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Comunicaciones 2025/EEFF-EM-80023604-20250930/"/>
    </mc:Choice>
  </mc:AlternateContent>
  <xr:revisionPtr revIDLastSave="0" documentId="8_{434704DB-C79E-411A-B313-9EE2932DE5A1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talleDeudaFinancieraResumen" sheetId="7" r:id="rId1"/>
    <sheet name="DetalleDeudaFinanciera" sheetId="8" r:id="rId2"/>
    <sheet name="DetalleDeudasComerciales" sheetId="6" r:id="rId3"/>
  </sheets>
  <definedNames>
    <definedName name="_xlnm._FilterDatabase" localSheetId="1" hidden="1">DetalleDeudaFinanciera!$A$4:$J$1265</definedName>
    <definedName name="_xlnm._FilterDatabase" localSheetId="0" hidden="1">DetalleDeudaFinancieraResumen!$B$12:$H$51</definedName>
    <definedName name="_xlnm._FilterDatabase" localSheetId="2" hidden="1">DetalleDeudasComerciales!#REF!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85" i="8" l="1"/>
  <c r="H1085" i="8"/>
  <c r="G44" i="7"/>
  <c r="F44" i="7"/>
  <c r="G43" i="7"/>
  <c r="F39" i="7" l="1"/>
  <c r="F40" i="7"/>
  <c r="F41" i="7"/>
  <c r="F42" i="7"/>
  <c r="F38" i="7"/>
  <c r="F37" i="7"/>
  <c r="F34" i="7"/>
  <c r="F35" i="7"/>
  <c r="F29" i="7" l="1"/>
  <c r="F30" i="7"/>
  <c r="F31" i="7"/>
  <c r="F32" i="7"/>
  <c r="F33" i="7"/>
  <c r="F36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13" i="7"/>
  <c r="D51" i="7" l="1"/>
  <c r="D50" i="7"/>
  <c r="D49" i="7"/>
  <c r="C24" i="6"/>
  <c r="B246" i="6"/>
  <c r="I1486" i="8" l="1"/>
  <c r="H1486" i="8"/>
  <c r="C552" i="6" l="1"/>
  <c r="B552" i="6"/>
</calcChain>
</file>

<file path=xl/sharedStrings.xml><?xml version="1.0" encoding="utf-8"?>
<sst xmlns="http://schemas.openxmlformats.org/spreadsheetml/2006/main" count="4726" uniqueCount="563">
  <si>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</si>
  <si>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</si>
  <si>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</si>
  <si>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</si>
  <si>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</si>
  <si>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</si>
  <si>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</si>
  <si>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</si>
  <si>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</si>
  <si>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</si>
  <si>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</si>
  <si>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</si>
  <si>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</si>
  <si>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</si>
  <si>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</si>
  <si>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</si>
  <si>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</si>
  <si>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</si>
  <si>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</si>
  <si>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</si>
  <si>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Capital</t>
  </si>
  <si>
    <t>Guaranies</t>
  </si>
  <si>
    <t>Dólares</t>
  </si>
  <si>
    <t>Tipo</t>
  </si>
  <si>
    <t>No Corriente</t>
  </si>
  <si>
    <t>Corriente</t>
  </si>
  <si>
    <t>Total general</t>
  </si>
  <si>
    <t>Guaraníes</t>
  </si>
  <si>
    <t>Proveedores del Exterior</t>
  </si>
  <si>
    <t>Nelci Zanchettin</t>
  </si>
  <si>
    <t>Proveedores Locales GS</t>
  </si>
  <si>
    <t>ADRIANA M. BOGADO</t>
  </si>
  <si>
    <t>ALBERTO GONZALEZ DELGADO</t>
  </si>
  <si>
    <t>ALCIVIADES DA SILVA GROLINI</t>
  </si>
  <si>
    <t xml:space="preserve">Carmen Marina Camacho Moreno        </t>
  </si>
  <si>
    <t xml:space="preserve">COOPERATIVA LA/PAZ AGRICOLA LIMITADA                                      </t>
  </si>
  <si>
    <t xml:space="preserve">Devair Carlos De Andrade              </t>
  </si>
  <si>
    <t>EDITORIAL INFORMACIONES S.R.L</t>
  </si>
  <si>
    <t xml:space="preserve">Epalim S.R.L.                                        </t>
  </si>
  <si>
    <t>FABIAN JARA SOSA</t>
  </si>
  <si>
    <t>GUSTAVO HERMINIO ROLIN CORVALAN</t>
  </si>
  <si>
    <t>HUGO MONGELOS</t>
  </si>
  <si>
    <t>INTER COMBUSTIBLE S.A</t>
  </si>
  <si>
    <t xml:space="preserve">Jesica Benitez N.                                       </t>
  </si>
  <si>
    <t xml:space="preserve">LOS GUARDIANES GRUPO ELITE S.A.                                     </t>
  </si>
  <si>
    <t xml:space="preserve">Luwig Ricardo Dos Santos              </t>
  </si>
  <si>
    <t xml:space="preserve">Marcos Regis Maders Bergentall                                      </t>
  </si>
  <si>
    <t>MUNICIPALIDAD DE NUEVA ESPERANZA</t>
  </si>
  <si>
    <t xml:space="preserve">Paulo Prass                                        </t>
  </si>
  <si>
    <t>Registros Paraguay S.R.L</t>
  </si>
  <si>
    <t xml:space="preserve">RICHTER S.R.L.     </t>
  </si>
  <si>
    <t>ROLANDO BENITEZ RUIZ DIAZ</t>
  </si>
  <si>
    <t>SERMACC S.A</t>
  </si>
  <si>
    <t>Proveedores Locales USD</t>
  </si>
  <si>
    <t xml:space="preserve">Adirto Pedro Previatti                 </t>
  </si>
  <si>
    <t xml:space="preserve">AGROCULTIVOS S.A.               </t>
  </si>
  <si>
    <t xml:space="preserve">ASOC DE PRODUCTORES DE SOJA               </t>
  </si>
  <si>
    <t>CORNELIO OCAMPOS GERDING</t>
  </si>
  <si>
    <t>DOMINGO GAUTO CACERES</t>
  </si>
  <si>
    <t xml:space="preserve">DYP S.A.       </t>
  </si>
  <si>
    <t>EDIMAR AUGUSTO RICARDI SOAREZ</t>
  </si>
  <si>
    <t xml:space="preserve">GRUPO BORTOLINI S.A.                       </t>
  </si>
  <si>
    <t xml:space="preserve">Laurentino Meurer                  </t>
  </si>
  <si>
    <t xml:space="preserve">Oscar Rodolfo Hobecker Britos                      </t>
  </si>
  <si>
    <t>RICARDO LUIZ TOMELERO</t>
  </si>
  <si>
    <t xml:space="preserve">RICHTER S.R.L.                  </t>
  </si>
  <si>
    <t>SANTA CRUS GUERREÑO RUIZ</t>
  </si>
  <si>
    <t>Saturnino Gavilán</t>
  </si>
  <si>
    <t xml:space="preserve">Yeferson Jose Stipp Meurer                </t>
  </si>
  <si>
    <t>INFORME REQUERIDO POR LA RESOLUCIÓN CNV CG N° 35/23</t>
  </si>
  <si>
    <t xml:space="preserve">JEBAGRO </t>
  </si>
  <si>
    <t xml:space="preserve">MORGAN, GLINKE &amp; SANTOS LOGISTICA LTDA. </t>
  </si>
  <si>
    <t>000-00-03-599001</t>
  </si>
  <si>
    <t xml:space="preserve">Jose Antonio Basso    </t>
  </si>
  <si>
    <t>Sr Rodrigo Sebastián Ruíz Morel</t>
  </si>
  <si>
    <t xml:space="preserve"> </t>
  </si>
  <si>
    <t xml:space="preserve">SILOMAX INDUSTRIA E COMERCIO LTDA </t>
  </si>
  <si>
    <t xml:space="preserve">HANGZHOU GREEN FIELD CHEMICAL CO.LTD </t>
  </si>
  <si>
    <t xml:space="preserve">ZHEJIANG CHEMICALS IMPORT AND EXPORT CORPORATION </t>
  </si>
  <si>
    <t>NIERO LOG S.A.</t>
  </si>
  <si>
    <t xml:space="preserve">RICETEC </t>
  </si>
  <si>
    <t xml:space="preserve">SHANGHAI E- TONG CHEMICAL CO., LTD. </t>
  </si>
  <si>
    <t xml:space="preserve">INZUCAL S. A.    </t>
  </si>
  <si>
    <t xml:space="preserve">GEONATURA S.A.     </t>
  </si>
  <si>
    <t xml:space="preserve">RED LAKE S.A.    </t>
  </si>
  <si>
    <t xml:space="preserve">GRAINTEC S.A.     </t>
  </si>
  <si>
    <t xml:space="preserve">RAFAELI S.R.L. IMPORTADORA Y EXPORTADORA  </t>
  </si>
  <si>
    <t xml:space="preserve">Reginaldo Ferrante Alves    </t>
  </si>
  <si>
    <t xml:space="preserve">Vanderlei Dos Santos    </t>
  </si>
  <si>
    <t>Daniel Stein</t>
  </si>
  <si>
    <t>ASURLEA243200003</t>
  </si>
  <si>
    <t>000-00-03-599005</t>
  </si>
  <si>
    <t>1101436/24</t>
  </si>
  <si>
    <t>9501105/25</t>
  </si>
  <si>
    <t xml:space="preserve">BRASFERTIL FERTILIZANTES LTDA     </t>
  </si>
  <si>
    <t xml:space="preserve">SHANDONG RAINBOW AGROSCIENCES CO LTD   </t>
  </si>
  <si>
    <t xml:space="preserve">Nelci Zanchettin      </t>
  </si>
  <si>
    <t xml:space="preserve"> GDM GENÉTICA DO BRASIL S.A </t>
  </si>
  <si>
    <t>1009696/25</t>
  </si>
  <si>
    <t>1009689/25</t>
  </si>
  <si>
    <t>1009709/25</t>
  </si>
  <si>
    <t>1009731/25</t>
  </si>
  <si>
    <t>1010108/25</t>
  </si>
  <si>
    <t>1301785/25</t>
  </si>
  <si>
    <t>1010120/25</t>
  </si>
  <si>
    <t>1010137/25</t>
  </si>
  <si>
    <t>1300087/25</t>
  </si>
  <si>
    <t>ASURLEA251200002</t>
  </si>
  <si>
    <t>ASURLEA251710006</t>
  </si>
  <si>
    <t>Asunción, 30 de septiembre del 2025</t>
  </si>
  <si>
    <r>
      <rPr>
        <b/>
        <sz val="8"/>
        <color theme="1"/>
        <rFont val="Cambria"/>
        <family val="1"/>
      </rPr>
      <t>Ref.</t>
    </r>
    <r>
      <rPr>
        <sz val="8"/>
        <color theme="1"/>
        <rFont val="Cambria"/>
        <family val="1"/>
      </rPr>
      <t>: Estado de Deuda al 30 de Septiembre de 2025 emitido por el Directorio</t>
    </r>
  </si>
  <si>
    <t>DEUDAS FINANCIERAS AL 30/09/2025 (Detalle en la siguiente hoja)</t>
  </si>
  <si>
    <t>Detalle de Deudas Financieras al 30/09/2025</t>
  </si>
  <si>
    <t xml:space="preserve">RICE TEC </t>
  </si>
  <si>
    <t xml:space="preserve">NINGBO JIANGDONG AGROSKYRUN TRADING CO. LTA </t>
  </si>
  <si>
    <t xml:space="preserve">TAMPA PARAGUAY SOCIEDAD ANONIMA </t>
  </si>
  <si>
    <t xml:space="preserve">TERMINALES PORTUARIAS SA </t>
  </si>
  <si>
    <t xml:space="preserve">TERRA VIVA SOCIEDAD ANONIMA </t>
  </si>
  <si>
    <t xml:space="preserve">MAERSK A/S </t>
  </si>
  <si>
    <t xml:space="preserve">PAC S.A.       </t>
  </si>
  <si>
    <t xml:space="preserve">Peter Neustaeter Fehr      </t>
  </si>
  <si>
    <t xml:space="preserve">TORO PAMPA S.A.      </t>
  </si>
  <si>
    <t xml:space="preserve">Ramona Beatriz Benitez      </t>
  </si>
  <si>
    <t xml:space="preserve">ASEGURADORA DEL ESTE S.A.     </t>
  </si>
  <si>
    <t xml:space="preserve">TRANS GRANOS S.R.L.      </t>
  </si>
  <si>
    <t xml:space="preserve">Juan Manuel Britez Benitez     </t>
  </si>
  <si>
    <t xml:space="preserve">Luander Mateus Villalba Lima     </t>
  </si>
  <si>
    <t xml:space="preserve">Rodney Bordaberry       </t>
  </si>
  <si>
    <t xml:space="preserve">Javier Solis Lenguaza      </t>
  </si>
  <si>
    <t xml:space="preserve">AGROPECUARIA CUATRO VIENTOS S.A.     </t>
  </si>
  <si>
    <t xml:space="preserve">Elton Roberto Webler Schafer     </t>
  </si>
  <si>
    <t xml:space="preserve">GRUPO GERAL SERVICIOS S.A.     </t>
  </si>
  <si>
    <t xml:space="preserve">Manoel Marcos Dos Santos     </t>
  </si>
  <si>
    <t xml:space="preserve">ADMINISTRACION NACIONAL DE ELECTRICIDAD     </t>
  </si>
  <si>
    <t xml:space="preserve">Daniela Elizabet Enrique Rodriguez     </t>
  </si>
  <si>
    <t xml:space="preserve">GRUPO SEVIPAR S.A.      </t>
  </si>
  <si>
    <t xml:space="preserve">TOYOTOSHI S.A.       </t>
  </si>
  <si>
    <t xml:space="preserve">Cornelius Toews Neufeld      </t>
  </si>
  <si>
    <t xml:space="preserve">Mario Miguel Recalde Narvaez     </t>
  </si>
  <si>
    <t xml:space="preserve">SAN LUIS S.A.      </t>
  </si>
  <si>
    <t xml:space="preserve">GRUPO TV RURAL SOCIEDAD ANÓNIMA    </t>
  </si>
  <si>
    <t xml:space="preserve">PARAGUAY ENERGY OPERACIONES Y LOGISTICA S.R.L   </t>
  </si>
  <si>
    <t xml:space="preserve">Jorge Martin Rojas Balsevich     </t>
  </si>
  <si>
    <t xml:space="preserve">AGROFAMILY S.A.       </t>
  </si>
  <si>
    <t xml:space="preserve">IMPORTADORA PARANA S.A.      </t>
  </si>
  <si>
    <t xml:space="preserve">QUEVEDO'S GROUP E.A.S.      </t>
  </si>
  <si>
    <t xml:space="preserve">TELEFONICA CELULAR DEL PARAGUAY S.A.E.    </t>
  </si>
  <si>
    <t xml:space="preserve">Ingrid Nataly Fiss Klein     </t>
  </si>
  <si>
    <t xml:space="preserve">Leandro Genes       </t>
  </si>
  <si>
    <t xml:space="preserve">AUTOMOTORES Y MAQUINARIA SAECA     </t>
  </si>
  <si>
    <t xml:space="preserve">EMPRENDIMIENTOS BLANCO/MONTIEL SOCIEDAD ANONIMA     </t>
  </si>
  <si>
    <t xml:space="preserve">TRANS ARIAS E.A.S.      </t>
  </si>
  <si>
    <t xml:space="preserve">COTTON QUALITY CONTROL E.A.S.     </t>
  </si>
  <si>
    <t xml:space="preserve">Gabriel Efrain Veron Zalazar     </t>
  </si>
  <si>
    <t xml:space="preserve">ALINEACIONES MEXICO S.A.      </t>
  </si>
  <si>
    <t xml:space="preserve">DEPOSITO MARIA EUGENIA SOCIEDAD ANONIMA    </t>
  </si>
  <si>
    <t xml:space="preserve">Jose Luis Benitez Cano     </t>
  </si>
  <si>
    <t xml:space="preserve">Anna Laura Gulino Spinzi     </t>
  </si>
  <si>
    <t xml:space="preserve">Victor Daniel Torres Diaz     </t>
  </si>
  <si>
    <t xml:space="preserve">Francisco Antonio Urbieta Vazquez     </t>
  </si>
  <si>
    <t xml:space="preserve">Gustavo Garcia Busto      </t>
  </si>
  <si>
    <t xml:space="preserve">Carlos Daniel Acosta Acosta     </t>
  </si>
  <si>
    <t xml:space="preserve">David Friesen Hildebrand      </t>
  </si>
  <si>
    <t xml:space="preserve">ENVASES PARAGUAYOS S.A      </t>
  </si>
  <si>
    <t xml:space="preserve">Edil Jara Jimenez      </t>
  </si>
  <si>
    <t xml:space="preserve">ASOC. DE PRODUCTORES  DE SEMILLAS DEL PARAGUAY </t>
  </si>
  <si>
    <t xml:space="preserve">Zacarias Santacruz Sosa      </t>
  </si>
  <si>
    <t xml:space="preserve">Edita Irene Orzusa Torres     </t>
  </si>
  <si>
    <t>EMPRESA DE TRANSPORTE NTRA. SRA. DE LA ASUNCIÓN CISA</t>
  </si>
  <si>
    <t xml:space="preserve">FHJ S.A.       </t>
  </si>
  <si>
    <t xml:space="preserve">MC SERVICIOS EXPRESOS Y LOGISTICAS S.R.L.   </t>
  </si>
  <si>
    <t xml:space="preserve">ENCIMEQ S.R.L.       </t>
  </si>
  <si>
    <t xml:space="preserve">LOS TOCAYOS S.R.L.      </t>
  </si>
  <si>
    <t xml:space="preserve">Abral Neufeld Fehr      </t>
  </si>
  <si>
    <t xml:space="preserve">Carlos Agustin Barboza Scavone     </t>
  </si>
  <si>
    <t xml:space="preserve">Ilga Camili Fiss Klein     </t>
  </si>
  <si>
    <t xml:space="preserve">Julio Cesar Ibarrola Caceres     </t>
  </si>
  <si>
    <t xml:space="preserve">RAPID COLOR S.A.      </t>
  </si>
  <si>
    <t xml:space="preserve">Jacqueline Benitez Olmedo      </t>
  </si>
  <si>
    <t xml:space="preserve">Jaime A. Benitez      </t>
  </si>
  <si>
    <t xml:space="preserve">Octavio Jesus Gomez Vega     </t>
  </si>
  <si>
    <t xml:space="preserve">COOPERATIVA COLONIAS UNIDAS AGROP. IND. LTDA.   </t>
  </si>
  <si>
    <t xml:space="preserve">Jose Manuel Baez Melgarejo     </t>
  </si>
  <si>
    <t xml:space="preserve">Rodrigo Vazquez Valdez      </t>
  </si>
  <si>
    <t xml:space="preserve">María Montserrat Gorostiaga De Elgue    </t>
  </si>
  <si>
    <t xml:space="preserve">ASOCIACION PARAGUAYA DE CRIADORES DE NELORE   </t>
  </si>
  <si>
    <t xml:space="preserve">BRAND PLUS S.A.      </t>
  </si>
  <si>
    <t xml:space="preserve">Bento Alves De Castro     </t>
  </si>
  <si>
    <t xml:space="preserve">Luis Kressin Sapper      </t>
  </si>
  <si>
    <t xml:space="preserve">GOMERIA CHIQUI S.R.L.      </t>
  </si>
  <si>
    <t xml:space="preserve">Mirta Gonzalez De Cristaldo     </t>
  </si>
  <si>
    <t xml:space="preserve">ÑEMITY S.A.       </t>
  </si>
  <si>
    <t xml:space="preserve">Heinrich Unger Friesen      </t>
  </si>
  <si>
    <t xml:space="preserve">AUTOMOTOR S.A.       </t>
  </si>
  <si>
    <t xml:space="preserve">SOLAR AHORRO Y FINANZAS S.A.E.C.A.    </t>
  </si>
  <si>
    <t xml:space="preserve">AGROPECUARIA G.P.S.A.       </t>
  </si>
  <si>
    <t xml:space="preserve">Francisco David Benitez Melo     </t>
  </si>
  <si>
    <t xml:space="preserve">A &amp; N AGROPECUARIA Y NEGOCIOS S.A.  </t>
  </si>
  <si>
    <t xml:space="preserve">CENTRO DE LOS COMPRESORES S.A.    </t>
  </si>
  <si>
    <t xml:space="preserve">Oscar Raul Ruschel      </t>
  </si>
  <si>
    <t xml:space="preserve">EDGOS S.A.       </t>
  </si>
  <si>
    <t xml:space="preserve">Ovidio Paoli Aguilera      </t>
  </si>
  <si>
    <t xml:space="preserve">SGS PARAGUAY S.A.      </t>
  </si>
  <si>
    <t xml:space="preserve">HI SERVICIOS GENERALES S.R.L.     </t>
  </si>
  <si>
    <t xml:space="preserve">COMPAÑIA MARITIMA PARAGUAYA S.A.     </t>
  </si>
  <si>
    <t xml:space="preserve">ARTEMAC S.A.       </t>
  </si>
  <si>
    <t xml:space="preserve">Maria Mercedes Villalba Lopez     </t>
  </si>
  <si>
    <t xml:space="preserve">EQUIFAX PARAGUAY S.A.      </t>
  </si>
  <si>
    <t xml:space="preserve">Luis Cantalicio Espinola Medina     </t>
  </si>
  <si>
    <t xml:space="preserve">INST. NAC DE TECNOLOGIA NORMALIZACION Y METROLOGIA  </t>
  </si>
  <si>
    <t xml:space="preserve">Adriana M. Altieri De Bogarin    </t>
  </si>
  <si>
    <t xml:space="preserve">Hector David Rivas Almeida     </t>
  </si>
  <si>
    <t xml:space="preserve">Jairo Antonio Pastre      </t>
  </si>
  <si>
    <t xml:space="preserve">TAPE RUVICHA S.A.E.C.A.      </t>
  </si>
  <si>
    <t xml:space="preserve">SIEMBRA NORTE S.A.      </t>
  </si>
  <si>
    <t xml:space="preserve">Heberson Cañete Lopez      </t>
  </si>
  <si>
    <t xml:space="preserve">Personas Sin Ruc      </t>
  </si>
  <si>
    <t xml:space="preserve">Cleiton Felipe Gheller Sbicigo     </t>
  </si>
  <si>
    <t xml:space="preserve">COPACO S.A.       </t>
  </si>
  <si>
    <t xml:space="preserve">ASEGURADORA YACYRETA S.A. DE SEGUROS    </t>
  </si>
  <si>
    <t xml:space="preserve">ASOCIACION CAMPO MISIONERO EMG     </t>
  </si>
  <si>
    <t xml:space="preserve">Jacob Loewen Friesen      </t>
  </si>
  <si>
    <t xml:space="preserve">Juan Carlos Avila Meza     </t>
  </si>
  <si>
    <t xml:space="preserve">Marcos Antonio Guillen Benitez     </t>
  </si>
  <si>
    <t xml:space="preserve">TRUCK SERVICE S.A.      </t>
  </si>
  <si>
    <t xml:space="preserve">AGAMA S.R.L.       </t>
  </si>
  <si>
    <t xml:space="preserve">CONSORCIO DE GANADEROS PARA EXPERIMENTACION AGROPECUARIA   </t>
  </si>
  <si>
    <t xml:space="preserve">Celina Olmedo Ruiz Diaz     </t>
  </si>
  <si>
    <t xml:space="preserve">NUEVA ANDALUCIA S.A.      </t>
  </si>
  <si>
    <t xml:space="preserve">EL CIERVO S.A.      </t>
  </si>
  <si>
    <t xml:space="preserve">Ever Dario Ascona Dejesus     </t>
  </si>
  <si>
    <t xml:space="preserve">FORESTAL Y GANADERA DON PEDRO S.A.   </t>
  </si>
  <si>
    <t xml:space="preserve">UNIDAD DE DISTRIBUCION DE CONSTRUCCION U.D.C. E.A.S.  </t>
  </si>
  <si>
    <t xml:space="preserve">SEGEL LOGISTICA S.A.      </t>
  </si>
  <si>
    <t xml:space="preserve">Raul Baez Servin      </t>
  </si>
  <si>
    <t xml:space="preserve">Joao Bazzo Vanderlei      </t>
  </si>
  <si>
    <t xml:space="preserve">Adriano Silva Kulcheski      </t>
  </si>
  <si>
    <t xml:space="preserve">Ana Alarcon Rios      </t>
  </si>
  <si>
    <t xml:space="preserve">BAUPLAST SRL       </t>
  </si>
  <si>
    <t xml:space="preserve">Alfredo Hildebrand Bogado      </t>
  </si>
  <si>
    <t xml:space="preserve">PENNER &amp; HIJOS S.A.     </t>
  </si>
  <si>
    <t xml:space="preserve">Gerhard Wohlgemuth Duck      </t>
  </si>
  <si>
    <t xml:space="preserve">CLEAN &amp; CLEAN PARAGUAY S.A.    </t>
  </si>
  <si>
    <t xml:space="preserve">Marcos Reimers Alves      </t>
  </si>
  <si>
    <t xml:space="preserve">Rudy Francisco Paredes Guillen     </t>
  </si>
  <si>
    <t xml:space="preserve">DIVISA AUTOMOTORES S.A.      </t>
  </si>
  <si>
    <t xml:space="preserve">CONDOR S.A.C.I.       </t>
  </si>
  <si>
    <t xml:space="preserve">DIESA S.A.       </t>
  </si>
  <si>
    <t xml:space="preserve">Cecilia Beatriz Martinez Sanchez     </t>
  </si>
  <si>
    <t xml:space="preserve">Albino Valdez Ruiz      </t>
  </si>
  <si>
    <t xml:space="preserve">BAKER TILLY PARAGUAY      </t>
  </si>
  <si>
    <t xml:space="preserve">DANUHE S.A.       </t>
  </si>
  <si>
    <t xml:space="preserve">Fernando Ramon Zarate Drakeford     </t>
  </si>
  <si>
    <t xml:space="preserve">Jessica Noemi Gaona Ramirez     </t>
  </si>
  <si>
    <t xml:space="preserve">Marta Beatriz Narvaja Ramirez     </t>
  </si>
  <si>
    <t xml:space="preserve">GENTE SALUDABLE PARAGUAY S.A.     </t>
  </si>
  <si>
    <t xml:space="preserve">KADY CENTRO AUTOMOTIVO S.A.     </t>
  </si>
  <si>
    <t xml:space="preserve">Sandra Rodas Ojeda      </t>
  </si>
  <si>
    <t xml:space="preserve">TRESMA S.A.       </t>
  </si>
  <si>
    <t xml:space="preserve">SOCIEDAD COOPERATIVA PIRAPO      </t>
  </si>
  <si>
    <t xml:space="preserve">CELPA S.A.       </t>
  </si>
  <si>
    <t xml:space="preserve">Luis Gerardo Bordon Patiño     </t>
  </si>
  <si>
    <t xml:space="preserve">CENTRO DE LAS MANGUERAS S.R.L.    </t>
  </si>
  <si>
    <t xml:space="preserve">SUIYA S.R.L       </t>
  </si>
  <si>
    <t xml:space="preserve">AIR PLUS CLIMATIZACIONES SOCIEDAD DE RESPONSABILIDAD LIMITADA  </t>
  </si>
  <si>
    <t xml:space="preserve">Jose Guillermo Benza Villarejo     </t>
  </si>
  <si>
    <t xml:space="preserve">MARANGATU MAQUINARIAS AGRICOLAS S.A.     </t>
  </si>
  <si>
    <t xml:space="preserve">Mayra Sofia Gonzalez Benitez     </t>
  </si>
  <si>
    <t xml:space="preserve">MAQUICENTER SA       </t>
  </si>
  <si>
    <t xml:space="preserve">Martin Leonel Marin Coronel     </t>
  </si>
  <si>
    <t xml:space="preserve">Ramon Rodas Valiente      </t>
  </si>
  <si>
    <t xml:space="preserve">FUNDACION NIKKEI       </t>
  </si>
  <si>
    <t xml:space="preserve">Ranulfo Amarilla       </t>
  </si>
  <si>
    <t xml:space="preserve">CUPY S.A.       </t>
  </si>
  <si>
    <t xml:space="preserve">Marcio Adilson Depper      </t>
  </si>
  <si>
    <t xml:space="preserve">Maria Graciela Villalba Cañete     </t>
  </si>
  <si>
    <t xml:space="preserve">EL QUINCHO S.R.L.      </t>
  </si>
  <si>
    <t xml:space="preserve">Wilfrido Martinez Mancuello      </t>
  </si>
  <si>
    <t xml:space="preserve">AUTO MARKET S.A.      </t>
  </si>
  <si>
    <t xml:space="preserve">NUCLEO S.A.       </t>
  </si>
  <si>
    <t xml:space="preserve">COOPERATIVA COPRONAR LTDA.      </t>
  </si>
  <si>
    <t xml:space="preserve">Carlos Sanabria Ruiz      </t>
  </si>
  <si>
    <t xml:space="preserve">ASOCIACION CIVIL LUZ Y VIDA    </t>
  </si>
  <si>
    <t xml:space="preserve">AV REPUESTOS INDUSTRIALES SOCIEDAD ANONIMA    </t>
  </si>
  <si>
    <t xml:space="preserve">MUNICIPALIDAD DE ASUNCION      </t>
  </si>
  <si>
    <t xml:space="preserve">MINISTERIO DEL AMBIENTE Y DESARROLLO SOSTENIBLE   </t>
  </si>
  <si>
    <t xml:space="preserve">MALVIES S.A.       </t>
  </si>
  <si>
    <t xml:space="preserve">AGRO ALTONA S.A.      </t>
  </si>
  <si>
    <t xml:space="preserve">MANGOPAR SRL       </t>
  </si>
  <si>
    <t xml:space="preserve">Raquel Silvero De Gomez     </t>
  </si>
  <si>
    <t xml:space="preserve">TRANSAGRO SA       </t>
  </si>
  <si>
    <t xml:space="preserve">MUNICIPALIDAD DE NARANJAL      </t>
  </si>
  <si>
    <t xml:space="preserve">REGIMIENTO 8 S.A.      </t>
  </si>
  <si>
    <t xml:space="preserve">Olga Ramona Ovelar De Lopez    </t>
  </si>
  <si>
    <t xml:space="preserve">CUEVAS HERMANOS S.A.      </t>
  </si>
  <si>
    <t xml:space="preserve">GO PRO S.A.      </t>
  </si>
  <si>
    <t xml:space="preserve">TECHNOMA SOCIEDAD ANONIMA EMISORA DE CAPITAL ABIERTO  </t>
  </si>
  <si>
    <t xml:space="preserve">Karina Chavez       </t>
  </si>
  <si>
    <t xml:space="preserve">M RODAMIENTOS S.A      </t>
  </si>
  <si>
    <t xml:space="preserve">Derlis Guzman Melgarejo Amarilla     </t>
  </si>
  <si>
    <t xml:space="preserve">NUTREX PARAGUAY S.R.L.      </t>
  </si>
  <si>
    <t xml:space="preserve">AGRICOLA PHOENIX S.A.      </t>
  </si>
  <si>
    <t xml:space="preserve">Nilson Placio Kohler      </t>
  </si>
  <si>
    <t xml:space="preserve">COOPERATIVA MULTIACTIVA SAN ANDRES LTDA.    </t>
  </si>
  <si>
    <t xml:space="preserve">Jair Antonio Beuren Baumbach     </t>
  </si>
  <si>
    <t xml:space="preserve">MUNICIPALIDAD DE MBARACAYU      </t>
  </si>
  <si>
    <t xml:space="preserve">Osvaldo Aquino Huber      </t>
  </si>
  <si>
    <t xml:space="preserve">GANADERA EL FOGON S.A.     </t>
  </si>
  <si>
    <t xml:space="preserve">BREMM S.R.L.       </t>
  </si>
  <si>
    <t xml:space="preserve">SENAVE        </t>
  </si>
  <si>
    <t xml:space="preserve">GAMA TECHNOLOGIES S.A.    </t>
  </si>
  <si>
    <t xml:space="preserve">Felix Angel Lenguaza Mereles     </t>
  </si>
  <si>
    <t xml:space="preserve">Elvio Cantero Sanchez      </t>
  </si>
  <si>
    <t xml:space="preserve">Nairton Luiz Kaefer      </t>
  </si>
  <si>
    <t xml:space="preserve">Maria Amanda Ferreira Ortiz Davalos    </t>
  </si>
  <si>
    <t xml:space="preserve">FERRONORT S.A.       </t>
  </si>
  <si>
    <t xml:space="preserve">CONCESIONARIA DEL SUR S.A.     </t>
  </si>
  <si>
    <t xml:space="preserve">SYNGENTA PARAGUAY S.A     </t>
  </si>
  <si>
    <t xml:space="preserve">AGROPECUARIA G.P.S.A.      </t>
  </si>
  <si>
    <t xml:space="preserve">ADM PARAGUAY S.R.L     </t>
  </si>
  <si>
    <t xml:space="preserve">GAMA TECHNOLOGIES S.A.     </t>
  </si>
  <si>
    <t xml:space="preserve">CONSILTEC SOCIEDAD ANONIMA     </t>
  </si>
  <si>
    <t xml:space="preserve">TRANSAGRO SA      </t>
  </si>
  <si>
    <t xml:space="preserve">BASF PARAGUAYA S.A.     </t>
  </si>
  <si>
    <t xml:space="preserve">NUTREX PARAGUAY S.R.L.     </t>
  </si>
  <si>
    <t xml:space="preserve">MONSANTO PARAGUAY S.A.     </t>
  </si>
  <si>
    <t xml:space="preserve">RED SURCOS PARAGUAY S. A   </t>
  </si>
  <si>
    <t xml:space="preserve">COMPAÑIA DE AGROQUIMICOS DEL PARAGUAY S. A. </t>
  </si>
  <si>
    <t xml:space="preserve">AGROPECUARIA CUATRO VIENTOS S.A.    </t>
  </si>
  <si>
    <t xml:space="preserve">PROCESOS INDUSTRIALES SA COMERCIAL E INDUSTRIAL  </t>
  </si>
  <si>
    <t xml:space="preserve">Juan Manuel Britez Benitez    </t>
  </si>
  <si>
    <t xml:space="preserve">CHD'S AGROCHEMICALS SAIC     </t>
  </si>
  <si>
    <t xml:space="preserve">Jacob Loewen Loewen     </t>
  </si>
  <si>
    <t xml:space="preserve">SIEMBRA NORTE S.A.     </t>
  </si>
  <si>
    <t xml:space="preserve">TAFIREL PARAGUAY S.A.     </t>
  </si>
  <si>
    <t xml:space="preserve">CARGILL AGROPECUARIA S.A.C.I.     </t>
  </si>
  <si>
    <t xml:space="preserve">MAXIMO S.A.      </t>
  </si>
  <si>
    <t xml:space="preserve">LAR S.R.L.      </t>
  </si>
  <si>
    <t xml:space="preserve">AGROFUTURO PARAGUAY S.A.     </t>
  </si>
  <si>
    <t xml:space="preserve">AGRO J      </t>
  </si>
  <si>
    <t xml:space="preserve">UPL PARAGUAY S.A.     </t>
  </si>
  <si>
    <t xml:space="preserve">SEMEAR S.A.      </t>
  </si>
  <si>
    <t xml:space="preserve">OLD HENRY S.A.     </t>
  </si>
  <si>
    <t xml:space="preserve">TAMPA PARAGUAY SOCIEDAD ANONIMA    </t>
  </si>
  <si>
    <t xml:space="preserve">AGROG. IND. Y COMERCIAL CERRITO S.A.  </t>
  </si>
  <si>
    <t xml:space="preserve">Ricardo Cardozo Encina     </t>
  </si>
  <si>
    <t xml:space="preserve">INPASA DEL PARAGUAY S.A.    </t>
  </si>
  <si>
    <t xml:space="preserve">Antonio Roberto Magagnin     </t>
  </si>
  <si>
    <t xml:space="preserve">AGROFERTIL S.A.      </t>
  </si>
  <si>
    <t xml:space="preserve">IDEAS DEL CHACO S.A.    </t>
  </si>
  <si>
    <t xml:space="preserve">AGROGANADERA DON PEPE S.A.    </t>
  </si>
  <si>
    <t xml:space="preserve">COMPAÑIA MARITIMA PARAGUAYA S.A.    </t>
  </si>
  <si>
    <t xml:space="preserve">TOYONORTE S.R.L.      </t>
  </si>
  <si>
    <t xml:space="preserve">GRUPO APANE S.A.     </t>
  </si>
  <si>
    <t xml:space="preserve">PROCESOS AGROPECUARIOS SOCIEDAD ANÓNIMA(PROAGRO S.A.)   </t>
  </si>
  <si>
    <t xml:space="preserve">MARKET S.R.L.      </t>
  </si>
  <si>
    <t xml:space="preserve">ALIMENTOS MORA CUÉ S.A.    </t>
  </si>
  <si>
    <t xml:space="preserve">AGRO TOLEDO S.R.L.     </t>
  </si>
  <si>
    <t xml:space="preserve">AGROMANI S.A.      </t>
  </si>
  <si>
    <t xml:space="preserve">David Friesen Hildebrand     </t>
  </si>
  <si>
    <t xml:space="preserve">Nairton Luiz Kaefer     </t>
  </si>
  <si>
    <t xml:space="preserve">AGROGANADERA DON WIDILFO S.A.    </t>
  </si>
  <si>
    <t xml:space="preserve">TECNOMYL S.A.      </t>
  </si>
  <si>
    <t xml:space="preserve">AGRICOLA PHOENIX S.A.     </t>
  </si>
  <si>
    <t xml:space="preserve">FRANCISCO VIERCI Y CIA S.R.L.   </t>
  </si>
  <si>
    <t xml:space="preserve">Deisy Daiana Vera Faoro    </t>
  </si>
  <si>
    <t xml:space="preserve">LS ELECTROMECANICA S.A.     </t>
  </si>
  <si>
    <t xml:space="preserve">TECNOFORESTAL S.A.      </t>
  </si>
  <si>
    <t xml:space="preserve">INNOVAGRO S.R.L.      </t>
  </si>
  <si>
    <t xml:space="preserve">ARROSUR S.R.L      </t>
  </si>
  <si>
    <t xml:space="preserve">VIGO S.A.      </t>
  </si>
  <si>
    <t xml:space="preserve">INSUMAGRO S.A      </t>
  </si>
  <si>
    <t xml:space="preserve">AUTOMOTOR S.A.      </t>
  </si>
  <si>
    <t xml:space="preserve">Enrique Fausto Bacchetta Chiriani    </t>
  </si>
  <si>
    <t xml:space="preserve">AUTO MARKET S.A.     </t>
  </si>
  <si>
    <t xml:space="preserve">GLOBAL INSUMOS S.A.     </t>
  </si>
  <si>
    <t xml:space="preserve">Marcia Regina Grafetti     </t>
  </si>
  <si>
    <t xml:space="preserve">ASEGURADORA DEL ESTE S.A.    </t>
  </si>
  <si>
    <t xml:space="preserve">AGRO SILO SANTA CATALINA S.A.   </t>
  </si>
  <si>
    <t xml:space="preserve">Enrique Gauto Fretes     </t>
  </si>
  <si>
    <t xml:space="preserve">Heinrieke Friessen Loewen     </t>
  </si>
  <si>
    <t xml:space="preserve">ALMAC.GENERALES DE DEPOS.COLUMBIA S.A.    </t>
  </si>
  <si>
    <t xml:space="preserve">PAPYRU'S IMP.      </t>
  </si>
  <si>
    <t xml:space="preserve">ALFAPAR SOCIEDAD DE RESPONSABILIDAD LIMITADA   </t>
  </si>
  <si>
    <t xml:space="preserve">Sandro Vicente Favian Dos Santos   </t>
  </si>
  <si>
    <t xml:space="preserve">Nestor Alejandro Prieto Miranda    </t>
  </si>
  <si>
    <t xml:space="preserve">CGS AGRI S.A.     </t>
  </si>
  <si>
    <t xml:space="preserve">Eduardo Daniel Barboza Guerreño    </t>
  </si>
  <si>
    <t xml:space="preserve">PUENTE CASA DE BOLSA    </t>
  </si>
  <si>
    <t xml:space="preserve">Manoel Marcos Dos Santos    </t>
  </si>
  <si>
    <t xml:space="preserve">AYLLON SA      </t>
  </si>
  <si>
    <t xml:space="preserve">Hilario Marchak      </t>
  </si>
  <si>
    <t xml:space="preserve">Manuel Ernesto Monteghirfo Orrego    </t>
  </si>
  <si>
    <t xml:space="preserve">UNION DE EMPRESAS AGROPECUARIAS    </t>
  </si>
  <si>
    <t xml:space="preserve">Paulo Roberto Prass Sehnen    </t>
  </si>
  <si>
    <t xml:space="preserve">ZAPY SA      </t>
  </si>
  <si>
    <t xml:space="preserve">Regino Valiente Lopez     </t>
  </si>
  <si>
    <t xml:space="preserve">Johan Wall Banman     </t>
  </si>
  <si>
    <t xml:space="preserve">Odercio Silvio Leonardo Petsch    </t>
  </si>
  <si>
    <t xml:space="preserve">Jorge Dario Gonzalez Zena    </t>
  </si>
  <si>
    <t xml:space="preserve">COMERCIAL E INDUSTRIAL AMAMBAY S.A. (CIABAY)  </t>
  </si>
  <si>
    <t xml:space="preserve">UNIJET SA      </t>
  </si>
  <si>
    <t xml:space="preserve">GICAL SA  ALMACENES GENERALES DE DEPOSITO </t>
  </si>
  <si>
    <t xml:space="preserve">DE LA SOBERA S.A.    </t>
  </si>
  <si>
    <t xml:space="preserve">BCA-BENITEZ CODAS &amp; ASOCIADOS    </t>
  </si>
  <si>
    <t xml:space="preserve">BRASGUAY S.R.L.      </t>
  </si>
  <si>
    <t xml:space="preserve">CREDISOLUCIÓN S.A.E.C.A.      </t>
  </si>
  <si>
    <t xml:space="preserve">UNEXPA S.A.      </t>
  </si>
  <si>
    <t xml:space="preserve">EUROCAR S.A.      </t>
  </si>
  <si>
    <t xml:space="preserve">CAMPOS DEL MAÑANA S.A.    </t>
  </si>
  <si>
    <t xml:space="preserve">COOP. DE PROD. AGROP. PINDO LTDA.  </t>
  </si>
  <si>
    <t xml:space="preserve">Marcos Sebastian Pereira Ortiz    </t>
  </si>
  <si>
    <t xml:space="preserve">AGROSUL S.A.      </t>
  </si>
  <si>
    <t xml:space="preserve">Pedro Peters Neustaeter     </t>
  </si>
  <si>
    <t xml:space="preserve">GARDEN AUTOMOTORES S.A.     </t>
  </si>
  <si>
    <t xml:space="preserve">Graciano Pereira Parini     </t>
  </si>
  <si>
    <t xml:space="preserve">AUTOMOTORES Y MAQUINARIA SAECA    </t>
  </si>
  <si>
    <t xml:space="preserve">Mateo Lysandro Janz Braun    </t>
  </si>
  <si>
    <t xml:space="preserve">SEMILLAS DEL AGRO S.A.    </t>
  </si>
  <si>
    <t xml:space="preserve">AGRO CAPITAL SOCIEDAD ANONIMA    </t>
  </si>
  <si>
    <t xml:space="preserve">AGROPECUARIA LIDER S.A.     </t>
  </si>
  <si>
    <t xml:space="preserve">Marcelo David Krug Obregon    </t>
  </si>
  <si>
    <t xml:space="preserve">CAMPOS MOROMBI SA COMERCIAL Y AGROPECUARIA  </t>
  </si>
  <si>
    <t xml:space="preserve">CONSORCIO FERIA AGROPECUARIA SAN PEDRO   </t>
  </si>
  <si>
    <t xml:space="preserve">Jhonny Henrique Dos Santos Primak   </t>
  </si>
  <si>
    <t>ASOC. DE PRODUCTORES  DE SEMILLAS DEL PARAGUAY</t>
  </si>
  <si>
    <t xml:space="preserve">CONSULTORES Y AUDITORES S.A.    </t>
  </si>
  <si>
    <t xml:space="preserve">Michael Greiqui Cristam Fioravanza    </t>
  </si>
  <si>
    <t xml:space="preserve">Michel Cesar De Quadros    </t>
  </si>
  <si>
    <t xml:space="preserve">FELLER       </t>
  </si>
  <si>
    <t xml:space="preserve">Wilfrido Eduardo Ledesma Barreto    </t>
  </si>
  <si>
    <t xml:space="preserve">PATRIA SA DE SEGUROS Y REASEGUROS  </t>
  </si>
  <si>
    <t>Santos &amp; Borin Servicos de Engenharia Agronomica Ltda.</t>
  </si>
  <si>
    <t xml:space="preserve">BKM INTERNACIONAL SOCIEDAD SIMPLE    </t>
  </si>
  <si>
    <t xml:space="preserve">SILOMAQ S.A      </t>
  </si>
  <si>
    <t xml:space="preserve">Marilene Gasparin De Paes    </t>
  </si>
  <si>
    <t xml:space="preserve">BALANZAS CASCAVEL S.R.L.     </t>
  </si>
  <si>
    <t xml:space="preserve">Maicon Jose Silveira Dos Santos   </t>
  </si>
  <si>
    <t xml:space="preserve">Enrique Aponte Lopez    </t>
  </si>
  <si>
    <t xml:space="preserve">SKY COP PARAGUAY S.A.    </t>
  </si>
  <si>
    <t xml:space="preserve">Leandro Ruben Thompson     </t>
  </si>
  <si>
    <t xml:space="preserve">BAKER TILLY PARAGUAY     </t>
  </si>
  <si>
    <t xml:space="preserve">Abral Neufeld Fehr     </t>
  </si>
  <si>
    <t xml:space="preserve">FORBIO PARAGUAY S.A.     </t>
  </si>
  <si>
    <t xml:space="preserve">ALINEACIONES MEXICO S.A.     </t>
  </si>
  <si>
    <t xml:space="preserve">Anaclecio Carmo Zoehler Dos Santos   </t>
  </si>
  <si>
    <t xml:space="preserve">BUREAU VERITAS PARAGUAY S.R.L.    </t>
  </si>
  <si>
    <t xml:space="preserve">Jaime A. Benitez     </t>
  </si>
  <si>
    <t xml:space="preserve">METAL SILOS E.A.S.     </t>
  </si>
  <si>
    <t xml:space="preserve">MOURA SOLUCIONES INDUSTRIALES E.A.S. UNIPERSONAL   </t>
  </si>
  <si>
    <t xml:space="preserve">Betta Camilla Viecelli Della    </t>
  </si>
  <si>
    <t xml:space="preserve">TWISTER LLANTAS S.A.     </t>
  </si>
  <si>
    <t xml:space="preserve">Heder Javier Gill Ruiz    </t>
  </si>
  <si>
    <t xml:space="preserve">TECHNOMA SOCIEDAD ANONIMA EMISORA DE CAPITAL ABIERTO </t>
  </si>
  <si>
    <t xml:space="preserve">TRUCK SERVICE S.A.     </t>
  </si>
  <si>
    <t xml:space="preserve">AERO CENTRO S.A.     </t>
  </si>
  <si>
    <t xml:space="preserve">Alderi Da Maia     </t>
  </si>
  <si>
    <t xml:space="preserve">Pablo Enrique Costa Morara    </t>
  </si>
  <si>
    <t xml:space="preserve">RÍO SEGUROS SOCIEDAD ANONIMA, COMPAÑIA DE SEGUROS </t>
  </si>
  <si>
    <t xml:space="preserve">VILLA FRANCA SOCIEDAD ANONIMA    </t>
  </si>
  <si>
    <t xml:space="preserve">Tobias Renan Gerhardt Barros    </t>
  </si>
  <si>
    <t xml:space="preserve">Vicente Meza Orue     </t>
  </si>
  <si>
    <t xml:space="preserve">ALGAMER SOCIEDAD ANONIMA     </t>
  </si>
  <si>
    <t xml:space="preserve">Erasmo Erni Dorr     </t>
  </si>
  <si>
    <t xml:space="preserve">BANCO CONTINENTAL S.A.E.C.A     </t>
  </si>
  <si>
    <t xml:space="preserve">PERFOR INDUSTRIA DE MAQUINAS    </t>
  </si>
  <si>
    <t xml:space="preserve">PRODU AGRO S.A.     </t>
  </si>
  <si>
    <t xml:space="preserve">REICOL IMPORT-EXPORT E.A.S. UNIPERSONAL    </t>
  </si>
  <si>
    <t xml:space="preserve">ITATEC S.A.      </t>
  </si>
  <si>
    <t xml:space="preserve">SUDAMERIS BANK SAECA     </t>
  </si>
  <si>
    <t xml:space="preserve">COOPERATIVA DE PRODUCCION AGRICOLA BERGTHAL LIMITADA  </t>
  </si>
  <si>
    <t xml:space="preserve">Oscar Fabian Pereira Ortiz    </t>
  </si>
  <si>
    <t xml:space="preserve">Lucas Hartmann De Almeida    </t>
  </si>
  <si>
    <t xml:space="preserve">G20 AGRO S.A.     </t>
  </si>
  <si>
    <t xml:space="preserve">Enrique Aponte Lopez     </t>
  </si>
  <si>
    <t xml:space="preserve">MATRISOJA S.A.      </t>
  </si>
  <si>
    <t xml:space="preserve">GDM GENÉTICA DO BRASIL S.A   </t>
  </si>
  <si>
    <t>CAPITAL</t>
  </si>
  <si>
    <t>INTERES</t>
  </si>
  <si>
    <t>BANCO CONTINENTAL S.A.E.C.A</t>
  </si>
  <si>
    <t>BANCO DO BRASIL S.A.</t>
  </si>
  <si>
    <t>BANCO GNB PARAGUAY SA EMISORA DE CAPITAL ABIERTO</t>
  </si>
  <si>
    <t>BANCO NACIONAL DE FOMENTO</t>
  </si>
  <si>
    <t>BANCO RIO S.A.E.C.A.</t>
  </si>
  <si>
    <t>CREDISOLUCIÓN S.A.E.C.A.</t>
  </si>
  <si>
    <t>FINANCIERA PARAGUAYO JAPONESA SAECA</t>
  </si>
  <si>
    <t>FINLATINA SA DE FINANZAS</t>
  </si>
  <si>
    <t>SOLAR AHORRO Y FINANZAS S.A.E.C.A.</t>
  </si>
  <si>
    <t>SUDAMERIS BANK SAECA</t>
  </si>
  <si>
    <t>DEUDAS COMERCIALES AL 30/09/2025 (Detalle en la siguiente hoja)</t>
  </si>
  <si>
    <t>PUENTE CASA DE BOLSA</t>
  </si>
  <si>
    <t>SUDAMERIS SECURITIES CASA DE BOLSA S.A.</t>
  </si>
  <si>
    <t>PYG</t>
  </si>
  <si>
    <t>SERIE1</t>
  </si>
  <si>
    <t>SERIE2</t>
  </si>
  <si>
    <t xml:space="preserve">Emision de Bonos </t>
  </si>
  <si>
    <t>SERIE 10 30102023</t>
  </si>
  <si>
    <t>SERIE 11 13112023</t>
  </si>
  <si>
    <t>SERIE 12 28122023</t>
  </si>
  <si>
    <t>SERIE 13 08012024</t>
  </si>
  <si>
    <t>SERIE 14 31012024</t>
  </si>
  <si>
    <t>SERIE 15 23022024</t>
  </si>
  <si>
    <t>SERIE 16 25032024</t>
  </si>
  <si>
    <t>SERIE 2 30092022</t>
  </si>
  <si>
    <t>SERIE 3 30092022</t>
  </si>
  <si>
    <t>SERIE 5 02052023</t>
  </si>
  <si>
    <t>SERIE 6 26052023</t>
  </si>
  <si>
    <t>SERIE 7 29062023</t>
  </si>
  <si>
    <t>SERIE 8 27072023</t>
  </si>
  <si>
    <t>SERIE 9 23102023</t>
  </si>
  <si>
    <t>1010205/25</t>
  </si>
  <si>
    <t>1010325/25</t>
  </si>
  <si>
    <t>1010670/25</t>
  </si>
  <si>
    <t>020107722</t>
  </si>
  <si>
    <t xml:space="preserve">Prestamos </t>
  </si>
  <si>
    <t xml:space="preserve">CAPITAL </t>
  </si>
  <si>
    <t>ASURLEA252470002</t>
  </si>
  <si>
    <t>ASURLFA252470001</t>
  </si>
  <si>
    <t>1093408201</t>
  </si>
  <si>
    <t>1093444201</t>
  </si>
  <si>
    <t>1132348</t>
  </si>
  <si>
    <t>1132412</t>
  </si>
  <si>
    <t>1132415</t>
  </si>
  <si>
    <t>1132421</t>
  </si>
  <si>
    <t>1132431</t>
  </si>
  <si>
    <t>1132433</t>
  </si>
  <si>
    <t>1132435</t>
  </si>
  <si>
    <t>1132441</t>
  </si>
  <si>
    <t>1132444</t>
  </si>
  <si>
    <t>1132451</t>
  </si>
  <si>
    <t>1132459</t>
  </si>
  <si>
    <t>1132466</t>
  </si>
  <si>
    <t>1132474</t>
  </si>
  <si>
    <t>1132486</t>
  </si>
  <si>
    <t>1132494</t>
  </si>
  <si>
    <t>1132498</t>
  </si>
  <si>
    <t>1132501</t>
  </si>
  <si>
    <t>1132508</t>
  </si>
  <si>
    <t>1132514</t>
  </si>
  <si>
    <t>1132646</t>
  </si>
  <si>
    <t>1134986</t>
  </si>
  <si>
    <t>1143637</t>
  </si>
  <si>
    <t>1298742</t>
  </si>
  <si>
    <t>1318441</t>
  </si>
  <si>
    <t>1318454</t>
  </si>
  <si>
    <t>1318461</t>
  </si>
  <si>
    <t>1318475</t>
  </si>
  <si>
    <t>1318480</t>
  </si>
  <si>
    <t>1318482</t>
  </si>
  <si>
    <t>1318495</t>
  </si>
  <si>
    <t>1318504</t>
  </si>
  <si>
    <t>1318509</t>
  </si>
  <si>
    <t>1318522</t>
  </si>
  <si>
    <t>1336770</t>
  </si>
  <si>
    <t>1336790</t>
  </si>
  <si>
    <t>1375496</t>
  </si>
  <si>
    <t>3150</t>
  </si>
  <si>
    <t>3301</t>
  </si>
  <si>
    <t>000-00-03-599064</t>
  </si>
  <si>
    <t>1000859/25</t>
  </si>
  <si>
    <t>1000870/25</t>
  </si>
  <si>
    <t>1300142/25</t>
  </si>
  <si>
    <t>FIC SOCIEDAD ANONIMA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</si>
</sst>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#,##0.00_ ;\-#,##0.00\ 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8"/>
      <color theme="0"/>
      <name val="Cambria"/>
      <family val="1"/>
    </font>
    <font>
      <sz val="8"/>
      <color rgb="FFFF0000"/>
      <name val="Cambria"/>
      <family val="1"/>
    </font>
    <font>
      <b/>
      <sz val="8"/>
      <color theme="1"/>
      <name val="Calibri Light"/>
      <family val="1"/>
      <scheme val="major"/>
    </font>
    <font>
      <b/>
      <sz val="8"/>
      <color rgb="FF000000"/>
      <name val="Cambria"/>
      <family val="1"/>
    </font>
    <font>
      <b/>
      <sz val="8"/>
      <color rgb="FFFFFFFF"/>
      <name val="Cambria"/>
      <family val="1"/>
    </font>
    <font>
      <sz val="8"/>
      <color rgb="FF000000"/>
      <name val="Cambria"/>
      <family val="1"/>
    </font>
    <font>
      <sz val="8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sz val="8"/>
      <color theme="1"/>
      <name val="Calibri Light"/>
      <family val="1"/>
      <scheme val="major"/>
    </font>
    <font>
      <b/>
      <sz val="8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</cellStyleXfs>
  <cellXfs count="78">
    <xf numFmtId="0" fontId="0" fillId="0" borderId="0" xfId="0"/>
    <xf numFmtId="0" fontId="5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6" fillId="2" borderId="0" xfId="0" applyFont="1" applyFill="1"/>
    <xf numFmtId="0" fontId="7" fillId="3" borderId="0" xfId="0" applyFont="1" applyFill="1" applyAlignment="1">
      <alignment horizontal="center"/>
    </xf>
    <xf numFmtId="164" fontId="7" fillId="3" borderId="0" xfId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1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" fontId="6" fillId="2" borderId="0" xfId="0" applyNumberFormat="1" applyFont="1" applyFill="1"/>
    <xf numFmtId="0" fontId="5" fillId="2" borderId="0" xfId="0" applyFont="1" applyFill="1"/>
    <xf numFmtId="0" fontId="7" fillId="3" borderId="1" xfId="0" applyFont="1" applyFill="1" applyBorder="1" applyAlignment="1">
      <alignment horizontal="center"/>
    </xf>
    <xf numFmtId="0" fontId="6" fillId="2" borderId="1" xfId="0" applyFont="1" applyFill="1" applyBorder="1"/>
    <xf numFmtId="164" fontId="6" fillId="2" borderId="0" xfId="0" applyNumberFormat="1" applyFont="1" applyFill="1"/>
    <xf numFmtId="0" fontId="7" fillId="3" borderId="1" xfId="0" applyFont="1" applyFill="1" applyBorder="1"/>
    <xf numFmtId="164" fontId="7" fillId="3" borderId="1" xfId="1" applyFont="1" applyFill="1" applyBorder="1"/>
    <xf numFmtId="164" fontId="9" fillId="0" borderId="3" xfId="1" applyFont="1" applyFill="1" applyBorder="1"/>
    <xf numFmtId="0" fontId="10" fillId="2" borderId="2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4" fontId="12" fillId="0" borderId="1" xfId="1" applyNumberFormat="1" applyFont="1" applyBorder="1" applyAlignment="1">
      <alignment horizontal="right" vertical="center"/>
    </xf>
    <xf numFmtId="4" fontId="6" fillId="2" borderId="0" xfId="0" applyNumberFormat="1" applyFont="1" applyFill="1" applyAlignment="1">
      <alignment horizontal="center"/>
    </xf>
    <xf numFmtId="43" fontId="8" fillId="2" borderId="0" xfId="0" applyNumberFormat="1" applyFont="1" applyFill="1"/>
    <xf numFmtId="0" fontId="5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164" fontId="6" fillId="2" borderId="0" xfId="0" applyNumberFormat="1" applyFont="1" applyFill="1" applyAlignment="1">
      <alignment horizontal="center"/>
    </xf>
    <xf numFmtId="167" fontId="6" fillId="2" borderId="0" xfId="0" applyNumberFormat="1" applyFont="1" applyFill="1" applyAlignment="1">
      <alignment horizontal="center"/>
    </xf>
    <xf numFmtId="164" fontId="6" fillId="2" borderId="0" xfId="1" applyFont="1" applyFill="1" applyAlignment="1">
      <alignment horizontal="center"/>
    </xf>
    <xf numFmtId="164" fontId="12" fillId="0" borderId="1" xfId="1" applyFont="1" applyBorder="1" applyAlignment="1">
      <alignment horizontal="right" vertical="center"/>
    </xf>
    <xf numFmtId="4" fontId="6" fillId="2" borderId="0" xfId="0" applyNumberFormat="1" applyFont="1" applyFill="1" applyAlignment="1">
      <alignment horizontal="right"/>
    </xf>
    <xf numFmtId="167" fontId="6" fillId="2" borderId="0" xfId="1" applyNumberFormat="1" applyFont="1" applyFill="1"/>
    <xf numFmtId="0" fontId="12" fillId="2" borderId="0" xfId="0" applyFont="1" applyFill="1" applyAlignment="1">
      <alignment horizontal="center"/>
    </xf>
    <xf numFmtId="166" fontId="12" fillId="2" borderId="0" xfId="0" applyNumberFormat="1" applyFont="1" applyFill="1" applyAlignment="1">
      <alignment horizontal="center"/>
    </xf>
    <xf numFmtId="165" fontId="6" fillId="2" borderId="0" xfId="5" applyFont="1" applyFill="1" applyAlignment="1">
      <alignment horizontal="right"/>
    </xf>
    <xf numFmtId="165" fontId="7" fillId="3" borderId="1" xfId="5" applyFont="1" applyFill="1" applyBorder="1" applyAlignment="1">
      <alignment horizontal="right"/>
    </xf>
    <xf numFmtId="165" fontId="9" fillId="0" borderId="3" xfId="5" applyFont="1" applyFill="1" applyBorder="1" applyAlignment="1">
      <alignment horizontal="right"/>
    </xf>
    <xf numFmtId="165" fontId="10" fillId="2" borderId="2" xfId="5" applyFont="1" applyFill="1" applyBorder="1" applyAlignment="1">
      <alignment horizontal="right" vertical="center"/>
    </xf>
    <xf numFmtId="165" fontId="11" fillId="3" borderId="1" xfId="5" applyFont="1" applyFill="1" applyBorder="1" applyAlignment="1">
      <alignment horizontal="right" vertical="center"/>
    </xf>
    <xf numFmtId="165" fontId="12" fillId="0" borderId="1" xfId="5" applyFont="1" applyBorder="1" applyAlignment="1">
      <alignment horizontal="right" vertical="center"/>
    </xf>
    <xf numFmtId="165" fontId="12" fillId="0" borderId="1" xfId="5" applyFont="1" applyBorder="1" applyAlignment="1">
      <alignment horizontal="right" vertical="center" wrapText="1"/>
    </xf>
    <xf numFmtId="165" fontId="8" fillId="2" borderId="0" xfId="5" applyFont="1" applyFill="1" applyAlignment="1">
      <alignment horizontal="right"/>
    </xf>
    <xf numFmtId="0" fontId="13" fillId="2" borderId="1" xfId="0" applyFont="1" applyFill="1" applyBorder="1" applyAlignment="1">
      <alignment horizontal="center"/>
    </xf>
    <xf numFmtId="165" fontId="13" fillId="2" borderId="1" xfId="5" applyFont="1" applyFill="1" applyBorder="1" applyAlignment="1">
      <alignment horizontal="right"/>
    </xf>
    <xf numFmtId="164" fontId="15" fillId="2" borderId="0" xfId="1" applyFont="1" applyFill="1" applyAlignment="1">
      <alignment horizontal="center"/>
    </xf>
    <xf numFmtId="4" fontId="6" fillId="2" borderId="0" xfId="0" applyNumberFormat="1" applyFont="1" applyFill="1" applyAlignment="1">
      <alignment horizontal="centerContinuous"/>
    </xf>
    <xf numFmtId="4" fontId="7" fillId="3" borderId="0" xfId="1" applyNumberFormat="1" applyFont="1" applyFill="1" applyAlignment="1">
      <alignment horizontal="center"/>
    </xf>
    <xf numFmtId="0" fontId="5" fillId="4" borderId="0" xfId="0" applyFont="1" applyFill="1"/>
    <xf numFmtId="4" fontId="5" fillId="4" borderId="0" xfId="1" applyNumberFormat="1" applyFont="1" applyFill="1"/>
    <xf numFmtId="164" fontId="5" fillId="4" borderId="0" xfId="1" applyFont="1" applyFill="1"/>
    <xf numFmtId="0" fontId="12" fillId="2" borderId="0" xfId="0" applyFont="1" applyFill="1"/>
    <xf numFmtId="4" fontId="6" fillId="2" borderId="0" xfId="1" applyNumberFormat="1" applyFont="1" applyFill="1"/>
    <xf numFmtId="0" fontId="6" fillId="2" borderId="0" xfId="2" applyFont="1" applyFill="1" applyAlignment="1">
      <alignment horizontal="left"/>
    </xf>
    <xf numFmtId="0" fontId="7" fillId="3" borderId="0" xfId="0" applyFont="1" applyFill="1"/>
    <xf numFmtId="4" fontId="7" fillId="3" borderId="0" xfId="1" applyNumberFormat="1" applyFont="1" applyFill="1"/>
    <xf numFmtId="164" fontId="7" fillId="3" borderId="0" xfId="1" applyFont="1" applyFill="1"/>
    <xf numFmtId="0" fontId="16" fillId="2" borderId="0" xfId="2" applyFont="1" applyFill="1" applyAlignment="1">
      <alignment horizontal="left"/>
    </xf>
    <xf numFmtId="0" fontId="5" fillId="2" borderId="1" xfId="0" applyFont="1" applyFill="1" applyBorder="1"/>
    <xf numFmtId="0" fontId="17" fillId="2" borderId="1" xfId="0" applyFont="1" applyFill="1" applyBorder="1" applyAlignment="1">
      <alignment horizontal="center"/>
    </xf>
    <xf numFmtId="165" fontId="17" fillId="2" borderId="1" xfId="5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4" fontId="5" fillId="2" borderId="1" xfId="1" applyNumberFormat="1" applyFont="1" applyFill="1" applyBorder="1"/>
    <xf numFmtId="4" fontId="6" fillId="2" borderId="1" xfId="0" applyNumberFormat="1" applyFont="1" applyFill="1" applyBorder="1" applyAlignment="1">
      <alignment horizontal="center"/>
    </xf>
    <xf numFmtId="4" fontId="6" fillId="2" borderId="1" xfId="1" applyNumberFormat="1" applyFont="1" applyFill="1" applyBorder="1"/>
    <xf numFmtId="0" fontId="6" fillId="0" borderId="0" xfId="0" applyFont="1" applyAlignment="1">
      <alignment horizontal="center"/>
    </xf>
    <xf numFmtId="166" fontId="6" fillId="2" borderId="0" xfId="0" applyNumberFormat="1" applyFont="1" applyFill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6" fillId="2" borderId="1" xfId="1" applyFont="1" applyFill="1" applyBorder="1"/>
    <xf numFmtId="0" fontId="10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4" fontId="5" fillId="2" borderId="0" xfId="1" applyFont="1" applyFill="1"/>
    <xf numFmtId="4" fontId="6" fillId="2" borderId="0" xfId="1" applyNumberFormat="1" applyFont="1" applyFill="1" applyAlignment="1">
      <alignment horizontal="center"/>
    </xf>
    <xf numFmtId="4" fontId="6" fillId="2" borderId="0" xfId="1" applyNumberFormat="1" applyFont="1" applyFill="1" applyAlignment="1">
      <alignment horizontal="right"/>
    </xf>
    <xf numFmtId="4" fontId="5" fillId="2" borderId="0" xfId="1" applyNumberFormat="1" applyFont="1" applyFill="1"/>
    <xf numFmtId="4" fontId="14" fillId="2" borderId="0" xfId="1" applyNumberFormat="1" applyFont="1" applyFill="1" applyAlignment="1">
      <alignment horizontal="center"/>
    </xf>
  </cellXfs>
  <cellStyles count="6">
    <cellStyle name="Millares" xfId="5" builtinId="3"/>
    <cellStyle name="Millares [0]" xfId="1" builtinId="6"/>
    <cellStyle name="Millares 10" xfId="3" xr:uid="{FA790D10-3F15-460B-96F6-5B1A91ED9EF7}"/>
    <cellStyle name="Normal" xfId="0" builtinId="0"/>
    <cellStyle name="Normal 2" xfId="2" xr:uid="{32BF3C84-34FE-4796-9263-36EF06EA842B}"/>
    <cellStyle name="Normal 6 3" xfId="4" xr:uid="{22A7D053-766E-4393-812B-8FE6FF687DE2}"/>
  </cellStyles>
  <dxfs count="2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9D4943-C1FF-444E-9CF2-B4EC7C822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1303020" cy="3428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1436696</xdr:colOff>
      <xdr:row>2</xdr:row>
      <xdr:rowOff>131549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13C889-309D-4CB8-866C-D4623FDDC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1436696" cy="3791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4491C-9F62-4391-95DD-B181481532A9}">
  <dimension ref="B3:H63"/>
  <sheetViews>
    <sheetView tabSelected="1" topLeftCell="C49" workbookViewId="0">
      <selection activeCell="G67" sqref="G67"/>
    </sheetView>
  </sheetViews>
  <sheetFormatPr baseColWidth="10" defaultColWidth="11.19921875" defaultRowHeight="13.2" customHeight="1" x14ac:dyDescent="0.2"/>
  <cols>
    <col min="1" max="1" width="2.3984375" style="3" customWidth="1"/>
    <col min="2" max="2" width="42.69921875" style="3" customWidth="1"/>
    <col min="3" max="3" width="11.8984375" style="6" customWidth="1"/>
    <col min="4" max="4" width="13.19921875" style="6" customWidth="1"/>
    <col min="5" max="5" width="18.19921875" style="3" customWidth="1"/>
    <col min="6" max="7" width="31" style="36" customWidth="1"/>
    <col min="8" max="8" width="16.19921875" style="3" customWidth="1"/>
    <col min="9" max="16384" width="11.19921875" style="3"/>
  </cols>
  <sheetData>
    <row r="3" spans="2:7" ht="13.2" customHeight="1" x14ac:dyDescent="0.2">
      <c r="B3" s="1" t="s">
        <v>69</v>
      </c>
      <c r="C3" s="26"/>
      <c r="E3" s="2"/>
    </row>
    <row r="4" spans="2:7" ht="13.2" customHeight="1" x14ac:dyDescent="0.2">
      <c r="B4" s="8"/>
    </row>
    <row r="5" spans="2:7" ht="13.2" customHeight="1" x14ac:dyDescent="0.2">
      <c r="B5" s="8" t="s">
        <v>109</v>
      </c>
    </row>
    <row r="6" spans="2:7" ht="13.2" customHeight="1" x14ac:dyDescent="0.2">
      <c r="B6" s="8"/>
    </row>
    <row r="7" spans="2:7" ht="13.2" customHeight="1" x14ac:dyDescent="0.2">
      <c r="B7" s="9" t="s">
        <v>74</v>
      </c>
    </row>
    <row r="8" spans="2:7" ht="13.2" customHeight="1" x14ac:dyDescent="0.2">
      <c r="B8" s="9" t="s">
        <v>0</v>
      </c>
      <c r="D8" s="6" t="s">
        <v>75</v>
      </c>
    </row>
    <row r="9" spans="2:7" ht="13.2" customHeight="1" x14ac:dyDescent="0.2">
      <c r="B9" s="8" t="s">
        <v>110</v>
      </c>
    </row>
    <row r="10" spans="2:7" ht="13.2" customHeight="1" x14ac:dyDescent="0.2">
      <c r="B10" s="8"/>
    </row>
    <row r="11" spans="2:7" ht="13.2" customHeight="1" x14ac:dyDescent="0.2">
      <c r="B11" s="11" t="s">
        <v>111</v>
      </c>
    </row>
    <row r="12" spans="2:7" ht="13.2" customHeight="1" x14ac:dyDescent="0.2">
      <c r="B12" s="12" t="s">
        <v>15</v>
      </c>
      <c r="C12" s="12" t="s">
        <v>1</v>
      </c>
      <c r="D12" s="12" t="s">
        <v>477</v>
      </c>
      <c r="E12" s="12" t="s">
        <v>478</v>
      </c>
      <c r="F12" s="37" t="s">
        <v>12</v>
      </c>
      <c r="G12" s="37" t="s">
        <v>492</v>
      </c>
    </row>
    <row r="13" spans="2:7" s="11" customFormat="1" ht="13.2" customHeight="1" x14ac:dyDescent="0.2">
      <c r="B13" s="59" t="s">
        <v>479</v>
      </c>
      <c r="C13" s="60"/>
      <c r="D13" s="62">
        <v>3279546.1299999994</v>
      </c>
      <c r="E13" s="63">
        <v>104375.8</v>
      </c>
      <c r="F13" s="61">
        <f>D13+E13</f>
        <v>3383921.9299999992</v>
      </c>
      <c r="G13" s="61"/>
    </row>
    <row r="14" spans="2:7" ht="13.2" customHeight="1" x14ac:dyDescent="0.2">
      <c r="B14" s="13"/>
      <c r="C14" s="44" t="s">
        <v>25</v>
      </c>
      <c r="D14" s="64">
        <v>3279546.1299999994</v>
      </c>
      <c r="E14" s="65">
        <v>104375.8</v>
      </c>
      <c r="F14" s="45">
        <f t="shared" ref="F14:F36" si="0">D14+E14</f>
        <v>3383921.9299999992</v>
      </c>
      <c r="G14" s="45"/>
    </row>
    <row r="15" spans="2:7" s="11" customFormat="1" ht="13.2" customHeight="1" x14ac:dyDescent="0.2">
      <c r="B15" s="59" t="s">
        <v>480</v>
      </c>
      <c r="C15" s="60"/>
      <c r="D15" s="62">
        <v>1900000</v>
      </c>
      <c r="E15" s="63">
        <v>130776.17</v>
      </c>
      <c r="F15" s="61">
        <f t="shared" si="0"/>
        <v>2030776.17</v>
      </c>
      <c r="G15" s="61"/>
    </row>
    <row r="16" spans="2:7" ht="13.2" customHeight="1" x14ac:dyDescent="0.2">
      <c r="B16" s="13"/>
      <c r="C16" s="44" t="s">
        <v>25</v>
      </c>
      <c r="D16" s="64">
        <v>1525000</v>
      </c>
      <c r="E16" s="65">
        <v>112566.58</v>
      </c>
      <c r="F16" s="45">
        <f t="shared" si="0"/>
        <v>1637566.58</v>
      </c>
      <c r="G16" s="45"/>
    </row>
    <row r="17" spans="2:7" ht="12" customHeight="1" x14ac:dyDescent="0.2">
      <c r="B17" s="13"/>
      <c r="C17" s="44" t="s">
        <v>24</v>
      </c>
      <c r="D17" s="64">
        <v>375000</v>
      </c>
      <c r="E17" s="65">
        <v>18209.59</v>
      </c>
      <c r="F17" s="45">
        <f t="shared" si="0"/>
        <v>393209.59</v>
      </c>
      <c r="G17" s="45"/>
    </row>
    <row r="18" spans="2:7" s="11" customFormat="1" ht="13.2" customHeight="1" x14ac:dyDescent="0.2">
      <c r="B18" s="59" t="s">
        <v>481</v>
      </c>
      <c r="C18" s="60"/>
      <c r="D18" s="62">
        <v>21198818.949999981</v>
      </c>
      <c r="E18" s="63">
        <v>6528074.381000001</v>
      </c>
      <c r="F18" s="61">
        <f t="shared" si="0"/>
        <v>27726893.330999982</v>
      </c>
      <c r="G18" s="61"/>
    </row>
    <row r="19" spans="2:7" ht="13.2" customHeight="1" x14ac:dyDescent="0.2">
      <c r="B19" s="13"/>
      <c r="C19" s="44" t="s">
        <v>25</v>
      </c>
      <c r="D19" s="64">
        <v>6338048.3499999996</v>
      </c>
      <c r="E19" s="65">
        <v>1976201.0909999995</v>
      </c>
      <c r="F19" s="45">
        <f t="shared" si="0"/>
        <v>8314249.4409999996</v>
      </c>
      <c r="G19" s="45"/>
    </row>
    <row r="20" spans="2:7" ht="13.2" customHeight="1" x14ac:dyDescent="0.2">
      <c r="B20" s="13"/>
      <c r="C20" s="44" t="s">
        <v>24</v>
      </c>
      <c r="D20" s="64">
        <v>14860770.599999983</v>
      </c>
      <c r="E20" s="65">
        <v>4551873.290000001</v>
      </c>
      <c r="F20" s="45">
        <f t="shared" si="0"/>
        <v>19412643.889999986</v>
      </c>
      <c r="G20" s="45"/>
    </row>
    <row r="21" spans="2:7" s="11" customFormat="1" ht="13.2" customHeight="1" x14ac:dyDescent="0.2">
      <c r="B21" s="59" t="s">
        <v>482</v>
      </c>
      <c r="C21" s="60"/>
      <c r="D21" s="62">
        <v>14705100</v>
      </c>
      <c r="E21" s="63">
        <v>4481782.7499999991</v>
      </c>
      <c r="F21" s="61">
        <f t="shared" si="0"/>
        <v>19186882.75</v>
      </c>
      <c r="G21" s="61"/>
    </row>
    <row r="22" spans="2:7" ht="13.2" customHeight="1" x14ac:dyDescent="0.2">
      <c r="B22" s="13"/>
      <c r="C22" s="44" t="s">
        <v>25</v>
      </c>
      <c r="D22" s="64">
        <v>3819408</v>
      </c>
      <c r="E22" s="65">
        <v>1845060.0399999998</v>
      </c>
      <c r="F22" s="45">
        <f t="shared" si="0"/>
        <v>5664468.04</v>
      </c>
      <c r="G22" s="45"/>
    </row>
    <row r="23" spans="2:7" ht="13.2" customHeight="1" x14ac:dyDescent="0.2">
      <c r="B23" s="13"/>
      <c r="C23" s="44" t="s">
        <v>24</v>
      </c>
      <c r="D23" s="64">
        <v>10885692</v>
      </c>
      <c r="E23" s="65">
        <v>2636722.7099999995</v>
      </c>
      <c r="F23" s="45">
        <f t="shared" si="0"/>
        <v>13522414.709999999</v>
      </c>
      <c r="G23" s="45"/>
    </row>
    <row r="24" spans="2:7" s="11" customFormat="1" ht="13.2" customHeight="1" x14ac:dyDescent="0.2">
      <c r="B24" s="59" t="s">
        <v>483</v>
      </c>
      <c r="C24" s="60"/>
      <c r="D24" s="62">
        <v>1263321.94</v>
      </c>
      <c r="E24" s="63">
        <v>55298.48</v>
      </c>
      <c r="F24" s="61">
        <f t="shared" si="0"/>
        <v>1318620.42</v>
      </c>
      <c r="G24" s="61"/>
    </row>
    <row r="25" spans="2:7" ht="13.2" customHeight="1" x14ac:dyDescent="0.2">
      <c r="B25" s="13"/>
      <c r="C25" s="44" t="s">
        <v>25</v>
      </c>
      <c r="D25" s="64">
        <v>1263321.94</v>
      </c>
      <c r="E25" s="65">
        <v>55298.48</v>
      </c>
      <c r="F25" s="45">
        <f t="shared" si="0"/>
        <v>1318620.42</v>
      </c>
      <c r="G25" s="45"/>
    </row>
    <row r="26" spans="2:7" s="11" customFormat="1" ht="13.2" customHeight="1" x14ac:dyDescent="0.2">
      <c r="B26" s="59" t="s">
        <v>484</v>
      </c>
      <c r="C26" s="60"/>
      <c r="D26" s="62">
        <v>1298242.1499999999</v>
      </c>
      <c r="E26" s="63">
        <v>51184</v>
      </c>
      <c r="F26" s="61">
        <f t="shared" si="0"/>
        <v>1349426.15</v>
      </c>
      <c r="G26" s="61"/>
    </row>
    <row r="27" spans="2:7" ht="13.2" customHeight="1" x14ac:dyDescent="0.2">
      <c r="B27" s="13"/>
      <c r="C27" s="44" t="s">
        <v>25</v>
      </c>
      <c r="D27" s="64">
        <v>1298242.1499999999</v>
      </c>
      <c r="E27" s="65">
        <v>51184</v>
      </c>
      <c r="F27" s="45">
        <f t="shared" si="0"/>
        <v>1349426.15</v>
      </c>
      <c r="G27" s="45"/>
    </row>
    <row r="28" spans="2:7" s="11" customFormat="1" ht="13.2" customHeight="1" x14ac:dyDescent="0.2">
      <c r="B28" s="59" t="s">
        <v>485</v>
      </c>
      <c r="C28" s="60"/>
      <c r="D28" s="62">
        <v>509482.51</v>
      </c>
      <c r="E28" s="63">
        <v>32598</v>
      </c>
      <c r="F28" s="61">
        <f t="shared" si="0"/>
        <v>542080.51</v>
      </c>
      <c r="G28" s="61"/>
    </row>
    <row r="29" spans="2:7" ht="13.2" customHeight="1" x14ac:dyDescent="0.2">
      <c r="B29" s="13"/>
      <c r="C29" s="44" t="s">
        <v>25</v>
      </c>
      <c r="D29" s="64">
        <v>509482.51</v>
      </c>
      <c r="E29" s="65">
        <v>32598</v>
      </c>
      <c r="F29" s="45">
        <f>D29+E29</f>
        <v>542080.51</v>
      </c>
      <c r="G29" s="45"/>
    </row>
    <row r="30" spans="2:7" s="11" customFormat="1" ht="13.2" customHeight="1" x14ac:dyDescent="0.2">
      <c r="B30" s="59" t="s">
        <v>486</v>
      </c>
      <c r="C30" s="60"/>
      <c r="D30" s="62">
        <v>550160.06999999995</v>
      </c>
      <c r="E30" s="63">
        <v>23290</v>
      </c>
      <c r="F30" s="61">
        <f t="shared" si="0"/>
        <v>573450.06999999995</v>
      </c>
      <c r="G30" s="61"/>
    </row>
    <row r="31" spans="2:7" ht="13.2" customHeight="1" x14ac:dyDescent="0.2">
      <c r="B31" s="13"/>
      <c r="C31" s="44" t="s">
        <v>25</v>
      </c>
      <c r="D31" s="64">
        <v>550160.06999999995</v>
      </c>
      <c r="E31" s="65">
        <v>23290</v>
      </c>
      <c r="F31" s="45">
        <f t="shared" si="0"/>
        <v>573450.06999999995</v>
      </c>
      <c r="G31" s="45"/>
    </row>
    <row r="32" spans="2:7" s="11" customFormat="1" ht="13.2" customHeight="1" x14ac:dyDescent="0.2">
      <c r="B32" s="59" t="s">
        <v>487</v>
      </c>
      <c r="C32" s="60"/>
      <c r="D32" s="62">
        <v>211652.6</v>
      </c>
      <c r="E32" s="63">
        <v>6011.1</v>
      </c>
      <c r="F32" s="61">
        <f t="shared" si="0"/>
        <v>217663.7</v>
      </c>
      <c r="G32" s="61"/>
    </row>
    <row r="33" spans="2:8" ht="13.2" customHeight="1" x14ac:dyDescent="0.2">
      <c r="B33" s="13"/>
      <c r="C33" s="44" t="s">
        <v>25</v>
      </c>
      <c r="D33" s="64">
        <v>211652.6</v>
      </c>
      <c r="E33" s="65">
        <v>6011.1</v>
      </c>
      <c r="F33" s="45">
        <f t="shared" si="0"/>
        <v>217663.7</v>
      </c>
      <c r="G33" s="45"/>
    </row>
    <row r="34" spans="2:8" s="11" customFormat="1" ht="13.2" customHeight="1" x14ac:dyDescent="0.2">
      <c r="B34" s="59" t="s">
        <v>488</v>
      </c>
      <c r="C34" s="60"/>
      <c r="D34" s="62">
        <v>13097012.330000002</v>
      </c>
      <c r="E34" s="63">
        <v>2364554.6000000006</v>
      </c>
      <c r="F34" s="61">
        <f>D34+E34</f>
        <v>15461566.930000003</v>
      </c>
      <c r="G34" s="61"/>
    </row>
    <row r="35" spans="2:8" ht="13.2" customHeight="1" x14ac:dyDescent="0.2">
      <c r="B35" s="13"/>
      <c r="C35" s="44" t="s">
        <v>25</v>
      </c>
      <c r="D35" s="64">
        <v>5763678.9800000014</v>
      </c>
      <c r="E35" s="65">
        <v>936125.72000000009</v>
      </c>
      <c r="F35" s="45">
        <f>D35+E35</f>
        <v>6699804.7000000011</v>
      </c>
      <c r="G35" s="45"/>
    </row>
    <row r="36" spans="2:8" ht="13.2" customHeight="1" x14ac:dyDescent="0.2">
      <c r="B36" s="13"/>
      <c r="C36" s="44" t="s">
        <v>24</v>
      </c>
      <c r="D36" s="64">
        <v>7333333.3499999996</v>
      </c>
      <c r="E36" s="65">
        <v>1428428.8800000006</v>
      </c>
      <c r="F36" s="45">
        <f t="shared" si="0"/>
        <v>8761762.2300000004</v>
      </c>
      <c r="G36" s="45"/>
    </row>
    <row r="37" spans="2:8" s="11" customFormat="1" ht="13.2" customHeight="1" x14ac:dyDescent="0.2">
      <c r="B37" s="59" t="s">
        <v>490</v>
      </c>
      <c r="C37" s="60"/>
      <c r="D37" s="62">
        <v>3000000</v>
      </c>
      <c r="E37" s="63">
        <v>777791.02999999991</v>
      </c>
      <c r="F37" s="61">
        <f>D37+E37</f>
        <v>3777791.03</v>
      </c>
      <c r="G37" s="61"/>
    </row>
    <row r="38" spans="2:8" ht="13.2" customHeight="1" x14ac:dyDescent="0.2">
      <c r="B38" s="13"/>
      <c r="C38" s="44" t="s">
        <v>25</v>
      </c>
      <c r="D38" s="64">
        <v>0</v>
      </c>
      <c r="E38" s="65">
        <v>254229.43000000002</v>
      </c>
      <c r="F38" s="45">
        <f>D38+E38</f>
        <v>254229.43000000002</v>
      </c>
      <c r="G38" s="45"/>
    </row>
    <row r="39" spans="2:8" ht="13.2" customHeight="1" x14ac:dyDescent="0.2">
      <c r="B39" s="13"/>
      <c r="C39" s="44" t="s">
        <v>24</v>
      </c>
      <c r="D39" s="64">
        <v>3000000</v>
      </c>
      <c r="E39" s="65">
        <v>523561.59999999986</v>
      </c>
      <c r="F39" s="45">
        <f t="shared" ref="F39:F42" si="1">D39+E39</f>
        <v>3523561.5999999996</v>
      </c>
      <c r="G39" s="45"/>
    </row>
    <row r="40" spans="2:8" s="11" customFormat="1" ht="13.2" customHeight="1" x14ac:dyDescent="0.2">
      <c r="B40" s="59" t="s">
        <v>491</v>
      </c>
      <c r="C40" s="60"/>
      <c r="D40" s="62">
        <v>13000000</v>
      </c>
      <c r="E40" s="65">
        <v>2116046.67</v>
      </c>
      <c r="F40" s="61">
        <f t="shared" si="1"/>
        <v>15116046.67</v>
      </c>
      <c r="G40" s="61"/>
    </row>
    <row r="41" spans="2:8" ht="13.2" customHeight="1" x14ac:dyDescent="0.2">
      <c r="B41" s="13"/>
      <c r="C41" s="44" t="s">
        <v>25</v>
      </c>
      <c r="D41" s="64">
        <v>4550000</v>
      </c>
      <c r="E41" s="65">
        <v>1100102.76</v>
      </c>
      <c r="F41" s="45">
        <f t="shared" si="1"/>
        <v>5650102.7599999998</v>
      </c>
      <c r="G41" s="45"/>
    </row>
    <row r="42" spans="2:8" ht="13.2" customHeight="1" x14ac:dyDescent="0.2">
      <c r="B42" s="13"/>
      <c r="C42" s="44" t="s">
        <v>24</v>
      </c>
      <c r="D42" s="64">
        <v>8450000</v>
      </c>
      <c r="E42" s="65">
        <v>1015943.91</v>
      </c>
      <c r="F42" s="45">
        <f t="shared" si="1"/>
        <v>9465943.9100000001</v>
      </c>
      <c r="G42" s="45"/>
    </row>
    <row r="43" spans="2:8" s="11" customFormat="1" ht="13.2" customHeight="1" x14ac:dyDescent="0.2">
      <c r="B43" s="59" t="s">
        <v>562</v>
      </c>
      <c r="C43" s="60" t="s">
        <v>25</v>
      </c>
      <c r="D43" s="68">
        <v>5358001425</v>
      </c>
      <c r="E43" s="69">
        <v>705318500</v>
      </c>
      <c r="F43" s="61">
        <v>0</v>
      </c>
      <c r="G43" s="61">
        <f>SUM(D43:F43)</f>
        <v>6063319925</v>
      </c>
    </row>
    <row r="44" spans="2:8" ht="13.2" customHeight="1" x14ac:dyDescent="0.2">
      <c r="B44" s="15" t="s">
        <v>26</v>
      </c>
      <c r="C44" s="12"/>
      <c r="D44" s="12"/>
      <c r="E44" s="16"/>
      <c r="F44" s="37">
        <f>F13+F15+F18+F21+F24+F26+F28+F30+F32+F34+F37+F40</f>
        <v>90685119.660999984</v>
      </c>
      <c r="G44" s="37">
        <f>SUM(G43)</f>
        <v>6063319925</v>
      </c>
      <c r="H44" s="7"/>
    </row>
    <row r="45" spans="2:8" ht="13.2" customHeight="1" x14ac:dyDescent="0.2">
      <c r="E45" s="17"/>
      <c r="F45" s="38"/>
      <c r="G45" s="38"/>
      <c r="H45" s="7"/>
    </row>
    <row r="46" spans="2:8" ht="13.2" customHeight="1" x14ac:dyDescent="0.2">
      <c r="E46" s="14"/>
    </row>
    <row r="47" spans="2:8" ht="13.2" customHeight="1" x14ac:dyDescent="0.2">
      <c r="B47" s="11" t="s">
        <v>489</v>
      </c>
      <c r="C47" s="27"/>
      <c r="D47" s="27"/>
      <c r="E47" s="18"/>
      <c r="F47" s="39"/>
      <c r="G47" s="39"/>
    </row>
    <row r="48" spans="2:8" ht="13.2" customHeight="1" x14ac:dyDescent="0.2">
      <c r="B48" s="19" t="s">
        <v>3</v>
      </c>
      <c r="C48" s="19" t="s">
        <v>1</v>
      </c>
      <c r="D48" s="20" t="s">
        <v>4</v>
      </c>
      <c r="E48" s="20" t="s">
        <v>2</v>
      </c>
      <c r="F48" s="40" t="s">
        <v>5</v>
      </c>
      <c r="G48" s="40" t="s">
        <v>6</v>
      </c>
    </row>
    <row r="49" spans="2:7" ht="13.2" customHeight="1" x14ac:dyDescent="0.2">
      <c r="B49" s="21" t="s">
        <v>7</v>
      </c>
      <c r="C49" s="22" t="s">
        <v>8</v>
      </c>
      <c r="D49" s="31">
        <f>DetalleDeudasComerciales!C24</f>
        <v>8343928638</v>
      </c>
      <c r="E49" s="22" t="s">
        <v>10</v>
      </c>
      <c r="F49" s="41" t="s">
        <v>11</v>
      </c>
      <c r="G49" s="41" t="s">
        <v>9</v>
      </c>
    </row>
    <row r="50" spans="2:7" ht="13.2" customHeight="1" x14ac:dyDescent="0.2">
      <c r="B50" s="21" t="s">
        <v>7</v>
      </c>
      <c r="C50" s="22" t="s">
        <v>8</v>
      </c>
      <c r="D50" s="23">
        <f>DetalleDeudasComerciales!B246</f>
        <v>43287056.05999995</v>
      </c>
      <c r="E50" s="22" t="s">
        <v>12</v>
      </c>
      <c r="F50" s="41" t="s">
        <v>11</v>
      </c>
      <c r="G50" s="41" t="s">
        <v>9</v>
      </c>
    </row>
    <row r="51" spans="2:7" ht="13.2" customHeight="1" x14ac:dyDescent="0.2">
      <c r="B51" s="21" t="s">
        <v>13</v>
      </c>
      <c r="C51" s="22" t="s">
        <v>8</v>
      </c>
      <c r="D51" s="23">
        <f>DetalleDeudasComerciales!B5</f>
        <v>5441808.0899999989</v>
      </c>
      <c r="E51" s="22" t="s">
        <v>12</v>
      </c>
      <c r="F51" s="42" t="s">
        <v>11</v>
      </c>
      <c r="G51" s="42" t="s">
        <v>9</v>
      </c>
    </row>
    <row r="52" spans="2:7" ht="13.2" customHeight="1" x14ac:dyDescent="0.2">
      <c r="D52" s="32"/>
      <c r="E52" s="24"/>
    </row>
    <row r="53" spans="2:7" ht="13.2" customHeight="1" x14ac:dyDescent="0.2">
      <c r="D53" s="24"/>
      <c r="E53" s="30"/>
    </row>
    <row r="54" spans="2:7" ht="13.2" customHeight="1" x14ac:dyDescent="0.2">
      <c r="D54" s="28"/>
      <c r="E54" s="7"/>
    </row>
    <row r="55" spans="2:7" ht="13.2" customHeight="1" x14ac:dyDescent="0.2">
      <c r="D55" s="29"/>
      <c r="E55" s="7"/>
    </row>
    <row r="56" spans="2:7" ht="13.2" customHeight="1" x14ac:dyDescent="0.2">
      <c r="E56" s="7"/>
    </row>
    <row r="57" spans="2:7" ht="13.2" customHeight="1" x14ac:dyDescent="0.2">
      <c r="E57" s="33"/>
    </row>
    <row r="58" spans="2:7" ht="13.2" customHeight="1" x14ac:dyDescent="0.2">
      <c r="E58" s="33"/>
    </row>
    <row r="59" spans="2:7" ht="13.2" customHeight="1" x14ac:dyDescent="0.2">
      <c r="E59" s="33"/>
    </row>
    <row r="60" spans="2:7" ht="13.2" customHeight="1" x14ac:dyDescent="0.2">
      <c r="E60" s="33"/>
    </row>
    <row r="61" spans="2:7" ht="13.2" customHeight="1" x14ac:dyDescent="0.2">
      <c r="E61" s="33"/>
    </row>
    <row r="62" spans="2:7" ht="13.2" customHeight="1" x14ac:dyDescent="0.2">
      <c r="E62" s="33"/>
    </row>
    <row r="63" spans="2:7" ht="13.2" customHeight="1" x14ac:dyDescent="0.2">
      <c r="E63" s="25"/>
      <c r="F63" s="43"/>
      <c r="G63" s="43"/>
    </row>
  </sheetData>
  <conditionalFormatting sqref="D49:D51">
    <cfRule type="duplicateValues" dxfId="1" priority="3"/>
  </conditionalFormatting>
  <conditionalFormatting sqref="E13:G43">
    <cfRule type="cellIs" dxfId="0" priority="1" operator="equal">
      <formula>$H$19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2A33-17BC-45E4-B9B3-ED68303FE745}">
  <dimension ref="A3:I1486"/>
  <sheetViews>
    <sheetView workbookViewId="0">
      <pane ySplit="4" topLeftCell="A1064" activePane="bottomLeft" state="frozen"/>
      <selection activeCell="E68" sqref="E68"/>
      <selection pane="bottomLeft" activeCell="I1083" sqref="I1083"/>
    </sheetView>
  </sheetViews>
  <sheetFormatPr baseColWidth="10" defaultColWidth="11.19921875" defaultRowHeight="10.199999999999999" x14ac:dyDescent="0.2"/>
  <cols>
    <col min="1" max="1" width="19.5" style="3" customWidth="1"/>
    <col min="2" max="2" width="20.09765625" style="6" customWidth="1"/>
    <col min="3" max="3" width="16.69921875" style="3" bestFit="1" customWidth="1"/>
    <col min="4" max="4" width="11.19921875" style="6"/>
    <col min="5" max="5" width="15.09765625" style="6" customWidth="1"/>
    <col min="6" max="6" width="16.19921875" style="6" customWidth="1"/>
    <col min="7" max="7" width="12.69921875" style="6" customWidth="1"/>
    <col min="8" max="8" width="14.5" style="30" customWidth="1"/>
    <col min="9" max="9" width="15" style="74" customWidth="1"/>
    <col min="10" max="16384" width="11.19921875" style="3"/>
  </cols>
  <sheetData>
    <row r="3" spans="1:9" x14ac:dyDescent="0.2">
      <c r="C3" s="2"/>
      <c r="D3" s="26" t="s">
        <v>112</v>
      </c>
    </row>
    <row r="4" spans="1:9" x14ac:dyDescent="0.2">
      <c r="A4" s="4" t="s">
        <v>15</v>
      </c>
      <c r="B4" s="4" t="s">
        <v>14</v>
      </c>
      <c r="C4" s="4" t="s">
        <v>16</v>
      </c>
      <c r="D4" s="4" t="s">
        <v>17</v>
      </c>
      <c r="E4" s="4" t="s">
        <v>19</v>
      </c>
      <c r="F4" s="4" t="s">
        <v>18</v>
      </c>
      <c r="G4" s="4" t="s">
        <v>23</v>
      </c>
      <c r="H4" s="5" t="s">
        <v>27</v>
      </c>
      <c r="I4" s="48" t="s">
        <v>22</v>
      </c>
    </row>
    <row r="5" spans="1:9" x14ac:dyDescent="0.2">
      <c r="A5" s="3" t="s">
        <v>490</v>
      </c>
      <c r="B5" s="35" t="s">
        <v>493</v>
      </c>
      <c r="C5" s="34" t="s">
        <v>495</v>
      </c>
      <c r="D5" s="67">
        <v>45875</v>
      </c>
      <c r="E5" s="24" t="s">
        <v>20</v>
      </c>
      <c r="F5" s="67">
        <v>46966</v>
      </c>
      <c r="G5" s="6" t="s">
        <v>24</v>
      </c>
      <c r="H5" s="7"/>
      <c r="I5" s="75">
        <v>1500000</v>
      </c>
    </row>
    <row r="6" spans="1:9" x14ac:dyDescent="0.2">
      <c r="B6" s="35" t="s">
        <v>494</v>
      </c>
      <c r="C6" s="34" t="s">
        <v>495</v>
      </c>
      <c r="D6" s="67">
        <v>45896</v>
      </c>
      <c r="E6" s="24" t="s">
        <v>20</v>
      </c>
      <c r="F6" s="67">
        <v>46966</v>
      </c>
      <c r="G6" s="6" t="s">
        <v>24</v>
      </c>
      <c r="H6" s="7"/>
      <c r="I6" s="75">
        <v>1500000</v>
      </c>
    </row>
    <row r="7" spans="1:9" x14ac:dyDescent="0.2">
      <c r="B7" s="35" t="s">
        <v>493</v>
      </c>
      <c r="C7" s="34" t="s">
        <v>495</v>
      </c>
      <c r="D7" s="67">
        <v>45875</v>
      </c>
      <c r="E7" s="24" t="s">
        <v>478</v>
      </c>
      <c r="F7" s="67">
        <v>45965</v>
      </c>
      <c r="G7" s="6" t="s">
        <v>25</v>
      </c>
      <c r="H7" s="7"/>
      <c r="I7" s="75">
        <v>32722.6</v>
      </c>
    </row>
    <row r="8" spans="1:9" x14ac:dyDescent="0.2">
      <c r="B8" s="35" t="s">
        <v>493</v>
      </c>
      <c r="C8" s="34" t="s">
        <v>495</v>
      </c>
      <c r="D8" s="67">
        <v>45875</v>
      </c>
      <c r="E8" s="24" t="s">
        <v>478</v>
      </c>
      <c r="F8" s="67">
        <v>46056</v>
      </c>
      <c r="G8" s="6" t="s">
        <v>25</v>
      </c>
      <c r="H8" s="7"/>
      <c r="I8" s="75">
        <v>32722.6</v>
      </c>
    </row>
    <row r="9" spans="1:9" x14ac:dyDescent="0.2">
      <c r="B9" s="35" t="s">
        <v>493</v>
      </c>
      <c r="C9" s="34" t="s">
        <v>495</v>
      </c>
      <c r="D9" s="67">
        <v>45875</v>
      </c>
      <c r="E9" s="24" t="s">
        <v>478</v>
      </c>
      <c r="F9" s="67">
        <v>46147</v>
      </c>
      <c r="G9" s="6" t="s">
        <v>25</v>
      </c>
      <c r="H9" s="7"/>
      <c r="I9" s="75">
        <v>32722.6</v>
      </c>
    </row>
    <row r="10" spans="1:9" x14ac:dyDescent="0.2">
      <c r="B10" s="35" t="s">
        <v>493</v>
      </c>
      <c r="C10" s="34" t="s">
        <v>495</v>
      </c>
      <c r="D10" s="67">
        <v>45875</v>
      </c>
      <c r="E10" s="24" t="s">
        <v>478</v>
      </c>
      <c r="F10" s="67">
        <v>46238</v>
      </c>
      <c r="G10" s="6" t="s">
        <v>25</v>
      </c>
      <c r="H10" s="7"/>
      <c r="I10" s="75">
        <v>32722.6</v>
      </c>
    </row>
    <row r="11" spans="1:9" x14ac:dyDescent="0.2">
      <c r="B11" s="35" t="s">
        <v>493</v>
      </c>
      <c r="C11" s="34" t="s">
        <v>495</v>
      </c>
      <c r="D11" s="67">
        <v>45875</v>
      </c>
      <c r="E11" s="24" t="s">
        <v>478</v>
      </c>
      <c r="F11" s="67">
        <v>46329</v>
      </c>
      <c r="G11" s="6" t="s">
        <v>24</v>
      </c>
      <c r="H11" s="7"/>
      <c r="I11" s="75">
        <v>32722.6</v>
      </c>
    </row>
    <row r="12" spans="1:9" x14ac:dyDescent="0.2">
      <c r="B12" s="35" t="s">
        <v>493</v>
      </c>
      <c r="C12" s="34" t="s">
        <v>495</v>
      </c>
      <c r="D12" s="67">
        <v>45875</v>
      </c>
      <c r="E12" s="24" t="s">
        <v>478</v>
      </c>
      <c r="F12" s="67">
        <v>46420</v>
      </c>
      <c r="G12" s="6" t="s">
        <v>24</v>
      </c>
      <c r="H12" s="7"/>
      <c r="I12" s="75">
        <v>32722.6</v>
      </c>
    </row>
    <row r="13" spans="1:9" x14ac:dyDescent="0.2">
      <c r="B13" s="35" t="s">
        <v>493</v>
      </c>
      <c r="C13" s="34" t="s">
        <v>495</v>
      </c>
      <c r="D13" s="67">
        <v>45875</v>
      </c>
      <c r="E13" s="24" t="s">
        <v>478</v>
      </c>
      <c r="F13" s="67">
        <v>46511</v>
      </c>
      <c r="G13" s="6" t="s">
        <v>24</v>
      </c>
      <c r="H13" s="7"/>
      <c r="I13" s="75">
        <v>32722.6</v>
      </c>
    </row>
    <row r="14" spans="1:9" x14ac:dyDescent="0.2">
      <c r="B14" s="35" t="s">
        <v>493</v>
      </c>
      <c r="C14" s="34" t="s">
        <v>495</v>
      </c>
      <c r="D14" s="67">
        <v>45875</v>
      </c>
      <c r="E14" s="24" t="s">
        <v>478</v>
      </c>
      <c r="F14" s="67">
        <v>46602</v>
      </c>
      <c r="G14" s="6" t="s">
        <v>24</v>
      </c>
      <c r="H14" s="7"/>
      <c r="I14" s="75">
        <v>32722.6</v>
      </c>
    </row>
    <row r="15" spans="1:9" x14ac:dyDescent="0.2">
      <c r="B15" s="35" t="s">
        <v>493</v>
      </c>
      <c r="C15" s="34" t="s">
        <v>495</v>
      </c>
      <c r="D15" s="67">
        <v>45875</v>
      </c>
      <c r="E15" s="24" t="s">
        <v>478</v>
      </c>
      <c r="F15" s="67">
        <v>46693</v>
      </c>
      <c r="G15" s="6" t="s">
        <v>24</v>
      </c>
      <c r="H15" s="7"/>
      <c r="I15" s="75">
        <v>32722.6</v>
      </c>
    </row>
    <row r="16" spans="1:9" x14ac:dyDescent="0.2">
      <c r="B16" s="35" t="s">
        <v>493</v>
      </c>
      <c r="C16" s="34" t="s">
        <v>495</v>
      </c>
      <c r="D16" s="67">
        <v>45875</v>
      </c>
      <c r="E16" s="24" t="s">
        <v>478</v>
      </c>
      <c r="F16" s="67">
        <v>46784</v>
      </c>
      <c r="G16" s="6" t="s">
        <v>24</v>
      </c>
      <c r="H16" s="7"/>
      <c r="I16" s="75">
        <v>32722.6</v>
      </c>
    </row>
    <row r="17" spans="1:9" x14ac:dyDescent="0.2">
      <c r="B17" s="35" t="s">
        <v>493</v>
      </c>
      <c r="C17" s="34" t="s">
        <v>495</v>
      </c>
      <c r="D17" s="67">
        <v>45875</v>
      </c>
      <c r="E17" s="24" t="s">
        <v>478</v>
      </c>
      <c r="F17" s="67">
        <v>46875</v>
      </c>
      <c r="G17" s="6" t="s">
        <v>24</v>
      </c>
      <c r="H17" s="7"/>
      <c r="I17" s="75">
        <v>32722.6</v>
      </c>
    </row>
    <row r="18" spans="1:9" x14ac:dyDescent="0.2">
      <c r="B18" s="35" t="s">
        <v>493</v>
      </c>
      <c r="C18" s="34" t="s">
        <v>495</v>
      </c>
      <c r="D18" s="67">
        <v>45875</v>
      </c>
      <c r="E18" s="24" t="s">
        <v>478</v>
      </c>
      <c r="F18" s="67">
        <v>46966</v>
      </c>
      <c r="G18" s="6" t="s">
        <v>24</v>
      </c>
      <c r="H18" s="7"/>
      <c r="I18" s="75">
        <v>32722.6</v>
      </c>
    </row>
    <row r="19" spans="1:9" x14ac:dyDescent="0.2">
      <c r="B19" s="35" t="s">
        <v>494</v>
      </c>
      <c r="C19" s="34" t="s">
        <v>495</v>
      </c>
      <c r="D19" s="67">
        <v>45896</v>
      </c>
      <c r="E19" s="24" t="s">
        <v>478</v>
      </c>
      <c r="F19" s="67">
        <v>45965</v>
      </c>
      <c r="G19" s="6" t="s">
        <v>25</v>
      </c>
      <c r="H19" s="7"/>
      <c r="I19" s="75">
        <v>25171.23</v>
      </c>
    </row>
    <row r="20" spans="1:9" x14ac:dyDescent="0.2">
      <c r="B20" s="35" t="s">
        <v>494</v>
      </c>
      <c r="C20" s="34" t="s">
        <v>495</v>
      </c>
      <c r="D20" s="67">
        <v>45896</v>
      </c>
      <c r="E20" s="24" t="s">
        <v>478</v>
      </c>
      <c r="F20" s="67">
        <v>46056</v>
      </c>
      <c r="G20" s="6" t="s">
        <v>25</v>
      </c>
      <c r="H20" s="7"/>
      <c r="I20" s="75">
        <v>32722.6</v>
      </c>
    </row>
    <row r="21" spans="1:9" x14ac:dyDescent="0.2">
      <c r="B21" s="35" t="s">
        <v>494</v>
      </c>
      <c r="C21" s="34" t="s">
        <v>495</v>
      </c>
      <c r="D21" s="67">
        <v>45896</v>
      </c>
      <c r="E21" s="24" t="s">
        <v>478</v>
      </c>
      <c r="F21" s="67">
        <v>46147</v>
      </c>
      <c r="G21" s="6" t="s">
        <v>25</v>
      </c>
      <c r="H21" s="7"/>
      <c r="I21" s="75">
        <v>32722.6</v>
      </c>
    </row>
    <row r="22" spans="1:9" x14ac:dyDescent="0.2">
      <c r="B22" s="35" t="s">
        <v>494</v>
      </c>
      <c r="C22" s="34" t="s">
        <v>495</v>
      </c>
      <c r="D22" s="67">
        <v>45896</v>
      </c>
      <c r="E22" s="24" t="s">
        <v>478</v>
      </c>
      <c r="F22" s="67">
        <v>46238</v>
      </c>
      <c r="G22" s="6" t="s">
        <v>25</v>
      </c>
      <c r="H22" s="7"/>
      <c r="I22" s="75">
        <v>32722.6</v>
      </c>
    </row>
    <row r="23" spans="1:9" x14ac:dyDescent="0.2">
      <c r="B23" s="35" t="s">
        <v>494</v>
      </c>
      <c r="C23" s="34" t="s">
        <v>495</v>
      </c>
      <c r="D23" s="67">
        <v>45896</v>
      </c>
      <c r="E23" s="24" t="s">
        <v>478</v>
      </c>
      <c r="F23" s="67">
        <v>46329</v>
      </c>
      <c r="G23" s="6" t="s">
        <v>24</v>
      </c>
      <c r="H23" s="7"/>
      <c r="I23" s="75">
        <v>32722.6</v>
      </c>
    </row>
    <row r="24" spans="1:9" x14ac:dyDescent="0.2">
      <c r="B24" s="35" t="s">
        <v>494</v>
      </c>
      <c r="C24" s="34" t="s">
        <v>495</v>
      </c>
      <c r="D24" s="67">
        <v>45896</v>
      </c>
      <c r="E24" s="24" t="s">
        <v>478</v>
      </c>
      <c r="F24" s="67">
        <v>46420</v>
      </c>
      <c r="G24" s="6" t="s">
        <v>24</v>
      </c>
      <c r="H24" s="7"/>
      <c r="I24" s="75">
        <v>32722.6</v>
      </c>
    </row>
    <row r="25" spans="1:9" x14ac:dyDescent="0.2">
      <c r="B25" s="35" t="s">
        <v>494</v>
      </c>
      <c r="C25" s="34" t="s">
        <v>495</v>
      </c>
      <c r="D25" s="67">
        <v>45896</v>
      </c>
      <c r="E25" s="24" t="s">
        <v>478</v>
      </c>
      <c r="F25" s="67">
        <v>46511</v>
      </c>
      <c r="G25" s="6" t="s">
        <v>24</v>
      </c>
      <c r="H25" s="7"/>
      <c r="I25" s="75">
        <v>32722.6</v>
      </c>
    </row>
    <row r="26" spans="1:9" x14ac:dyDescent="0.2">
      <c r="B26" s="35" t="s">
        <v>494</v>
      </c>
      <c r="C26" s="34" t="s">
        <v>495</v>
      </c>
      <c r="D26" s="67">
        <v>45896</v>
      </c>
      <c r="E26" s="24" t="s">
        <v>478</v>
      </c>
      <c r="F26" s="67">
        <v>46602</v>
      </c>
      <c r="G26" s="6" t="s">
        <v>24</v>
      </c>
      <c r="H26" s="7"/>
      <c r="I26" s="75">
        <v>32722.6</v>
      </c>
    </row>
    <row r="27" spans="1:9" x14ac:dyDescent="0.2">
      <c r="B27" s="35" t="s">
        <v>494</v>
      </c>
      <c r="C27" s="34" t="s">
        <v>495</v>
      </c>
      <c r="D27" s="67">
        <v>45896</v>
      </c>
      <c r="E27" s="24" t="s">
        <v>478</v>
      </c>
      <c r="F27" s="67">
        <v>46693</v>
      </c>
      <c r="G27" s="6" t="s">
        <v>24</v>
      </c>
      <c r="H27" s="7"/>
      <c r="I27" s="75">
        <v>32722.6</v>
      </c>
    </row>
    <row r="28" spans="1:9" x14ac:dyDescent="0.2">
      <c r="B28" s="35" t="s">
        <v>494</v>
      </c>
      <c r="C28" s="34" t="s">
        <v>495</v>
      </c>
      <c r="D28" s="67">
        <v>45896</v>
      </c>
      <c r="E28" s="24" t="s">
        <v>478</v>
      </c>
      <c r="F28" s="67">
        <v>46784</v>
      </c>
      <c r="G28" s="6" t="s">
        <v>24</v>
      </c>
      <c r="H28" s="7"/>
      <c r="I28" s="75">
        <v>32722.6</v>
      </c>
    </row>
    <row r="29" spans="1:9" x14ac:dyDescent="0.2">
      <c r="B29" s="35" t="s">
        <v>494</v>
      </c>
      <c r="C29" s="34" t="s">
        <v>495</v>
      </c>
      <c r="D29" s="67">
        <v>45896</v>
      </c>
      <c r="E29" s="24" t="s">
        <v>478</v>
      </c>
      <c r="F29" s="67">
        <v>46875</v>
      </c>
      <c r="G29" s="6" t="s">
        <v>24</v>
      </c>
      <c r="H29" s="7"/>
      <c r="I29" s="75">
        <v>32722.6</v>
      </c>
    </row>
    <row r="30" spans="1:9" x14ac:dyDescent="0.2">
      <c r="B30" s="35" t="s">
        <v>494</v>
      </c>
      <c r="C30" s="34" t="s">
        <v>495</v>
      </c>
      <c r="D30" s="67">
        <v>45896</v>
      </c>
      <c r="E30" s="24" t="s">
        <v>478</v>
      </c>
      <c r="F30" s="67">
        <v>46966</v>
      </c>
      <c r="G30" s="6" t="s">
        <v>24</v>
      </c>
      <c r="H30" s="7"/>
      <c r="I30" s="75">
        <v>32722.6</v>
      </c>
    </row>
    <row r="31" spans="1:9" x14ac:dyDescent="0.2">
      <c r="A31" s="66" t="s">
        <v>491</v>
      </c>
      <c r="B31" s="6" t="s">
        <v>496</v>
      </c>
      <c r="C31" s="34" t="s">
        <v>495</v>
      </c>
      <c r="D31" s="67">
        <v>45229</v>
      </c>
      <c r="E31" s="24" t="s">
        <v>20</v>
      </c>
      <c r="F31" s="67">
        <v>46220</v>
      </c>
      <c r="G31" s="6" t="s">
        <v>25</v>
      </c>
      <c r="H31" s="7"/>
      <c r="I31" s="10">
        <v>600000</v>
      </c>
    </row>
    <row r="32" spans="1:9" x14ac:dyDescent="0.2">
      <c r="B32" s="6" t="s">
        <v>497</v>
      </c>
      <c r="C32" s="34" t="s">
        <v>495</v>
      </c>
      <c r="D32" s="67">
        <v>45243</v>
      </c>
      <c r="E32" s="24" t="s">
        <v>20</v>
      </c>
      <c r="F32" s="67">
        <v>46220</v>
      </c>
      <c r="G32" s="6" t="s">
        <v>25</v>
      </c>
      <c r="H32" s="7"/>
      <c r="I32" s="10">
        <v>500000</v>
      </c>
    </row>
    <row r="33" spans="2:9" x14ac:dyDescent="0.2">
      <c r="B33" s="6" t="s">
        <v>498</v>
      </c>
      <c r="C33" s="34" t="s">
        <v>495</v>
      </c>
      <c r="D33" s="67">
        <v>45288</v>
      </c>
      <c r="E33" s="24" t="s">
        <v>20</v>
      </c>
      <c r="F33" s="67">
        <v>46226</v>
      </c>
      <c r="G33" s="6" t="s">
        <v>25</v>
      </c>
      <c r="H33" s="7"/>
      <c r="I33" s="10">
        <v>900000</v>
      </c>
    </row>
    <row r="34" spans="2:9" x14ac:dyDescent="0.2">
      <c r="B34" s="6" t="s">
        <v>499</v>
      </c>
      <c r="C34" s="34" t="s">
        <v>495</v>
      </c>
      <c r="D34" s="67">
        <v>45299</v>
      </c>
      <c r="E34" s="24" t="s">
        <v>20</v>
      </c>
      <c r="F34" s="67">
        <v>46226</v>
      </c>
      <c r="G34" s="6" t="s">
        <v>25</v>
      </c>
      <c r="H34" s="7"/>
      <c r="I34" s="10">
        <v>450000</v>
      </c>
    </row>
    <row r="35" spans="2:9" x14ac:dyDescent="0.2">
      <c r="B35" s="6" t="s">
        <v>500</v>
      </c>
      <c r="C35" s="34" t="s">
        <v>495</v>
      </c>
      <c r="D35" s="67">
        <v>45322</v>
      </c>
      <c r="E35" s="24" t="s">
        <v>20</v>
      </c>
      <c r="F35" s="67">
        <v>46226</v>
      </c>
      <c r="G35" s="6" t="s">
        <v>25</v>
      </c>
      <c r="H35" s="7"/>
      <c r="I35" s="10">
        <v>550000</v>
      </c>
    </row>
    <row r="36" spans="2:9" x14ac:dyDescent="0.2">
      <c r="B36" s="6" t="s">
        <v>501</v>
      </c>
      <c r="C36" s="34" t="s">
        <v>495</v>
      </c>
      <c r="D36" s="67">
        <v>45345</v>
      </c>
      <c r="E36" s="24" t="s">
        <v>20</v>
      </c>
      <c r="F36" s="67">
        <v>46254</v>
      </c>
      <c r="G36" s="6" t="s">
        <v>25</v>
      </c>
      <c r="H36" s="7"/>
      <c r="I36" s="10">
        <v>950000</v>
      </c>
    </row>
    <row r="37" spans="2:9" x14ac:dyDescent="0.2">
      <c r="B37" s="6" t="s">
        <v>502</v>
      </c>
      <c r="C37" s="34" t="s">
        <v>495</v>
      </c>
      <c r="D37" s="67">
        <v>45376</v>
      </c>
      <c r="E37" s="24" t="s">
        <v>20</v>
      </c>
      <c r="F37" s="67">
        <v>46948</v>
      </c>
      <c r="G37" s="6" t="s">
        <v>24</v>
      </c>
      <c r="H37" s="7"/>
      <c r="I37" s="10">
        <v>1450000</v>
      </c>
    </row>
    <row r="38" spans="2:9" x14ac:dyDescent="0.2">
      <c r="B38" s="6" t="s">
        <v>503</v>
      </c>
      <c r="C38" s="34" t="s">
        <v>495</v>
      </c>
      <c r="D38" s="67">
        <v>44834</v>
      </c>
      <c r="E38" s="24" t="s">
        <v>20</v>
      </c>
      <c r="F38" s="67">
        <v>46595</v>
      </c>
      <c r="G38" s="6" t="s">
        <v>24</v>
      </c>
      <c r="H38" s="7"/>
      <c r="I38" s="10">
        <v>600000</v>
      </c>
    </row>
    <row r="39" spans="2:9" x14ac:dyDescent="0.2">
      <c r="B39" s="6" t="s">
        <v>504</v>
      </c>
      <c r="C39" s="34" t="s">
        <v>495</v>
      </c>
      <c r="D39" s="67">
        <v>44834</v>
      </c>
      <c r="E39" s="24" t="s">
        <v>20</v>
      </c>
      <c r="F39" s="67">
        <v>47325</v>
      </c>
      <c r="G39" s="6" t="s">
        <v>24</v>
      </c>
      <c r="H39" s="7"/>
      <c r="I39" s="10">
        <v>1400000</v>
      </c>
    </row>
    <row r="40" spans="2:9" x14ac:dyDescent="0.2">
      <c r="B40" s="6" t="s">
        <v>505</v>
      </c>
      <c r="C40" s="34" t="s">
        <v>495</v>
      </c>
      <c r="D40" s="67">
        <v>45048</v>
      </c>
      <c r="E40" s="24" t="s">
        <v>20</v>
      </c>
      <c r="F40" s="67">
        <v>46590</v>
      </c>
      <c r="G40" s="6" t="s">
        <v>24</v>
      </c>
      <c r="H40" s="7"/>
      <c r="I40" s="10">
        <v>2000000</v>
      </c>
    </row>
    <row r="41" spans="2:9" x14ac:dyDescent="0.2">
      <c r="B41" s="6" t="s">
        <v>506</v>
      </c>
      <c r="C41" s="34" t="s">
        <v>495</v>
      </c>
      <c r="D41" s="67">
        <v>45072</v>
      </c>
      <c r="E41" s="24" t="s">
        <v>20</v>
      </c>
      <c r="F41" s="67">
        <v>46590</v>
      </c>
      <c r="G41" s="6" t="s">
        <v>24</v>
      </c>
      <c r="H41" s="7"/>
      <c r="I41" s="10">
        <v>500000</v>
      </c>
    </row>
    <row r="42" spans="2:9" x14ac:dyDescent="0.2">
      <c r="B42" s="6" t="s">
        <v>507</v>
      </c>
      <c r="C42" s="34" t="s">
        <v>495</v>
      </c>
      <c r="D42" s="67">
        <v>45106</v>
      </c>
      <c r="E42" s="24" t="s">
        <v>20</v>
      </c>
      <c r="F42" s="67">
        <v>46590</v>
      </c>
      <c r="G42" s="6" t="s">
        <v>24</v>
      </c>
      <c r="H42" s="7"/>
      <c r="I42" s="10">
        <v>2000000</v>
      </c>
    </row>
    <row r="43" spans="2:9" x14ac:dyDescent="0.2">
      <c r="B43" s="6" t="s">
        <v>508</v>
      </c>
      <c r="C43" s="34" t="s">
        <v>495</v>
      </c>
      <c r="D43" s="67">
        <v>45134</v>
      </c>
      <c r="E43" s="24" t="s">
        <v>20</v>
      </c>
      <c r="F43" s="67">
        <v>46590</v>
      </c>
      <c r="G43" s="6" t="s">
        <v>24</v>
      </c>
      <c r="H43" s="7"/>
      <c r="I43" s="10">
        <v>500000</v>
      </c>
    </row>
    <row r="44" spans="2:9" x14ac:dyDescent="0.2">
      <c r="B44" s="6" t="s">
        <v>509</v>
      </c>
      <c r="C44" s="34" t="s">
        <v>495</v>
      </c>
      <c r="D44" s="67">
        <v>45222</v>
      </c>
      <c r="E44" s="24" t="s">
        <v>20</v>
      </c>
      <c r="F44" s="67">
        <v>46220</v>
      </c>
      <c r="G44" s="6" t="s">
        <v>25</v>
      </c>
      <c r="H44" s="7"/>
      <c r="I44" s="10">
        <v>600000</v>
      </c>
    </row>
    <row r="45" spans="2:9" x14ac:dyDescent="0.2">
      <c r="B45" s="6" t="s">
        <v>496</v>
      </c>
      <c r="C45" s="34" t="s">
        <v>495</v>
      </c>
      <c r="D45" s="67">
        <v>45229</v>
      </c>
      <c r="E45" s="24" t="s">
        <v>478</v>
      </c>
      <c r="F45" s="67">
        <v>45492</v>
      </c>
      <c r="G45" s="6" t="s">
        <v>25</v>
      </c>
      <c r="H45" s="7"/>
      <c r="I45" s="10">
        <v>13089.04</v>
      </c>
    </row>
    <row r="46" spans="2:9" x14ac:dyDescent="0.2">
      <c r="B46" s="6" t="s">
        <v>496</v>
      </c>
      <c r="C46" s="34" t="s">
        <v>495</v>
      </c>
      <c r="D46" s="67">
        <v>45229</v>
      </c>
      <c r="E46" s="24" t="s">
        <v>478</v>
      </c>
      <c r="F46" s="67">
        <v>45947</v>
      </c>
      <c r="G46" s="6" t="s">
        <v>25</v>
      </c>
      <c r="H46" s="7"/>
      <c r="I46" s="10">
        <v>13089.04</v>
      </c>
    </row>
    <row r="47" spans="2:9" x14ac:dyDescent="0.2">
      <c r="B47" s="6" t="s">
        <v>496</v>
      </c>
      <c r="C47" s="34" t="s">
        <v>495</v>
      </c>
      <c r="D47" s="67">
        <v>45229</v>
      </c>
      <c r="E47" s="24" t="s">
        <v>478</v>
      </c>
      <c r="F47" s="67">
        <v>46038</v>
      </c>
      <c r="G47" s="6" t="s">
        <v>25</v>
      </c>
      <c r="H47" s="7"/>
      <c r="I47" s="10">
        <v>13089.04</v>
      </c>
    </row>
    <row r="48" spans="2:9" x14ac:dyDescent="0.2">
      <c r="B48" s="6" t="s">
        <v>496</v>
      </c>
      <c r="C48" s="34" t="s">
        <v>495</v>
      </c>
      <c r="D48" s="67">
        <v>45229</v>
      </c>
      <c r="E48" s="24" t="s">
        <v>478</v>
      </c>
      <c r="F48" s="67">
        <v>46220</v>
      </c>
      <c r="G48" s="6" t="s">
        <v>25</v>
      </c>
      <c r="H48" s="7"/>
      <c r="I48" s="10">
        <v>13089.04</v>
      </c>
    </row>
    <row r="49" spans="2:9" x14ac:dyDescent="0.2">
      <c r="B49" s="6" t="s">
        <v>497</v>
      </c>
      <c r="C49" s="34" t="s">
        <v>495</v>
      </c>
      <c r="D49" s="67">
        <v>45243</v>
      </c>
      <c r="E49" s="24" t="s">
        <v>478</v>
      </c>
      <c r="F49" s="67">
        <v>45492</v>
      </c>
      <c r="G49" s="6" t="s">
        <v>25</v>
      </c>
      <c r="H49" s="7"/>
      <c r="I49" s="10">
        <v>10907.53</v>
      </c>
    </row>
    <row r="50" spans="2:9" x14ac:dyDescent="0.2">
      <c r="B50" s="6" t="s">
        <v>497</v>
      </c>
      <c r="C50" s="34" t="s">
        <v>495</v>
      </c>
      <c r="D50" s="67">
        <v>45243</v>
      </c>
      <c r="E50" s="24" t="s">
        <v>478</v>
      </c>
      <c r="F50" s="67">
        <v>45947</v>
      </c>
      <c r="G50" s="6" t="s">
        <v>25</v>
      </c>
      <c r="H50" s="7"/>
      <c r="I50" s="10">
        <v>10907.53</v>
      </c>
    </row>
    <row r="51" spans="2:9" x14ac:dyDescent="0.2">
      <c r="B51" s="6" t="s">
        <v>497</v>
      </c>
      <c r="C51" s="34" t="s">
        <v>495</v>
      </c>
      <c r="D51" s="67">
        <v>45243</v>
      </c>
      <c r="E51" s="24" t="s">
        <v>478</v>
      </c>
      <c r="F51" s="67">
        <v>46038</v>
      </c>
      <c r="G51" s="6" t="s">
        <v>25</v>
      </c>
      <c r="H51" s="7"/>
      <c r="I51" s="10">
        <v>10907.53</v>
      </c>
    </row>
    <row r="52" spans="2:9" x14ac:dyDescent="0.2">
      <c r="B52" s="6" t="s">
        <v>497</v>
      </c>
      <c r="C52" s="34" t="s">
        <v>495</v>
      </c>
      <c r="D52" s="67">
        <v>45243</v>
      </c>
      <c r="E52" s="24" t="s">
        <v>478</v>
      </c>
      <c r="F52" s="67">
        <v>46220</v>
      </c>
      <c r="G52" s="6" t="s">
        <v>25</v>
      </c>
      <c r="H52" s="7"/>
      <c r="I52" s="10">
        <v>10907.53</v>
      </c>
    </row>
    <row r="53" spans="2:9" x14ac:dyDescent="0.2">
      <c r="B53" s="6" t="s">
        <v>498</v>
      </c>
      <c r="C53" s="34" t="s">
        <v>495</v>
      </c>
      <c r="D53" s="67">
        <v>45288</v>
      </c>
      <c r="E53" s="24" t="s">
        <v>478</v>
      </c>
      <c r="F53" s="67">
        <v>45953</v>
      </c>
      <c r="G53" s="6" t="s">
        <v>25</v>
      </c>
      <c r="H53" s="7"/>
      <c r="I53" s="10">
        <v>19633.560000000001</v>
      </c>
    </row>
    <row r="54" spans="2:9" x14ac:dyDescent="0.2">
      <c r="B54" s="6" t="s">
        <v>498</v>
      </c>
      <c r="C54" s="34" t="s">
        <v>495</v>
      </c>
      <c r="D54" s="67">
        <v>45288</v>
      </c>
      <c r="E54" s="24" t="s">
        <v>478</v>
      </c>
      <c r="F54" s="67">
        <v>46044</v>
      </c>
      <c r="G54" s="6" t="s">
        <v>25</v>
      </c>
      <c r="H54" s="7"/>
      <c r="I54" s="10">
        <v>19633.560000000001</v>
      </c>
    </row>
    <row r="55" spans="2:9" x14ac:dyDescent="0.2">
      <c r="B55" s="6" t="s">
        <v>498</v>
      </c>
      <c r="C55" s="34" t="s">
        <v>495</v>
      </c>
      <c r="D55" s="67">
        <v>45288</v>
      </c>
      <c r="E55" s="24" t="s">
        <v>478</v>
      </c>
      <c r="F55" s="67">
        <v>46135</v>
      </c>
      <c r="G55" s="6" t="s">
        <v>25</v>
      </c>
      <c r="H55" s="7"/>
      <c r="I55" s="10">
        <v>19633.560000000001</v>
      </c>
    </row>
    <row r="56" spans="2:9" x14ac:dyDescent="0.2">
      <c r="B56" s="6" t="s">
        <v>498</v>
      </c>
      <c r="C56" s="34" t="s">
        <v>495</v>
      </c>
      <c r="D56" s="67">
        <v>45288</v>
      </c>
      <c r="E56" s="24" t="s">
        <v>478</v>
      </c>
      <c r="F56" s="67">
        <v>46226</v>
      </c>
      <c r="G56" s="6" t="s">
        <v>25</v>
      </c>
      <c r="H56" s="7"/>
      <c r="I56" s="10">
        <v>19633.560000000001</v>
      </c>
    </row>
    <row r="57" spans="2:9" x14ac:dyDescent="0.2">
      <c r="B57" s="6" t="s">
        <v>499</v>
      </c>
      <c r="C57" s="34" t="s">
        <v>495</v>
      </c>
      <c r="D57" s="67">
        <v>45299</v>
      </c>
      <c r="E57" s="24" t="s">
        <v>478</v>
      </c>
      <c r="F57" s="67">
        <v>45953</v>
      </c>
      <c r="G57" s="6" t="s">
        <v>25</v>
      </c>
      <c r="H57" s="7"/>
      <c r="I57" s="10">
        <v>9816.7800000000007</v>
      </c>
    </row>
    <row r="58" spans="2:9" x14ac:dyDescent="0.2">
      <c r="B58" s="6" t="s">
        <v>499</v>
      </c>
      <c r="C58" s="34" t="s">
        <v>495</v>
      </c>
      <c r="D58" s="67">
        <v>45299</v>
      </c>
      <c r="E58" s="24" t="s">
        <v>478</v>
      </c>
      <c r="F58" s="67">
        <v>46044</v>
      </c>
      <c r="G58" s="6" t="s">
        <v>25</v>
      </c>
      <c r="H58" s="7"/>
      <c r="I58" s="10">
        <v>9816.7800000000007</v>
      </c>
    </row>
    <row r="59" spans="2:9" x14ac:dyDescent="0.2">
      <c r="B59" s="6" t="s">
        <v>499</v>
      </c>
      <c r="C59" s="34" t="s">
        <v>495</v>
      </c>
      <c r="D59" s="67">
        <v>45299</v>
      </c>
      <c r="E59" s="24" t="s">
        <v>478</v>
      </c>
      <c r="F59" s="67">
        <v>46135</v>
      </c>
      <c r="G59" s="6" t="s">
        <v>25</v>
      </c>
      <c r="H59" s="7"/>
      <c r="I59" s="10">
        <v>9816.7800000000007</v>
      </c>
    </row>
    <row r="60" spans="2:9" x14ac:dyDescent="0.2">
      <c r="B60" s="6" t="s">
        <v>499</v>
      </c>
      <c r="C60" s="34" t="s">
        <v>495</v>
      </c>
      <c r="D60" s="67">
        <v>45299</v>
      </c>
      <c r="E60" s="24" t="s">
        <v>478</v>
      </c>
      <c r="F60" s="67">
        <v>46226</v>
      </c>
      <c r="G60" s="6" t="s">
        <v>25</v>
      </c>
      <c r="H60" s="7"/>
      <c r="I60" s="10">
        <v>9816.7800000000007</v>
      </c>
    </row>
    <row r="61" spans="2:9" x14ac:dyDescent="0.2">
      <c r="B61" s="6" t="s">
        <v>500</v>
      </c>
      <c r="C61" s="34" t="s">
        <v>495</v>
      </c>
      <c r="D61" s="67">
        <v>45322</v>
      </c>
      <c r="E61" s="24" t="s">
        <v>478</v>
      </c>
      <c r="F61" s="67">
        <v>45953</v>
      </c>
      <c r="G61" s="6" t="s">
        <v>25</v>
      </c>
      <c r="H61" s="7"/>
      <c r="I61" s="10">
        <v>11998.29</v>
      </c>
    </row>
    <row r="62" spans="2:9" x14ac:dyDescent="0.2">
      <c r="B62" s="6" t="s">
        <v>500</v>
      </c>
      <c r="C62" s="34" t="s">
        <v>495</v>
      </c>
      <c r="D62" s="67">
        <v>45322</v>
      </c>
      <c r="E62" s="24" t="s">
        <v>478</v>
      </c>
      <c r="F62" s="67">
        <v>46044</v>
      </c>
      <c r="G62" s="6" t="s">
        <v>25</v>
      </c>
      <c r="H62" s="7"/>
      <c r="I62" s="10">
        <v>11998.29</v>
      </c>
    </row>
    <row r="63" spans="2:9" x14ac:dyDescent="0.2">
      <c r="B63" s="6" t="s">
        <v>500</v>
      </c>
      <c r="C63" s="34" t="s">
        <v>495</v>
      </c>
      <c r="D63" s="67">
        <v>45322</v>
      </c>
      <c r="E63" s="24" t="s">
        <v>478</v>
      </c>
      <c r="F63" s="67">
        <v>46135</v>
      </c>
      <c r="G63" s="6" t="s">
        <v>25</v>
      </c>
      <c r="H63" s="7"/>
      <c r="I63" s="10">
        <v>11998.29</v>
      </c>
    </row>
    <row r="64" spans="2:9" x14ac:dyDescent="0.2">
      <c r="B64" s="6" t="s">
        <v>500</v>
      </c>
      <c r="C64" s="34" t="s">
        <v>495</v>
      </c>
      <c r="D64" s="67">
        <v>45322</v>
      </c>
      <c r="E64" s="24" t="s">
        <v>478</v>
      </c>
      <c r="F64" s="67">
        <v>46226</v>
      </c>
      <c r="G64" s="6" t="s">
        <v>25</v>
      </c>
      <c r="H64" s="7"/>
      <c r="I64" s="10">
        <v>11998.29</v>
      </c>
    </row>
    <row r="65" spans="2:9" x14ac:dyDescent="0.2">
      <c r="B65" s="6" t="s">
        <v>501</v>
      </c>
      <c r="C65" s="34" t="s">
        <v>495</v>
      </c>
      <c r="D65" s="67">
        <v>45345</v>
      </c>
      <c r="E65" s="24" t="s">
        <v>478</v>
      </c>
      <c r="F65" s="67">
        <v>45981</v>
      </c>
      <c r="G65" s="6" t="s">
        <v>25</v>
      </c>
      <c r="H65" s="7"/>
      <c r="I65" s="10">
        <v>20724.310000000001</v>
      </c>
    </row>
    <row r="66" spans="2:9" x14ac:dyDescent="0.2">
      <c r="B66" s="6" t="s">
        <v>501</v>
      </c>
      <c r="C66" s="34" t="s">
        <v>495</v>
      </c>
      <c r="D66" s="67">
        <v>45345</v>
      </c>
      <c r="E66" s="24" t="s">
        <v>478</v>
      </c>
      <c r="F66" s="67">
        <v>46072</v>
      </c>
      <c r="G66" s="6" t="s">
        <v>25</v>
      </c>
      <c r="H66" s="7"/>
      <c r="I66" s="10">
        <v>20724.310000000001</v>
      </c>
    </row>
    <row r="67" spans="2:9" x14ac:dyDescent="0.2">
      <c r="B67" s="6" t="s">
        <v>501</v>
      </c>
      <c r="C67" s="34" t="s">
        <v>495</v>
      </c>
      <c r="D67" s="67">
        <v>45345</v>
      </c>
      <c r="E67" s="24" t="s">
        <v>478</v>
      </c>
      <c r="F67" s="67">
        <v>46163</v>
      </c>
      <c r="G67" s="6" t="s">
        <v>25</v>
      </c>
      <c r="H67" s="7"/>
      <c r="I67" s="10">
        <v>20724.310000000001</v>
      </c>
    </row>
    <row r="68" spans="2:9" x14ac:dyDescent="0.2">
      <c r="B68" s="6" t="s">
        <v>501</v>
      </c>
      <c r="C68" s="34" t="s">
        <v>495</v>
      </c>
      <c r="D68" s="67">
        <v>45345</v>
      </c>
      <c r="E68" s="24" t="s">
        <v>478</v>
      </c>
      <c r="F68" s="67">
        <v>46254</v>
      </c>
      <c r="G68" s="6" t="s">
        <v>25</v>
      </c>
      <c r="H68" s="7"/>
      <c r="I68" s="10">
        <v>20724.310000000001</v>
      </c>
    </row>
    <row r="69" spans="2:9" x14ac:dyDescent="0.2">
      <c r="B69" s="6" t="s">
        <v>502</v>
      </c>
      <c r="C69" s="34" t="s">
        <v>495</v>
      </c>
      <c r="D69" s="67">
        <v>45376</v>
      </c>
      <c r="E69" s="24" t="s">
        <v>478</v>
      </c>
      <c r="F69" s="67">
        <v>46010</v>
      </c>
      <c r="G69" s="6" t="s">
        <v>25</v>
      </c>
      <c r="H69" s="7"/>
      <c r="I69" s="10">
        <v>32535.62</v>
      </c>
    </row>
    <row r="70" spans="2:9" x14ac:dyDescent="0.2">
      <c r="B70" s="6" t="s">
        <v>502</v>
      </c>
      <c r="C70" s="34" t="s">
        <v>495</v>
      </c>
      <c r="D70" s="67">
        <v>45376</v>
      </c>
      <c r="E70" s="24" t="s">
        <v>478</v>
      </c>
      <c r="F70" s="67">
        <v>46101</v>
      </c>
      <c r="G70" s="6" t="s">
        <v>25</v>
      </c>
      <c r="H70" s="7"/>
      <c r="I70" s="10">
        <v>32535.62</v>
      </c>
    </row>
    <row r="71" spans="2:9" x14ac:dyDescent="0.2">
      <c r="B71" s="6" t="s">
        <v>502</v>
      </c>
      <c r="C71" s="34" t="s">
        <v>495</v>
      </c>
      <c r="D71" s="67">
        <v>45376</v>
      </c>
      <c r="E71" s="24" t="s">
        <v>478</v>
      </c>
      <c r="F71" s="67">
        <v>46192</v>
      </c>
      <c r="G71" s="6" t="s">
        <v>25</v>
      </c>
      <c r="H71" s="7"/>
      <c r="I71" s="10">
        <v>32535.62</v>
      </c>
    </row>
    <row r="72" spans="2:9" x14ac:dyDescent="0.2">
      <c r="B72" s="6" t="s">
        <v>502</v>
      </c>
      <c r="C72" s="34" t="s">
        <v>495</v>
      </c>
      <c r="D72" s="67">
        <v>45376</v>
      </c>
      <c r="E72" s="24" t="s">
        <v>478</v>
      </c>
      <c r="F72" s="67">
        <v>46283</v>
      </c>
      <c r="G72" s="6" t="s">
        <v>25</v>
      </c>
      <c r="H72" s="7"/>
      <c r="I72" s="10">
        <v>32535.62</v>
      </c>
    </row>
    <row r="73" spans="2:9" x14ac:dyDescent="0.2">
      <c r="B73" s="6" t="s">
        <v>502</v>
      </c>
      <c r="C73" s="34" t="s">
        <v>495</v>
      </c>
      <c r="D73" s="67">
        <v>45376</v>
      </c>
      <c r="E73" s="24" t="s">
        <v>478</v>
      </c>
      <c r="F73" s="67">
        <v>46374</v>
      </c>
      <c r="G73" s="6" t="s">
        <v>24</v>
      </c>
      <c r="H73" s="7"/>
      <c r="I73" s="10">
        <v>32535.62</v>
      </c>
    </row>
    <row r="74" spans="2:9" x14ac:dyDescent="0.2">
      <c r="B74" s="6" t="s">
        <v>502</v>
      </c>
      <c r="C74" s="34" t="s">
        <v>495</v>
      </c>
      <c r="D74" s="67">
        <v>45376</v>
      </c>
      <c r="E74" s="24" t="s">
        <v>478</v>
      </c>
      <c r="F74" s="67">
        <v>46465</v>
      </c>
      <c r="G74" s="6" t="s">
        <v>24</v>
      </c>
      <c r="H74" s="7"/>
      <c r="I74" s="10">
        <v>32535.62</v>
      </c>
    </row>
    <row r="75" spans="2:9" x14ac:dyDescent="0.2">
      <c r="B75" s="6" t="s">
        <v>502</v>
      </c>
      <c r="C75" s="34" t="s">
        <v>495</v>
      </c>
      <c r="D75" s="67">
        <v>45376</v>
      </c>
      <c r="E75" s="24" t="s">
        <v>478</v>
      </c>
      <c r="F75" s="67">
        <v>46556</v>
      </c>
      <c r="G75" s="6" t="s">
        <v>24</v>
      </c>
      <c r="H75" s="7"/>
      <c r="I75" s="10">
        <v>32535.62</v>
      </c>
    </row>
    <row r="76" spans="2:9" x14ac:dyDescent="0.2">
      <c r="B76" s="6" t="s">
        <v>502</v>
      </c>
      <c r="C76" s="34" t="s">
        <v>495</v>
      </c>
      <c r="D76" s="67">
        <v>45376</v>
      </c>
      <c r="E76" s="24" t="s">
        <v>478</v>
      </c>
      <c r="F76" s="67">
        <v>46647</v>
      </c>
      <c r="G76" s="6" t="s">
        <v>24</v>
      </c>
      <c r="H76" s="7"/>
      <c r="I76" s="10">
        <v>32535.62</v>
      </c>
    </row>
    <row r="77" spans="2:9" x14ac:dyDescent="0.2">
      <c r="B77" s="6" t="s">
        <v>502</v>
      </c>
      <c r="C77" s="34" t="s">
        <v>495</v>
      </c>
      <c r="D77" s="67">
        <v>45376</v>
      </c>
      <c r="E77" s="24" t="s">
        <v>478</v>
      </c>
      <c r="F77" s="67">
        <v>46738</v>
      </c>
      <c r="G77" s="6" t="s">
        <v>24</v>
      </c>
      <c r="H77" s="7"/>
      <c r="I77" s="10">
        <v>32535.62</v>
      </c>
    </row>
    <row r="78" spans="2:9" x14ac:dyDescent="0.2">
      <c r="B78" s="6" t="s">
        <v>502</v>
      </c>
      <c r="C78" s="34" t="s">
        <v>495</v>
      </c>
      <c r="D78" s="67">
        <v>45376</v>
      </c>
      <c r="E78" s="24" t="s">
        <v>478</v>
      </c>
      <c r="F78" s="67">
        <v>46829</v>
      </c>
      <c r="G78" s="6" t="s">
        <v>24</v>
      </c>
      <c r="H78" s="7"/>
      <c r="I78" s="10">
        <v>32535.62</v>
      </c>
    </row>
    <row r="79" spans="2:9" x14ac:dyDescent="0.2">
      <c r="B79" s="6" t="s">
        <v>502</v>
      </c>
      <c r="C79" s="34" t="s">
        <v>495</v>
      </c>
      <c r="D79" s="67">
        <v>45376</v>
      </c>
      <c r="E79" s="24" t="s">
        <v>478</v>
      </c>
      <c r="F79" s="67">
        <v>46948</v>
      </c>
      <c r="G79" s="6" t="s">
        <v>24</v>
      </c>
      <c r="H79" s="7"/>
      <c r="I79" s="10">
        <v>42546.58</v>
      </c>
    </row>
    <row r="80" spans="2:9" x14ac:dyDescent="0.2">
      <c r="B80" s="6" t="s">
        <v>503</v>
      </c>
      <c r="C80" s="34" t="s">
        <v>495</v>
      </c>
      <c r="D80" s="67">
        <v>44834</v>
      </c>
      <c r="E80" s="24" t="s">
        <v>478</v>
      </c>
      <c r="F80" s="67">
        <v>46017</v>
      </c>
      <c r="G80" s="6" t="s">
        <v>25</v>
      </c>
      <c r="H80" s="7"/>
      <c r="I80" s="10">
        <v>11720.55</v>
      </c>
    </row>
    <row r="81" spans="1:9" x14ac:dyDescent="0.2">
      <c r="B81" s="6" t="s">
        <v>503</v>
      </c>
      <c r="C81" s="34" t="s">
        <v>495</v>
      </c>
      <c r="D81" s="67">
        <v>44834</v>
      </c>
      <c r="E81" s="24" t="s">
        <v>478</v>
      </c>
      <c r="F81" s="67">
        <v>46107</v>
      </c>
      <c r="G81" s="6" t="s">
        <v>25</v>
      </c>
      <c r="H81" s="7"/>
      <c r="I81" s="10">
        <v>11465.75</v>
      </c>
    </row>
    <row r="82" spans="1:9" x14ac:dyDescent="0.2">
      <c r="B82" s="6" t="s">
        <v>503</v>
      </c>
      <c r="C82" s="34" t="s">
        <v>495</v>
      </c>
      <c r="D82" s="67">
        <v>44834</v>
      </c>
      <c r="E82" s="24" t="s">
        <v>478</v>
      </c>
      <c r="F82" s="67">
        <v>46198</v>
      </c>
      <c r="G82" s="6" t="s">
        <v>25</v>
      </c>
      <c r="H82" s="7"/>
      <c r="I82" s="10">
        <v>11593.15</v>
      </c>
    </row>
    <row r="83" spans="1:9" x14ac:dyDescent="0.2">
      <c r="B83" s="6" t="s">
        <v>503</v>
      </c>
      <c r="C83" s="34" t="s">
        <v>495</v>
      </c>
      <c r="D83" s="67">
        <v>44834</v>
      </c>
      <c r="E83" s="24" t="s">
        <v>478</v>
      </c>
      <c r="F83" s="67">
        <v>46289</v>
      </c>
      <c r="G83" s="6" t="s">
        <v>25</v>
      </c>
      <c r="H83" s="7"/>
      <c r="I83" s="10">
        <v>11593.15</v>
      </c>
    </row>
    <row r="84" spans="1:9" x14ac:dyDescent="0.2">
      <c r="B84" s="6" t="s">
        <v>503</v>
      </c>
      <c r="C84" s="34" t="s">
        <v>495</v>
      </c>
      <c r="D84" s="67">
        <v>44834</v>
      </c>
      <c r="E84" s="24" t="s">
        <v>478</v>
      </c>
      <c r="F84" s="67">
        <v>46380</v>
      </c>
      <c r="G84" s="6" t="s">
        <v>24</v>
      </c>
      <c r="H84" s="7"/>
      <c r="I84" s="10">
        <v>11593.15</v>
      </c>
    </row>
    <row r="85" spans="1:9" x14ac:dyDescent="0.2">
      <c r="B85" s="6" t="s">
        <v>503</v>
      </c>
      <c r="C85" s="34" t="s">
        <v>495</v>
      </c>
      <c r="D85" s="67">
        <v>44834</v>
      </c>
      <c r="E85" s="24" t="s">
        <v>478</v>
      </c>
      <c r="F85" s="67">
        <v>46470</v>
      </c>
      <c r="G85" s="6" t="s">
        <v>24</v>
      </c>
      <c r="H85" s="7"/>
      <c r="I85" s="10">
        <v>11465.75</v>
      </c>
    </row>
    <row r="86" spans="1:9" x14ac:dyDescent="0.2">
      <c r="B86" s="6" t="s">
        <v>503</v>
      </c>
      <c r="C86" s="34" t="s">
        <v>495</v>
      </c>
      <c r="D86" s="67">
        <v>44834</v>
      </c>
      <c r="E86" s="24" t="s">
        <v>478</v>
      </c>
      <c r="F86" s="67">
        <v>46562</v>
      </c>
      <c r="G86" s="6" t="s">
        <v>24</v>
      </c>
      <c r="H86" s="7"/>
      <c r="I86" s="10">
        <v>11720.55</v>
      </c>
    </row>
    <row r="87" spans="1:9" x14ac:dyDescent="0.2">
      <c r="B87" s="6" t="s">
        <v>503</v>
      </c>
      <c r="C87" s="34" t="s">
        <v>495</v>
      </c>
      <c r="D87" s="67">
        <v>44834</v>
      </c>
      <c r="E87" s="24" t="s">
        <v>478</v>
      </c>
      <c r="F87" s="67">
        <v>46595</v>
      </c>
      <c r="G87" s="6" t="s">
        <v>24</v>
      </c>
      <c r="H87" s="7"/>
      <c r="I87" s="10">
        <v>4204.1099999999997</v>
      </c>
    </row>
    <row r="88" spans="1:9" x14ac:dyDescent="0.2">
      <c r="B88" s="6" t="s">
        <v>504</v>
      </c>
      <c r="C88" s="34" t="s">
        <v>495</v>
      </c>
      <c r="D88" s="67">
        <v>44834</v>
      </c>
      <c r="E88" s="24" t="s">
        <v>478</v>
      </c>
      <c r="F88" s="67">
        <v>46017</v>
      </c>
      <c r="G88" s="6" t="s">
        <v>25</v>
      </c>
      <c r="H88" s="7"/>
      <c r="I88" s="10">
        <v>29112.33</v>
      </c>
    </row>
    <row r="89" spans="1:9" x14ac:dyDescent="0.2">
      <c r="B89" s="6" t="s">
        <v>504</v>
      </c>
      <c r="C89" s="34" t="s">
        <v>495</v>
      </c>
      <c r="D89" s="67">
        <v>44834</v>
      </c>
      <c r="E89" s="24" t="s">
        <v>478</v>
      </c>
      <c r="F89" s="67">
        <v>46107</v>
      </c>
      <c r="G89" s="6" t="s">
        <v>25</v>
      </c>
      <c r="H89" s="7"/>
      <c r="I89" s="10">
        <v>28479.45</v>
      </c>
    </row>
    <row r="90" spans="1:9" x14ac:dyDescent="0.2">
      <c r="B90" s="6" t="s">
        <v>504</v>
      </c>
      <c r="C90" s="34" t="s">
        <v>495</v>
      </c>
      <c r="D90" s="67">
        <v>44834</v>
      </c>
      <c r="E90" s="24" t="s">
        <v>478</v>
      </c>
      <c r="F90" s="67">
        <v>46198</v>
      </c>
      <c r="G90" s="6" t="s">
        <v>25</v>
      </c>
      <c r="H90" s="7"/>
      <c r="I90" s="10">
        <v>28795.89</v>
      </c>
    </row>
    <row r="91" spans="1:9" x14ac:dyDescent="0.2">
      <c r="B91" s="6" t="s">
        <v>504</v>
      </c>
      <c r="C91" s="34" t="s">
        <v>495</v>
      </c>
      <c r="D91" s="67">
        <v>44834</v>
      </c>
      <c r="E91" s="24" t="s">
        <v>478</v>
      </c>
      <c r="F91" s="67">
        <v>46289</v>
      </c>
      <c r="G91" s="6" t="s">
        <v>25</v>
      </c>
      <c r="H91" s="7"/>
      <c r="I91" s="10">
        <v>28795.89</v>
      </c>
    </row>
    <row r="92" spans="1:9" x14ac:dyDescent="0.2">
      <c r="B92" s="6" t="s">
        <v>504</v>
      </c>
      <c r="C92" s="34" t="s">
        <v>495</v>
      </c>
      <c r="D92" s="67">
        <v>44834</v>
      </c>
      <c r="E92" s="24" t="s">
        <v>478</v>
      </c>
      <c r="F92" s="67">
        <v>46380</v>
      </c>
      <c r="G92" s="6" t="s">
        <v>24</v>
      </c>
      <c r="H92" s="7"/>
      <c r="I92" s="10">
        <v>28795.89</v>
      </c>
    </row>
    <row r="93" spans="1:9" x14ac:dyDescent="0.2">
      <c r="B93" s="6" t="s">
        <v>504</v>
      </c>
      <c r="C93" s="34" t="s">
        <v>495</v>
      </c>
      <c r="D93" s="67">
        <v>44834</v>
      </c>
      <c r="E93" s="24" t="s">
        <v>478</v>
      </c>
      <c r="F93" s="67">
        <v>46470</v>
      </c>
      <c r="G93" s="6" t="s">
        <v>24</v>
      </c>
      <c r="H93" s="7"/>
      <c r="I93" s="10">
        <v>28479.45</v>
      </c>
    </row>
    <row r="94" spans="1:9" x14ac:dyDescent="0.2">
      <c r="B94" s="6" t="s">
        <v>504</v>
      </c>
      <c r="C94" s="34" t="s">
        <v>495</v>
      </c>
      <c r="D94" s="67">
        <v>44834</v>
      </c>
      <c r="E94" s="24" t="s">
        <v>478</v>
      </c>
      <c r="F94" s="67">
        <v>46562</v>
      </c>
      <c r="G94" s="6" t="s">
        <v>24</v>
      </c>
      <c r="H94" s="7"/>
      <c r="I94" s="10">
        <v>29112.33</v>
      </c>
    </row>
    <row r="95" spans="1:9" x14ac:dyDescent="0.2">
      <c r="A95" s="34"/>
      <c r="B95" s="6" t="s">
        <v>504</v>
      </c>
      <c r="C95" s="34" t="s">
        <v>495</v>
      </c>
      <c r="D95" s="67">
        <v>44834</v>
      </c>
      <c r="E95" s="24" t="s">
        <v>478</v>
      </c>
      <c r="F95" s="67">
        <v>46653</v>
      </c>
      <c r="G95" s="6" t="s">
        <v>24</v>
      </c>
      <c r="H95" s="7"/>
      <c r="I95" s="10">
        <v>28795.89</v>
      </c>
    </row>
    <row r="96" spans="1:9" x14ac:dyDescent="0.2">
      <c r="B96" s="6" t="s">
        <v>504</v>
      </c>
      <c r="C96" s="34" t="s">
        <v>495</v>
      </c>
      <c r="D96" s="67">
        <v>44834</v>
      </c>
      <c r="E96" s="24" t="s">
        <v>478</v>
      </c>
      <c r="F96" s="67">
        <v>46744</v>
      </c>
      <c r="G96" s="6" t="s">
        <v>24</v>
      </c>
      <c r="H96" s="7"/>
      <c r="I96" s="10">
        <v>28795.89</v>
      </c>
    </row>
    <row r="97" spans="1:9" x14ac:dyDescent="0.2">
      <c r="B97" s="6" t="s">
        <v>504</v>
      </c>
      <c r="C97" s="34" t="s">
        <v>495</v>
      </c>
      <c r="D97" s="67">
        <v>44834</v>
      </c>
      <c r="E97" s="24" t="s">
        <v>478</v>
      </c>
      <c r="F97" s="67">
        <v>46835</v>
      </c>
      <c r="G97" s="6" t="s">
        <v>24</v>
      </c>
      <c r="H97" s="7"/>
      <c r="I97" s="10">
        <v>28795.89</v>
      </c>
    </row>
    <row r="98" spans="1:9" x14ac:dyDescent="0.2">
      <c r="B98" s="6" t="s">
        <v>504</v>
      </c>
      <c r="C98" s="34" t="s">
        <v>495</v>
      </c>
      <c r="D98" s="67">
        <v>44834</v>
      </c>
      <c r="E98" s="24" t="s">
        <v>478</v>
      </c>
      <c r="F98" s="67">
        <v>46926</v>
      </c>
      <c r="G98" s="6" t="s">
        <v>24</v>
      </c>
      <c r="H98" s="7"/>
      <c r="I98" s="10">
        <v>28795.89</v>
      </c>
    </row>
    <row r="99" spans="1:9" x14ac:dyDescent="0.2">
      <c r="B99" s="6" t="s">
        <v>504</v>
      </c>
      <c r="C99" s="34" t="s">
        <v>495</v>
      </c>
      <c r="D99" s="67">
        <v>44834</v>
      </c>
      <c r="E99" s="24" t="s">
        <v>478</v>
      </c>
      <c r="F99" s="67">
        <v>47017</v>
      </c>
      <c r="G99" s="6" t="s">
        <v>24</v>
      </c>
      <c r="H99" s="7"/>
      <c r="I99" s="10">
        <v>28795.89</v>
      </c>
    </row>
    <row r="100" spans="1:9" x14ac:dyDescent="0.2">
      <c r="B100" s="6" t="s">
        <v>504</v>
      </c>
      <c r="C100" s="34" t="s">
        <v>495</v>
      </c>
      <c r="D100" s="67">
        <v>44834</v>
      </c>
      <c r="E100" s="24" t="s">
        <v>478</v>
      </c>
      <c r="F100" s="67">
        <v>47108</v>
      </c>
      <c r="G100" s="6" t="s">
        <v>24</v>
      </c>
      <c r="H100" s="7"/>
      <c r="I100" s="10">
        <v>28795.89</v>
      </c>
    </row>
    <row r="101" spans="1:9" x14ac:dyDescent="0.2">
      <c r="B101" s="6" t="s">
        <v>504</v>
      </c>
      <c r="C101" s="34" t="s">
        <v>495</v>
      </c>
      <c r="D101" s="67">
        <v>44834</v>
      </c>
      <c r="E101" s="24" t="s">
        <v>478</v>
      </c>
      <c r="F101" s="67">
        <v>47199</v>
      </c>
      <c r="G101" s="6" t="s">
        <v>24</v>
      </c>
      <c r="H101" s="7"/>
      <c r="I101" s="10">
        <v>28795.89</v>
      </c>
    </row>
    <row r="102" spans="1:9" x14ac:dyDescent="0.2">
      <c r="B102" s="6" t="s">
        <v>504</v>
      </c>
      <c r="C102" s="34" t="s">
        <v>495</v>
      </c>
      <c r="D102" s="67">
        <v>44834</v>
      </c>
      <c r="E102" s="24" t="s">
        <v>478</v>
      </c>
      <c r="F102" s="67">
        <v>47290</v>
      </c>
      <c r="G102" s="6" t="s">
        <v>24</v>
      </c>
      <c r="H102" s="7"/>
      <c r="I102" s="10">
        <v>28795.89</v>
      </c>
    </row>
    <row r="103" spans="1:9" x14ac:dyDescent="0.2">
      <c r="B103" s="6" t="s">
        <v>504</v>
      </c>
      <c r="C103" s="34" t="s">
        <v>495</v>
      </c>
      <c r="D103" s="67">
        <v>44834</v>
      </c>
      <c r="E103" s="24" t="s">
        <v>478</v>
      </c>
      <c r="F103" s="67">
        <v>47325</v>
      </c>
      <c r="G103" s="6" t="s">
        <v>24</v>
      </c>
      <c r="H103" s="7"/>
      <c r="I103" s="10">
        <v>11075.34</v>
      </c>
    </row>
    <row r="104" spans="1:9" x14ac:dyDescent="0.2">
      <c r="B104" s="6" t="s">
        <v>505</v>
      </c>
      <c r="C104" s="34" t="s">
        <v>495</v>
      </c>
      <c r="D104" s="67">
        <v>45048</v>
      </c>
      <c r="E104" s="24" t="s">
        <v>478</v>
      </c>
      <c r="F104" s="67">
        <v>45953</v>
      </c>
      <c r="G104" s="6" t="s">
        <v>25</v>
      </c>
      <c r="H104" s="7"/>
      <c r="I104" s="10">
        <v>41136.99</v>
      </c>
    </row>
    <row r="105" spans="1:9" x14ac:dyDescent="0.2">
      <c r="A105" s="34"/>
      <c r="B105" s="6" t="s">
        <v>505</v>
      </c>
      <c r="C105" s="34" t="s">
        <v>495</v>
      </c>
      <c r="D105" s="67">
        <v>45048</v>
      </c>
      <c r="E105" s="24" t="s">
        <v>478</v>
      </c>
      <c r="F105" s="67">
        <v>46044</v>
      </c>
      <c r="G105" s="6" t="s">
        <v>25</v>
      </c>
      <c r="H105" s="7"/>
      <c r="I105" s="10">
        <v>41136.99</v>
      </c>
    </row>
    <row r="106" spans="1:9" x14ac:dyDescent="0.2">
      <c r="B106" s="6" t="s">
        <v>505</v>
      </c>
      <c r="C106" s="34" t="s">
        <v>495</v>
      </c>
      <c r="D106" s="67">
        <v>45048</v>
      </c>
      <c r="E106" s="24" t="s">
        <v>478</v>
      </c>
      <c r="F106" s="67">
        <v>46135</v>
      </c>
      <c r="G106" s="6" t="s">
        <v>25</v>
      </c>
      <c r="H106" s="7"/>
      <c r="I106" s="10">
        <v>41136.99</v>
      </c>
    </row>
    <row r="107" spans="1:9" x14ac:dyDescent="0.2">
      <c r="B107" s="6" t="s">
        <v>505</v>
      </c>
      <c r="C107" s="34" t="s">
        <v>495</v>
      </c>
      <c r="D107" s="67">
        <v>45048</v>
      </c>
      <c r="E107" s="24" t="s">
        <v>478</v>
      </c>
      <c r="F107" s="67">
        <v>46226</v>
      </c>
      <c r="G107" s="6" t="s">
        <v>25</v>
      </c>
      <c r="H107" s="7"/>
      <c r="I107" s="10">
        <v>41136.99</v>
      </c>
    </row>
    <row r="108" spans="1:9" x14ac:dyDescent="0.2">
      <c r="B108" s="6" t="s">
        <v>505</v>
      </c>
      <c r="C108" s="34" t="s">
        <v>495</v>
      </c>
      <c r="D108" s="67">
        <v>45048</v>
      </c>
      <c r="E108" s="24" t="s">
        <v>478</v>
      </c>
      <c r="F108" s="67">
        <v>46317</v>
      </c>
      <c r="G108" s="6" t="s">
        <v>24</v>
      </c>
      <c r="H108" s="7"/>
      <c r="I108" s="10">
        <v>41136.99</v>
      </c>
    </row>
    <row r="109" spans="1:9" x14ac:dyDescent="0.2">
      <c r="B109" s="6" t="s">
        <v>505</v>
      </c>
      <c r="C109" s="34" t="s">
        <v>495</v>
      </c>
      <c r="D109" s="67">
        <v>45048</v>
      </c>
      <c r="E109" s="24" t="s">
        <v>478</v>
      </c>
      <c r="F109" s="67">
        <v>46408</v>
      </c>
      <c r="G109" s="6" t="s">
        <v>24</v>
      </c>
      <c r="H109" s="7"/>
      <c r="I109" s="10">
        <v>41136.99</v>
      </c>
    </row>
    <row r="110" spans="1:9" x14ac:dyDescent="0.2">
      <c r="B110" s="6" t="s">
        <v>505</v>
      </c>
      <c r="C110" s="34" t="s">
        <v>495</v>
      </c>
      <c r="D110" s="67">
        <v>45048</v>
      </c>
      <c r="E110" s="24" t="s">
        <v>478</v>
      </c>
      <c r="F110" s="67">
        <v>46499</v>
      </c>
      <c r="G110" s="6" t="s">
        <v>24</v>
      </c>
      <c r="H110" s="7"/>
      <c r="I110" s="10">
        <v>41136.99</v>
      </c>
    </row>
    <row r="111" spans="1:9" x14ac:dyDescent="0.2">
      <c r="B111" s="6" t="s">
        <v>505</v>
      </c>
      <c r="C111" s="34" t="s">
        <v>495</v>
      </c>
      <c r="D111" s="67">
        <v>45048</v>
      </c>
      <c r="E111" s="24" t="s">
        <v>478</v>
      </c>
      <c r="F111" s="67">
        <v>46590</v>
      </c>
      <c r="G111" s="6" t="s">
        <v>24</v>
      </c>
      <c r="H111" s="7"/>
      <c r="I111" s="10">
        <v>41136.99</v>
      </c>
    </row>
    <row r="112" spans="1:9" x14ac:dyDescent="0.2">
      <c r="B112" s="6" t="s">
        <v>506</v>
      </c>
      <c r="C112" s="34" t="s">
        <v>495</v>
      </c>
      <c r="D112" s="67">
        <v>45072</v>
      </c>
      <c r="E112" s="24" t="s">
        <v>478</v>
      </c>
      <c r="F112" s="67">
        <v>45953</v>
      </c>
      <c r="G112" s="6" t="s">
        <v>25</v>
      </c>
      <c r="H112" s="7"/>
      <c r="I112" s="10">
        <v>10284.25</v>
      </c>
    </row>
    <row r="113" spans="2:9" x14ac:dyDescent="0.2">
      <c r="B113" s="6" t="s">
        <v>506</v>
      </c>
      <c r="C113" s="34" t="s">
        <v>495</v>
      </c>
      <c r="D113" s="67">
        <v>45072</v>
      </c>
      <c r="E113" s="24" t="s">
        <v>478</v>
      </c>
      <c r="F113" s="67">
        <v>46044</v>
      </c>
      <c r="G113" s="6" t="s">
        <v>25</v>
      </c>
      <c r="H113" s="7"/>
      <c r="I113" s="10">
        <v>10284.25</v>
      </c>
    </row>
    <row r="114" spans="2:9" x14ac:dyDescent="0.2">
      <c r="B114" s="6" t="s">
        <v>506</v>
      </c>
      <c r="C114" s="34" t="s">
        <v>495</v>
      </c>
      <c r="D114" s="67">
        <v>45072</v>
      </c>
      <c r="E114" s="24" t="s">
        <v>478</v>
      </c>
      <c r="F114" s="67">
        <v>46135</v>
      </c>
      <c r="G114" s="6" t="s">
        <v>25</v>
      </c>
      <c r="H114" s="7"/>
      <c r="I114" s="10">
        <v>10284.25</v>
      </c>
    </row>
    <row r="115" spans="2:9" x14ac:dyDescent="0.2">
      <c r="B115" s="6" t="s">
        <v>506</v>
      </c>
      <c r="C115" s="34" t="s">
        <v>495</v>
      </c>
      <c r="D115" s="67">
        <v>45072</v>
      </c>
      <c r="E115" s="24" t="s">
        <v>478</v>
      </c>
      <c r="F115" s="67">
        <v>46226</v>
      </c>
      <c r="G115" s="6" t="s">
        <v>25</v>
      </c>
      <c r="H115" s="7"/>
      <c r="I115" s="10">
        <v>10284.25</v>
      </c>
    </row>
    <row r="116" spans="2:9" x14ac:dyDescent="0.2">
      <c r="B116" s="6" t="s">
        <v>506</v>
      </c>
      <c r="C116" s="34" t="s">
        <v>495</v>
      </c>
      <c r="D116" s="67">
        <v>45072</v>
      </c>
      <c r="E116" s="24" t="s">
        <v>478</v>
      </c>
      <c r="F116" s="67">
        <v>46317</v>
      </c>
      <c r="G116" s="6" t="s">
        <v>24</v>
      </c>
      <c r="H116" s="7"/>
      <c r="I116" s="10">
        <v>10284.25</v>
      </c>
    </row>
    <row r="117" spans="2:9" x14ac:dyDescent="0.2">
      <c r="B117" s="6" t="s">
        <v>506</v>
      </c>
      <c r="C117" s="34" t="s">
        <v>495</v>
      </c>
      <c r="D117" s="67">
        <v>45072</v>
      </c>
      <c r="E117" s="24" t="s">
        <v>478</v>
      </c>
      <c r="F117" s="67">
        <v>46408</v>
      </c>
      <c r="G117" s="6" t="s">
        <v>24</v>
      </c>
      <c r="H117" s="7"/>
      <c r="I117" s="10">
        <v>10284.25</v>
      </c>
    </row>
    <row r="118" spans="2:9" x14ac:dyDescent="0.2">
      <c r="B118" s="6" t="s">
        <v>506</v>
      </c>
      <c r="C118" s="34" t="s">
        <v>495</v>
      </c>
      <c r="D118" s="67">
        <v>45072</v>
      </c>
      <c r="E118" s="24" t="s">
        <v>478</v>
      </c>
      <c r="F118" s="67">
        <v>46499</v>
      </c>
      <c r="G118" s="6" t="s">
        <v>24</v>
      </c>
      <c r="H118" s="7"/>
      <c r="I118" s="10">
        <v>10284.25</v>
      </c>
    </row>
    <row r="119" spans="2:9" x14ac:dyDescent="0.2">
      <c r="B119" s="6" t="s">
        <v>506</v>
      </c>
      <c r="C119" s="34" t="s">
        <v>495</v>
      </c>
      <c r="D119" s="67">
        <v>45072</v>
      </c>
      <c r="E119" s="24" t="s">
        <v>478</v>
      </c>
      <c r="F119" s="67">
        <v>46590</v>
      </c>
      <c r="G119" s="6" t="s">
        <v>24</v>
      </c>
      <c r="H119" s="7"/>
      <c r="I119" s="10">
        <v>10284.25</v>
      </c>
    </row>
    <row r="120" spans="2:9" x14ac:dyDescent="0.2">
      <c r="B120" s="6" t="s">
        <v>507</v>
      </c>
      <c r="C120" s="34" t="s">
        <v>495</v>
      </c>
      <c r="D120" s="67">
        <v>45106</v>
      </c>
      <c r="E120" s="24" t="s">
        <v>478</v>
      </c>
      <c r="F120" s="67">
        <v>45953</v>
      </c>
      <c r="G120" s="6" t="s">
        <v>25</v>
      </c>
      <c r="H120" s="7"/>
      <c r="I120" s="10">
        <v>41136.99</v>
      </c>
    </row>
    <row r="121" spans="2:9" x14ac:dyDescent="0.2">
      <c r="B121" s="6" t="s">
        <v>507</v>
      </c>
      <c r="C121" s="34" t="s">
        <v>495</v>
      </c>
      <c r="D121" s="67">
        <v>45106</v>
      </c>
      <c r="E121" s="24" t="s">
        <v>478</v>
      </c>
      <c r="F121" s="67">
        <v>46044</v>
      </c>
      <c r="G121" s="6" t="s">
        <v>25</v>
      </c>
      <c r="H121" s="7"/>
      <c r="I121" s="10">
        <v>41136.99</v>
      </c>
    </row>
    <row r="122" spans="2:9" x14ac:dyDescent="0.2">
      <c r="B122" s="6" t="s">
        <v>507</v>
      </c>
      <c r="C122" s="34" t="s">
        <v>495</v>
      </c>
      <c r="D122" s="67">
        <v>45106</v>
      </c>
      <c r="E122" s="24" t="s">
        <v>478</v>
      </c>
      <c r="F122" s="67">
        <v>46135</v>
      </c>
      <c r="G122" s="6" t="s">
        <v>25</v>
      </c>
      <c r="H122" s="7"/>
      <c r="I122" s="10">
        <v>41136.99</v>
      </c>
    </row>
    <row r="123" spans="2:9" x14ac:dyDescent="0.2">
      <c r="B123" s="6" t="s">
        <v>507</v>
      </c>
      <c r="C123" s="34" t="s">
        <v>495</v>
      </c>
      <c r="D123" s="67">
        <v>45106</v>
      </c>
      <c r="E123" s="24" t="s">
        <v>478</v>
      </c>
      <c r="F123" s="67">
        <v>46226</v>
      </c>
      <c r="G123" s="6" t="s">
        <v>25</v>
      </c>
      <c r="H123" s="7"/>
      <c r="I123" s="10">
        <v>41136.99</v>
      </c>
    </row>
    <row r="124" spans="2:9" x14ac:dyDescent="0.2">
      <c r="B124" s="6" t="s">
        <v>507</v>
      </c>
      <c r="C124" s="34" t="s">
        <v>495</v>
      </c>
      <c r="D124" s="67">
        <v>45106</v>
      </c>
      <c r="E124" s="24" t="s">
        <v>478</v>
      </c>
      <c r="F124" s="67">
        <v>46317</v>
      </c>
      <c r="G124" s="6" t="s">
        <v>24</v>
      </c>
      <c r="H124" s="7"/>
      <c r="I124" s="10">
        <v>41136.99</v>
      </c>
    </row>
    <row r="125" spans="2:9" x14ac:dyDescent="0.2">
      <c r="B125" s="6" t="s">
        <v>507</v>
      </c>
      <c r="C125" s="34" t="s">
        <v>495</v>
      </c>
      <c r="D125" s="67">
        <v>45106</v>
      </c>
      <c r="E125" s="24" t="s">
        <v>478</v>
      </c>
      <c r="F125" s="67">
        <v>46408</v>
      </c>
      <c r="G125" s="6" t="s">
        <v>24</v>
      </c>
      <c r="H125" s="7"/>
      <c r="I125" s="10">
        <v>41136.99</v>
      </c>
    </row>
    <row r="126" spans="2:9" x14ac:dyDescent="0.2">
      <c r="B126" s="6" t="s">
        <v>507</v>
      </c>
      <c r="C126" s="34" t="s">
        <v>495</v>
      </c>
      <c r="D126" s="67">
        <v>45106</v>
      </c>
      <c r="E126" s="24" t="s">
        <v>478</v>
      </c>
      <c r="F126" s="67">
        <v>46499</v>
      </c>
      <c r="G126" s="6" t="s">
        <v>24</v>
      </c>
      <c r="H126" s="7"/>
      <c r="I126" s="10">
        <v>41136.99</v>
      </c>
    </row>
    <row r="127" spans="2:9" x14ac:dyDescent="0.2">
      <c r="B127" s="6" t="s">
        <v>507</v>
      </c>
      <c r="C127" s="34" t="s">
        <v>495</v>
      </c>
      <c r="D127" s="67">
        <v>45106</v>
      </c>
      <c r="E127" s="24" t="s">
        <v>478</v>
      </c>
      <c r="F127" s="67">
        <v>46590</v>
      </c>
      <c r="G127" s="6" t="s">
        <v>24</v>
      </c>
      <c r="H127" s="7"/>
      <c r="I127" s="10">
        <v>41136.99</v>
      </c>
    </row>
    <row r="128" spans="2:9" x14ac:dyDescent="0.2">
      <c r="B128" s="6" t="s">
        <v>508</v>
      </c>
      <c r="C128" s="34" t="s">
        <v>495</v>
      </c>
      <c r="D128" s="67">
        <v>45134</v>
      </c>
      <c r="E128" s="24" t="s">
        <v>478</v>
      </c>
      <c r="F128" s="67">
        <v>45953</v>
      </c>
      <c r="G128" s="6" t="s">
        <v>25</v>
      </c>
      <c r="H128" s="7"/>
      <c r="I128" s="10">
        <v>10284.25</v>
      </c>
    </row>
    <row r="129" spans="1:9" x14ac:dyDescent="0.2">
      <c r="B129" s="6" t="s">
        <v>508</v>
      </c>
      <c r="C129" s="34" t="s">
        <v>495</v>
      </c>
      <c r="D129" s="67">
        <v>45134</v>
      </c>
      <c r="E129" s="24" t="s">
        <v>478</v>
      </c>
      <c r="F129" s="67">
        <v>46044</v>
      </c>
      <c r="G129" s="6" t="s">
        <v>25</v>
      </c>
      <c r="H129" s="7"/>
      <c r="I129" s="10">
        <v>10284.25</v>
      </c>
    </row>
    <row r="130" spans="1:9" x14ac:dyDescent="0.2">
      <c r="B130" s="6" t="s">
        <v>508</v>
      </c>
      <c r="C130" s="34" t="s">
        <v>495</v>
      </c>
      <c r="D130" s="67">
        <v>45134</v>
      </c>
      <c r="E130" s="24" t="s">
        <v>478</v>
      </c>
      <c r="F130" s="67">
        <v>46135</v>
      </c>
      <c r="G130" s="6" t="s">
        <v>25</v>
      </c>
      <c r="H130" s="7"/>
      <c r="I130" s="10">
        <v>10284.25</v>
      </c>
    </row>
    <row r="131" spans="1:9" x14ac:dyDescent="0.2">
      <c r="B131" s="6" t="s">
        <v>508</v>
      </c>
      <c r="C131" s="34" t="s">
        <v>495</v>
      </c>
      <c r="D131" s="67">
        <v>45134</v>
      </c>
      <c r="E131" s="24" t="s">
        <v>478</v>
      </c>
      <c r="F131" s="67">
        <v>46226</v>
      </c>
      <c r="G131" s="6" t="s">
        <v>25</v>
      </c>
      <c r="H131" s="7"/>
      <c r="I131" s="10">
        <v>10284.25</v>
      </c>
    </row>
    <row r="132" spans="1:9" x14ac:dyDescent="0.2">
      <c r="B132" s="6" t="s">
        <v>508</v>
      </c>
      <c r="C132" s="34" t="s">
        <v>495</v>
      </c>
      <c r="D132" s="67">
        <v>45134</v>
      </c>
      <c r="E132" s="24" t="s">
        <v>478</v>
      </c>
      <c r="F132" s="67">
        <v>46317</v>
      </c>
      <c r="G132" s="6" t="s">
        <v>24</v>
      </c>
      <c r="H132" s="7"/>
      <c r="I132" s="10">
        <v>10284.25</v>
      </c>
    </row>
    <row r="133" spans="1:9" x14ac:dyDescent="0.2">
      <c r="B133" s="6" t="s">
        <v>508</v>
      </c>
      <c r="C133" s="34" t="s">
        <v>495</v>
      </c>
      <c r="D133" s="67">
        <v>45134</v>
      </c>
      <c r="E133" s="24" t="s">
        <v>478</v>
      </c>
      <c r="F133" s="67">
        <v>46408</v>
      </c>
      <c r="G133" s="6" t="s">
        <v>24</v>
      </c>
      <c r="H133" s="7"/>
      <c r="I133" s="10">
        <v>10284.25</v>
      </c>
    </row>
    <row r="134" spans="1:9" x14ac:dyDescent="0.2">
      <c r="B134" s="6" t="s">
        <v>508</v>
      </c>
      <c r="C134" s="34" t="s">
        <v>495</v>
      </c>
      <c r="D134" s="67">
        <v>45134</v>
      </c>
      <c r="E134" s="24" t="s">
        <v>478</v>
      </c>
      <c r="F134" s="67">
        <v>46499</v>
      </c>
      <c r="G134" s="6" t="s">
        <v>24</v>
      </c>
      <c r="H134" s="7"/>
      <c r="I134" s="10">
        <v>10284.25</v>
      </c>
    </row>
    <row r="135" spans="1:9" x14ac:dyDescent="0.2">
      <c r="B135" s="6" t="s">
        <v>508</v>
      </c>
      <c r="C135" s="34" t="s">
        <v>495</v>
      </c>
      <c r="D135" s="67">
        <v>45134</v>
      </c>
      <c r="E135" s="24" t="s">
        <v>478</v>
      </c>
      <c r="F135" s="67">
        <v>46590</v>
      </c>
      <c r="G135" s="6" t="s">
        <v>24</v>
      </c>
      <c r="H135" s="7"/>
      <c r="I135" s="10">
        <v>10284.25</v>
      </c>
    </row>
    <row r="136" spans="1:9" x14ac:dyDescent="0.2">
      <c r="B136" s="6" t="s">
        <v>509</v>
      </c>
      <c r="C136" s="34" t="s">
        <v>495</v>
      </c>
      <c r="D136" s="67">
        <v>45222</v>
      </c>
      <c r="E136" s="24" t="s">
        <v>478</v>
      </c>
      <c r="F136" s="67">
        <v>45492</v>
      </c>
      <c r="G136" s="6" t="s">
        <v>25</v>
      </c>
      <c r="H136" s="7"/>
      <c r="I136" s="10">
        <v>13089.04</v>
      </c>
    </row>
    <row r="137" spans="1:9" x14ac:dyDescent="0.2">
      <c r="B137" s="6" t="s">
        <v>509</v>
      </c>
      <c r="C137" s="34" t="s">
        <v>495</v>
      </c>
      <c r="D137" s="67">
        <v>45222</v>
      </c>
      <c r="E137" s="24" t="s">
        <v>478</v>
      </c>
      <c r="F137" s="67">
        <v>45947</v>
      </c>
      <c r="G137" s="6" t="s">
        <v>25</v>
      </c>
      <c r="H137" s="7"/>
      <c r="I137" s="10">
        <v>13089.04</v>
      </c>
    </row>
    <row r="138" spans="1:9" x14ac:dyDescent="0.2">
      <c r="B138" s="6" t="s">
        <v>509</v>
      </c>
      <c r="C138" s="34" t="s">
        <v>495</v>
      </c>
      <c r="D138" s="67">
        <v>45222</v>
      </c>
      <c r="E138" s="24" t="s">
        <v>478</v>
      </c>
      <c r="F138" s="67">
        <v>46038</v>
      </c>
      <c r="G138" s="6" t="s">
        <v>25</v>
      </c>
      <c r="H138" s="7"/>
      <c r="I138" s="10">
        <v>13089.04</v>
      </c>
    </row>
    <row r="139" spans="1:9" x14ac:dyDescent="0.2">
      <c r="B139" s="6" t="s">
        <v>509</v>
      </c>
      <c r="C139" s="34" t="s">
        <v>495</v>
      </c>
      <c r="D139" s="67">
        <v>45222</v>
      </c>
      <c r="E139" s="24" t="s">
        <v>478</v>
      </c>
      <c r="F139" s="67">
        <v>46220</v>
      </c>
      <c r="G139" s="6" t="s">
        <v>25</v>
      </c>
      <c r="H139" s="7"/>
      <c r="I139" s="10">
        <v>13089.04</v>
      </c>
    </row>
    <row r="140" spans="1:9" x14ac:dyDescent="0.2">
      <c r="A140" s="3" t="s">
        <v>479</v>
      </c>
      <c r="B140" s="6" t="s">
        <v>99</v>
      </c>
      <c r="C140" s="34" t="s">
        <v>514</v>
      </c>
      <c r="D140" s="67">
        <v>45751</v>
      </c>
      <c r="E140" s="24" t="s">
        <v>515</v>
      </c>
      <c r="F140" s="67">
        <v>45902</v>
      </c>
      <c r="G140" s="6" t="s">
        <v>25</v>
      </c>
      <c r="H140" s="7"/>
      <c r="I140" s="10">
        <v>96690.41</v>
      </c>
    </row>
    <row r="141" spans="1:9" x14ac:dyDescent="0.2">
      <c r="B141" s="6" t="s">
        <v>98</v>
      </c>
      <c r="C141" s="34" t="s">
        <v>514</v>
      </c>
      <c r="D141" s="67">
        <v>45755</v>
      </c>
      <c r="E141" s="24" t="s">
        <v>515</v>
      </c>
      <c r="F141" s="67">
        <v>45902</v>
      </c>
      <c r="G141" s="6" t="s">
        <v>25</v>
      </c>
      <c r="H141" s="7"/>
      <c r="I141" s="10">
        <v>190440.36000000002</v>
      </c>
    </row>
    <row r="142" spans="1:9" x14ac:dyDescent="0.2">
      <c r="B142" s="6" t="s">
        <v>100</v>
      </c>
      <c r="C142" s="34" t="s">
        <v>514</v>
      </c>
      <c r="D142" s="67">
        <v>45756</v>
      </c>
      <c r="E142" s="24" t="s">
        <v>515</v>
      </c>
      <c r="F142" s="67">
        <v>45916</v>
      </c>
      <c r="G142" s="6" t="s">
        <v>25</v>
      </c>
      <c r="H142" s="7"/>
      <c r="I142" s="10">
        <v>332884.76000000007</v>
      </c>
    </row>
    <row r="143" spans="1:9" x14ac:dyDescent="0.2">
      <c r="B143" s="6" t="s">
        <v>101</v>
      </c>
      <c r="C143" s="34" t="s">
        <v>514</v>
      </c>
      <c r="D143" s="67">
        <v>45758</v>
      </c>
      <c r="E143" s="24" t="s">
        <v>515</v>
      </c>
      <c r="F143" s="67">
        <v>45931</v>
      </c>
      <c r="G143" s="6" t="s">
        <v>25</v>
      </c>
      <c r="H143" s="7"/>
      <c r="I143" s="10">
        <v>459120.04</v>
      </c>
    </row>
    <row r="144" spans="1:9" x14ac:dyDescent="0.2">
      <c r="B144" s="6" t="s">
        <v>102</v>
      </c>
      <c r="C144" s="34" t="s">
        <v>514</v>
      </c>
      <c r="D144" s="67">
        <v>45831</v>
      </c>
      <c r="E144" s="24" t="s">
        <v>515</v>
      </c>
      <c r="F144" s="67">
        <v>45986</v>
      </c>
      <c r="G144" s="6" t="s">
        <v>25</v>
      </c>
      <c r="H144" s="7"/>
      <c r="I144" s="10">
        <v>6762.19</v>
      </c>
    </row>
    <row r="145" spans="2:9" x14ac:dyDescent="0.2">
      <c r="B145" s="6" t="s">
        <v>104</v>
      </c>
      <c r="C145" s="34" t="s">
        <v>514</v>
      </c>
      <c r="D145" s="67">
        <v>45832</v>
      </c>
      <c r="E145" s="24" t="s">
        <v>515</v>
      </c>
      <c r="F145" s="67">
        <v>45993</v>
      </c>
      <c r="G145" s="6" t="s">
        <v>25</v>
      </c>
      <c r="H145" s="7"/>
      <c r="I145" s="10">
        <v>192556.73</v>
      </c>
    </row>
    <row r="146" spans="2:9" x14ac:dyDescent="0.2">
      <c r="B146" s="6" t="s">
        <v>105</v>
      </c>
      <c r="C146" s="34" t="s">
        <v>514</v>
      </c>
      <c r="D146" s="67">
        <v>45835</v>
      </c>
      <c r="E146" s="24" t="s">
        <v>515</v>
      </c>
      <c r="F146" s="67">
        <v>45931</v>
      </c>
      <c r="G146" s="6" t="s">
        <v>25</v>
      </c>
      <c r="H146" s="7"/>
      <c r="I146" s="10">
        <v>52194.7</v>
      </c>
    </row>
    <row r="147" spans="2:9" x14ac:dyDescent="0.2">
      <c r="B147" s="6" t="s">
        <v>105</v>
      </c>
      <c r="C147" s="34" t="s">
        <v>514</v>
      </c>
      <c r="D147" s="67">
        <v>45835</v>
      </c>
      <c r="E147" s="24" t="s">
        <v>515</v>
      </c>
      <c r="F147" s="67">
        <v>45961</v>
      </c>
      <c r="G147" s="6" t="s">
        <v>25</v>
      </c>
      <c r="H147" s="7"/>
      <c r="I147" s="10">
        <v>51481.63</v>
      </c>
    </row>
    <row r="148" spans="2:9" x14ac:dyDescent="0.2">
      <c r="B148" s="6" t="s">
        <v>510</v>
      </c>
      <c r="C148" s="34" t="s">
        <v>514</v>
      </c>
      <c r="D148" s="67">
        <v>45847</v>
      </c>
      <c r="E148" s="24" t="s">
        <v>515</v>
      </c>
      <c r="F148" s="67">
        <v>45931</v>
      </c>
      <c r="G148" s="6" t="s">
        <v>25</v>
      </c>
      <c r="H148" s="7"/>
      <c r="I148" s="10">
        <v>14738.89</v>
      </c>
    </row>
    <row r="149" spans="2:9" x14ac:dyDescent="0.2">
      <c r="B149" s="6" t="s">
        <v>511</v>
      </c>
      <c r="C149" s="34" t="s">
        <v>514</v>
      </c>
      <c r="D149" s="67">
        <v>45876</v>
      </c>
      <c r="E149" s="24" t="s">
        <v>515</v>
      </c>
      <c r="F149" s="67">
        <v>46035</v>
      </c>
      <c r="G149" s="6" t="s">
        <v>25</v>
      </c>
      <c r="H149" s="7"/>
      <c r="I149" s="10">
        <v>237081.30000000002</v>
      </c>
    </row>
    <row r="150" spans="2:9" x14ac:dyDescent="0.2">
      <c r="B150" s="6" t="s">
        <v>511</v>
      </c>
      <c r="C150" s="34" t="s">
        <v>514</v>
      </c>
      <c r="D150" s="67">
        <v>45876</v>
      </c>
      <c r="E150" s="24" t="s">
        <v>515</v>
      </c>
      <c r="F150" s="67">
        <v>46042</v>
      </c>
      <c r="G150" s="6" t="s">
        <v>25</v>
      </c>
      <c r="H150" s="7"/>
      <c r="I150" s="10">
        <v>79060.73</v>
      </c>
    </row>
    <row r="151" spans="2:9" x14ac:dyDescent="0.2">
      <c r="B151" s="6" t="s">
        <v>511</v>
      </c>
      <c r="C151" s="34" t="s">
        <v>514</v>
      </c>
      <c r="D151" s="67">
        <v>45876</v>
      </c>
      <c r="E151" s="24" t="s">
        <v>515</v>
      </c>
      <c r="F151" s="67">
        <v>46043</v>
      </c>
      <c r="G151" s="6" t="s">
        <v>25</v>
      </c>
      <c r="H151" s="7"/>
      <c r="I151" s="10">
        <v>316377.82</v>
      </c>
    </row>
    <row r="152" spans="2:9" x14ac:dyDescent="0.2">
      <c r="B152" s="6" t="s">
        <v>511</v>
      </c>
      <c r="C152" s="34" t="s">
        <v>514</v>
      </c>
      <c r="D152" s="67">
        <v>45876</v>
      </c>
      <c r="E152" s="24" t="s">
        <v>515</v>
      </c>
      <c r="F152" s="67">
        <v>46056</v>
      </c>
      <c r="G152" s="6" t="s">
        <v>25</v>
      </c>
      <c r="H152" s="7"/>
      <c r="I152" s="10">
        <v>237379.34999999998</v>
      </c>
    </row>
    <row r="153" spans="2:9" x14ac:dyDescent="0.2">
      <c r="B153" s="6" t="s">
        <v>512</v>
      </c>
      <c r="C153" s="34" t="s">
        <v>514</v>
      </c>
      <c r="D153" s="67">
        <v>45926</v>
      </c>
      <c r="E153" s="24" t="s">
        <v>515</v>
      </c>
      <c r="F153" s="67">
        <v>45958</v>
      </c>
      <c r="G153" s="6" t="s">
        <v>25</v>
      </c>
      <c r="H153" s="7"/>
      <c r="I153" s="10">
        <v>203106.37</v>
      </c>
    </row>
    <row r="154" spans="2:9" x14ac:dyDescent="0.2">
      <c r="B154" s="6" t="s">
        <v>512</v>
      </c>
      <c r="C154" s="34" t="s">
        <v>514</v>
      </c>
      <c r="D154" s="67">
        <v>45926</v>
      </c>
      <c r="E154" s="24" t="s">
        <v>515</v>
      </c>
      <c r="F154" s="67">
        <v>45961</v>
      </c>
      <c r="G154" s="6" t="s">
        <v>25</v>
      </c>
      <c r="H154" s="7"/>
      <c r="I154" s="10">
        <v>62325.279999999999</v>
      </c>
    </row>
    <row r="155" spans="2:9" x14ac:dyDescent="0.2">
      <c r="B155" s="6" t="s">
        <v>512</v>
      </c>
      <c r="C155" s="34" t="s">
        <v>514</v>
      </c>
      <c r="D155" s="67">
        <v>45926</v>
      </c>
      <c r="E155" s="24" t="s">
        <v>515</v>
      </c>
      <c r="F155" s="67">
        <v>46014</v>
      </c>
      <c r="G155" s="6" t="s">
        <v>25</v>
      </c>
      <c r="H155" s="7"/>
      <c r="I155" s="10">
        <v>49035.62</v>
      </c>
    </row>
    <row r="156" spans="2:9" x14ac:dyDescent="0.2">
      <c r="B156" s="6" t="s">
        <v>103</v>
      </c>
      <c r="C156" s="34" t="s">
        <v>514</v>
      </c>
      <c r="D156" s="67">
        <v>45826</v>
      </c>
      <c r="E156" s="24" t="s">
        <v>515</v>
      </c>
      <c r="F156" s="67">
        <v>46007</v>
      </c>
      <c r="G156" s="6" t="s">
        <v>25</v>
      </c>
      <c r="H156" s="7"/>
      <c r="I156" s="10">
        <v>353000</v>
      </c>
    </row>
    <row r="157" spans="2:9" x14ac:dyDescent="0.2">
      <c r="B157" s="6" t="s">
        <v>93</v>
      </c>
      <c r="C157" s="34" t="s">
        <v>514</v>
      </c>
      <c r="D157" s="67">
        <v>45735</v>
      </c>
      <c r="E157" s="24" t="s">
        <v>515</v>
      </c>
      <c r="F157" s="67">
        <v>45903</v>
      </c>
      <c r="G157" s="6" t="s">
        <v>25</v>
      </c>
      <c r="H157" s="7"/>
      <c r="I157" s="10">
        <v>34200</v>
      </c>
    </row>
    <row r="158" spans="2:9" x14ac:dyDescent="0.2">
      <c r="B158" s="6" t="s">
        <v>93</v>
      </c>
      <c r="C158" s="34" t="s">
        <v>514</v>
      </c>
      <c r="D158" s="67">
        <v>45735</v>
      </c>
      <c r="E158" s="24" t="s">
        <v>515</v>
      </c>
      <c r="F158" s="67">
        <v>45963</v>
      </c>
      <c r="G158" s="6" t="s">
        <v>25</v>
      </c>
      <c r="H158" s="7"/>
      <c r="I158" s="10">
        <v>307800</v>
      </c>
    </row>
    <row r="159" spans="2:9" x14ac:dyDescent="0.2">
      <c r="B159" s="6" t="s">
        <v>513</v>
      </c>
      <c r="C159" s="34" t="s">
        <v>514</v>
      </c>
      <c r="D159" s="67">
        <v>44635</v>
      </c>
      <c r="E159" s="24" t="s">
        <v>515</v>
      </c>
      <c r="F159" s="67">
        <v>44816</v>
      </c>
      <c r="G159" s="6" t="s">
        <v>25</v>
      </c>
      <c r="H159" s="7"/>
      <c r="I159" s="10">
        <v>0.36000000000058208</v>
      </c>
    </row>
    <row r="160" spans="2:9" x14ac:dyDescent="0.2">
      <c r="B160" s="6" t="s">
        <v>99</v>
      </c>
      <c r="C160" s="34" t="s">
        <v>514</v>
      </c>
      <c r="D160" s="67">
        <v>45751</v>
      </c>
      <c r="E160" s="24" t="s">
        <v>515</v>
      </c>
      <c r="F160" s="67">
        <v>45902</v>
      </c>
      <c r="G160" s="6" t="s">
        <v>25</v>
      </c>
      <c r="H160" s="7"/>
      <c r="I160" s="10">
        <v>3309.59</v>
      </c>
    </row>
    <row r="161" spans="2:9" x14ac:dyDescent="0.2">
      <c r="B161" s="6" t="s">
        <v>100</v>
      </c>
      <c r="C161" s="34" t="s">
        <v>514</v>
      </c>
      <c r="D161" s="67">
        <v>45756</v>
      </c>
      <c r="E161" s="24" t="s">
        <v>478</v>
      </c>
      <c r="F161" s="67">
        <v>45916</v>
      </c>
      <c r="G161" s="6" t="s">
        <v>25</v>
      </c>
      <c r="H161" s="7"/>
      <c r="I161" s="10">
        <v>12098.019999999999</v>
      </c>
    </row>
    <row r="162" spans="2:9" x14ac:dyDescent="0.2">
      <c r="B162" s="6" t="s">
        <v>101</v>
      </c>
      <c r="C162" s="34" t="s">
        <v>514</v>
      </c>
      <c r="D162" s="67">
        <v>45758</v>
      </c>
      <c r="E162" s="24" t="s">
        <v>478</v>
      </c>
      <c r="F162" s="67">
        <v>45931</v>
      </c>
      <c r="G162" s="6" t="s">
        <v>25</v>
      </c>
      <c r="H162" s="7"/>
      <c r="I162" s="10">
        <v>18094.940000000002</v>
      </c>
    </row>
    <row r="163" spans="2:9" x14ac:dyDescent="0.2">
      <c r="B163" s="6" t="s">
        <v>102</v>
      </c>
      <c r="C163" s="34" t="s">
        <v>514</v>
      </c>
      <c r="D163" s="67">
        <v>45831</v>
      </c>
      <c r="E163" s="24" t="s">
        <v>478</v>
      </c>
      <c r="F163" s="67">
        <v>45986</v>
      </c>
      <c r="G163" s="6" t="s">
        <v>25</v>
      </c>
      <c r="H163" s="7"/>
      <c r="I163" s="10">
        <v>237.81</v>
      </c>
    </row>
    <row r="164" spans="2:9" x14ac:dyDescent="0.2">
      <c r="B164" s="6" t="s">
        <v>104</v>
      </c>
      <c r="C164" s="34" t="s">
        <v>514</v>
      </c>
      <c r="D164" s="67">
        <v>45832</v>
      </c>
      <c r="E164" s="24" t="s">
        <v>478</v>
      </c>
      <c r="F164" s="67">
        <v>45993</v>
      </c>
      <c r="G164" s="6" t="s">
        <v>25</v>
      </c>
      <c r="H164" s="7"/>
      <c r="I164" s="10">
        <v>7043.42</v>
      </c>
    </row>
    <row r="165" spans="2:9" x14ac:dyDescent="0.2">
      <c r="B165" s="6" t="s">
        <v>105</v>
      </c>
      <c r="C165" s="34" t="s">
        <v>514</v>
      </c>
      <c r="D165" s="67">
        <v>45835</v>
      </c>
      <c r="E165" s="24" t="s">
        <v>478</v>
      </c>
      <c r="F165" s="67">
        <v>45931</v>
      </c>
      <c r="G165" s="6" t="s">
        <v>25</v>
      </c>
      <c r="H165" s="7"/>
      <c r="I165" s="10">
        <v>1121.8399999999999</v>
      </c>
    </row>
    <row r="166" spans="2:9" x14ac:dyDescent="0.2">
      <c r="B166" s="6" t="s">
        <v>105</v>
      </c>
      <c r="C166" s="34" t="s">
        <v>514</v>
      </c>
      <c r="D166" s="67">
        <v>45835</v>
      </c>
      <c r="E166" s="24" t="s">
        <v>478</v>
      </c>
      <c r="F166" s="67">
        <v>45961</v>
      </c>
      <c r="G166" s="6" t="s">
        <v>25</v>
      </c>
      <c r="H166" s="7"/>
      <c r="I166" s="10">
        <v>1462.12</v>
      </c>
    </row>
    <row r="167" spans="2:9" x14ac:dyDescent="0.2">
      <c r="B167" s="6" t="s">
        <v>510</v>
      </c>
      <c r="C167" s="34" t="s">
        <v>514</v>
      </c>
      <c r="D167" s="67">
        <v>45847</v>
      </c>
      <c r="E167" s="24" t="s">
        <v>478</v>
      </c>
      <c r="F167" s="67">
        <v>45931</v>
      </c>
      <c r="G167" s="6" t="s">
        <v>25</v>
      </c>
      <c r="H167" s="7"/>
      <c r="I167" s="10">
        <v>276.45</v>
      </c>
    </row>
    <row r="168" spans="2:9" x14ac:dyDescent="0.2">
      <c r="B168" s="6" t="s">
        <v>511</v>
      </c>
      <c r="C168" s="34" t="s">
        <v>514</v>
      </c>
      <c r="D168" s="67">
        <v>45876</v>
      </c>
      <c r="E168" s="24" t="s">
        <v>478</v>
      </c>
      <c r="F168" s="67">
        <v>46035</v>
      </c>
      <c r="G168" s="6" t="s">
        <v>25</v>
      </c>
      <c r="H168" s="7"/>
      <c r="I168" s="10">
        <v>8560.44</v>
      </c>
    </row>
    <row r="169" spans="2:9" x14ac:dyDescent="0.2">
      <c r="B169" s="6" t="s">
        <v>511</v>
      </c>
      <c r="C169" s="34" t="s">
        <v>514</v>
      </c>
      <c r="D169" s="67">
        <v>45876</v>
      </c>
      <c r="E169" s="24" t="s">
        <v>478</v>
      </c>
      <c r="F169" s="67">
        <v>46042</v>
      </c>
      <c r="G169" s="6" t="s">
        <v>25</v>
      </c>
      <c r="H169" s="7"/>
      <c r="I169" s="10">
        <v>2985.12</v>
      </c>
    </row>
    <row r="170" spans="2:9" x14ac:dyDescent="0.2">
      <c r="B170" s="6" t="s">
        <v>511</v>
      </c>
      <c r="C170" s="34" t="s">
        <v>514</v>
      </c>
      <c r="D170" s="67">
        <v>45876</v>
      </c>
      <c r="E170" s="24" t="s">
        <v>478</v>
      </c>
      <c r="F170" s="67">
        <v>46043</v>
      </c>
      <c r="G170" s="6" t="s">
        <v>25</v>
      </c>
      <c r="H170" s="7"/>
      <c r="I170" s="10">
        <v>12020.27</v>
      </c>
    </row>
    <row r="171" spans="2:9" x14ac:dyDescent="0.2">
      <c r="B171" s="6" t="s">
        <v>511</v>
      </c>
      <c r="C171" s="34" t="s">
        <v>514</v>
      </c>
      <c r="D171" s="67">
        <v>45876</v>
      </c>
      <c r="E171" s="24" t="s">
        <v>478</v>
      </c>
      <c r="F171" s="67">
        <v>46056</v>
      </c>
      <c r="G171" s="6" t="s">
        <v>25</v>
      </c>
      <c r="H171" s="7"/>
      <c r="I171" s="10">
        <v>9749.76</v>
      </c>
    </row>
    <row r="172" spans="2:9" x14ac:dyDescent="0.2">
      <c r="B172" s="6" t="s">
        <v>512</v>
      </c>
      <c r="C172" s="34" t="s">
        <v>514</v>
      </c>
      <c r="D172" s="67">
        <v>45926</v>
      </c>
      <c r="E172" s="24" t="s">
        <v>478</v>
      </c>
      <c r="F172" s="67">
        <v>45958</v>
      </c>
      <c r="G172" s="6" t="s">
        <v>25</v>
      </c>
      <c r="H172" s="7"/>
      <c r="I172" s="10">
        <v>1434.59</v>
      </c>
    </row>
    <row r="173" spans="2:9" x14ac:dyDescent="0.2">
      <c r="B173" s="6" t="s">
        <v>512</v>
      </c>
      <c r="C173" s="34" t="s">
        <v>514</v>
      </c>
      <c r="D173" s="67">
        <v>45926</v>
      </c>
      <c r="E173" s="24" t="s">
        <v>478</v>
      </c>
      <c r="F173" s="67">
        <v>45961</v>
      </c>
      <c r="G173" s="6" t="s">
        <v>25</v>
      </c>
      <c r="H173" s="7"/>
      <c r="I173" s="10">
        <v>481.81</v>
      </c>
    </row>
    <row r="174" spans="2:9" x14ac:dyDescent="0.2">
      <c r="B174" s="6" t="s">
        <v>512</v>
      </c>
      <c r="C174" s="34" t="s">
        <v>514</v>
      </c>
      <c r="D174" s="67">
        <v>45926</v>
      </c>
      <c r="E174" s="24" t="s">
        <v>478</v>
      </c>
      <c r="F174" s="67">
        <v>46014</v>
      </c>
      <c r="G174" s="6" t="s">
        <v>25</v>
      </c>
      <c r="H174" s="7"/>
      <c r="I174" s="10">
        <v>964.38</v>
      </c>
    </row>
    <row r="175" spans="2:9" x14ac:dyDescent="0.2">
      <c r="B175" s="6" t="s">
        <v>103</v>
      </c>
      <c r="C175" s="34" t="s">
        <v>514</v>
      </c>
      <c r="D175" s="67">
        <v>45826</v>
      </c>
      <c r="E175" s="24" t="s">
        <v>478</v>
      </c>
      <c r="F175" s="67">
        <v>46007</v>
      </c>
      <c r="G175" s="6" t="s">
        <v>25</v>
      </c>
      <c r="H175" s="7"/>
      <c r="I175" s="10">
        <v>11203.95</v>
      </c>
    </row>
    <row r="176" spans="2:9" x14ac:dyDescent="0.2">
      <c r="B176" s="6" t="s">
        <v>93</v>
      </c>
      <c r="C176" s="34" t="s">
        <v>514</v>
      </c>
      <c r="D176" s="67">
        <v>45735</v>
      </c>
      <c r="E176" s="24" t="s">
        <v>478</v>
      </c>
      <c r="F176" s="67">
        <v>45903</v>
      </c>
      <c r="G176" s="6" t="s">
        <v>25</v>
      </c>
      <c r="H176" s="7"/>
      <c r="I176" s="10">
        <v>12593.1</v>
      </c>
    </row>
    <row r="177" spans="1:9" x14ac:dyDescent="0.2">
      <c r="B177" s="6" t="s">
        <v>93</v>
      </c>
      <c r="C177" s="34" t="s">
        <v>514</v>
      </c>
      <c r="D177" s="67">
        <v>45735</v>
      </c>
      <c r="E177" s="24" t="s">
        <v>478</v>
      </c>
      <c r="F177" s="67">
        <v>45963</v>
      </c>
      <c r="G177" s="6" t="s">
        <v>25</v>
      </c>
      <c r="H177" s="7"/>
      <c r="I177" s="10">
        <v>4047.78</v>
      </c>
    </row>
    <row r="178" spans="1:9" x14ac:dyDescent="0.2">
      <c r="A178" s="3" t="s">
        <v>480</v>
      </c>
      <c r="B178" s="6" t="s">
        <v>90</v>
      </c>
      <c r="C178" s="34" t="s">
        <v>514</v>
      </c>
      <c r="D178" s="67">
        <v>45611</v>
      </c>
      <c r="E178" s="24" t="s">
        <v>515</v>
      </c>
      <c r="F178" s="67">
        <v>46031</v>
      </c>
      <c r="G178" s="6" t="s">
        <v>25</v>
      </c>
      <c r="H178" s="7"/>
      <c r="I178" s="10">
        <v>990000</v>
      </c>
    </row>
    <row r="179" spans="1:9" x14ac:dyDescent="0.2">
      <c r="B179" s="6" t="s">
        <v>107</v>
      </c>
      <c r="C179" s="34" t="s">
        <v>514</v>
      </c>
      <c r="D179" s="67">
        <v>45777</v>
      </c>
      <c r="E179" s="24" t="s">
        <v>515</v>
      </c>
      <c r="F179" s="67">
        <v>45987</v>
      </c>
      <c r="G179" s="6" t="s">
        <v>25</v>
      </c>
      <c r="H179" s="7"/>
      <c r="I179" s="10">
        <v>40000</v>
      </c>
    </row>
    <row r="180" spans="1:9" x14ac:dyDescent="0.2">
      <c r="B180" s="6" t="s">
        <v>107</v>
      </c>
      <c r="C180" s="34" t="s">
        <v>514</v>
      </c>
      <c r="D180" s="67">
        <v>45777</v>
      </c>
      <c r="E180" s="24" t="s">
        <v>515</v>
      </c>
      <c r="F180" s="67">
        <v>46197</v>
      </c>
      <c r="G180" s="6" t="s">
        <v>25</v>
      </c>
      <c r="H180" s="7"/>
      <c r="I180" s="10">
        <v>360000</v>
      </c>
    </row>
    <row r="181" spans="1:9" x14ac:dyDescent="0.2">
      <c r="B181" s="6" t="s">
        <v>108</v>
      </c>
      <c r="C181" s="34" t="s">
        <v>514</v>
      </c>
      <c r="D181" s="67">
        <v>45831</v>
      </c>
      <c r="E181" s="24" t="s">
        <v>515</v>
      </c>
      <c r="F181" s="67">
        <v>46191</v>
      </c>
      <c r="G181" s="6" t="s">
        <v>25</v>
      </c>
      <c r="H181" s="7"/>
      <c r="I181" s="10">
        <v>110000</v>
      </c>
    </row>
    <row r="182" spans="1:9" x14ac:dyDescent="0.2">
      <c r="B182" s="6" t="s">
        <v>516</v>
      </c>
      <c r="C182" s="34" t="s">
        <v>514</v>
      </c>
      <c r="D182" s="67">
        <v>45904</v>
      </c>
      <c r="E182" s="24" t="s">
        <v>515</v>
      </c>
      <c r="F182" s="67">
        <v>46113</v>
      </c>
      <c r="G182" s="6" t="s">
        <v>25</v>
      </c>
      <c r="H182" s="7"/>
      <c r="I182" s="10">
        <v>25000</v>
      </c>
    </row>
    <row r="183" spans="1:9" x14ac:dyDescent="0.2">
      <c r="B183" s="6" t="s">
        <v>516</v>
      </c>
      <c r="C183" s="34" t="s">
        <v>514</v>
      </c>
      <c r="D183" s="67">
        <v>45904</v>
      </c>
      <c r="E183" s="24" t="s">
        <v>515</v>
      </c>
      <c r="F183" s="67">
        <v>46324</v>
      </c>
      <c r="G183" s="6" t="s">
        <v>24</v>
      </c>
      <c r="H183" s="7"/>
      <c r="I183" s="10">
        <v>225000</v>
      </c>
    </row>
    <row r="184" spans="1:9" x14ac:dyDescent="0.2">
      <c r="B184" s="6" t="s">
        <v>517</v>
      </c>
      <c r="C184" s="34" t="s">
        <v>514</v>
      </c>
      <c r="D184" s="67">
        <v>45904</v>
      </c>
      <c r="E184" s="24" t="s">
        <v>515</v>
      </c>
      <c r="F184" s="67">
        <v>46324</v>
      </c>
      <c r="G184" s="6" t="s">
        <v>24</v>
      </c>
      <c r="H184" s="7"/>
      <c r="I184" s="10">
        <v>150000</v>
      </c>
    </row>
    <row r="185" spans="1:9" x14ac:dyDescent="0.2">
      <c r="B185" s="6" t="s">
        <v>90</v>
      </c>
      <c r="C185" s="34" t="s">
        <v>514</v>
      </c>
      <c r="D185" s="67">
        <v>45611</v>
      </c>
      <c r="E185" s="24" t="s">
        <v>478</v>
      </c>
      <c r="F185" s="67">
        <v>46031</v>
      </c>
      <c r="G185" s="6" t="s">
        <v>25</v>
      </c>
      <c r="H185" s="7"/>
      <c r="I185" s="10">
        <v>47845.48</v>
      </c>
    </row>
    <row r="186" spans="1:9" x14ac:dyDescent="0.2">
      <c r="B186" s="6" t="s">
        <v>107</v>
      </c>
      <c r="C186" s="34" t="s">
        <v>514</v>
      </c>
      <c r="D186" s="67">
        <v>45777</v>
      </c>
      <c r="E186" s="24" t="s">
        <v>478</v>
      </c>
      <c r="F186" s="67">
        <v>45987</v>
      </c>
      <c r="G186" s="6" t="s">
        <v>25</v>
      </c>
      <c r="H186" s="7"/>
      <c r="I186" s="10">
        <v>19331.509999999998</v>
      </c>
    </row>
    <row r="187" spans="1:9" x14ac:dyDescent="0.2">
      <c r="B187" s="6" t="s">
        <v>107</v>
      </c>
      <c r="C187" s="34" t="s">
        <v>514</v>
      </c>
      <c r="D187" s="67">
        <v>45777</v>
      </c>
      <c r="E187" s="24" t="s">
        <v>478</v>
      </c>
      <c r="F187" s="67">
        <v>46197</v>
      </c>
      <c r="G187" s="6" t="s">
        <v>25</v>
      </c>
      <c r="H187" s="7"/>
      <c r="I187" s="10">
        <v>17398.36</v>
      </c>
    </row>
    <row r="188" spans="1:9" x14ac:dyDescent="0.2">
      <c r="B188" s="6" t="s">
        <v>108</v>
      </c>
      <c r="C188" s="34" t="s">
        <v>514</v>
      </c>
      <c r="D188" s="67">
        <v>45831</v>
      </c>
      <c r="E188" s="24" t="s">
        <v>478</v>
      </c>
      <c r="F188" s="67">
        <v>46191</v>
      </c>
      <c r="G188" s="6" t="s">
        <v>25</v>
      </c>
      <c r="H188" s="7"/>
      <c r="I188" s="10">
        <v>8751.7800000000007</v>
      </c>
    </row>
    <row r="189" spans="1:9" x14ac:dyDescent="0.2">
      <c r="B189" s="6" t="s">
        <v>516</v>
      </c>
      <c r="C189" s="34" t="s">
        <v>514</v>
      </c>
      <c r="D189" s="67">
        <v>45904</v>
      </c>
      <c r="E189" s="24" t="s">
        <v>478</v>
      </c>
      <c r="F189" s="67">
        <v>46113</v>
      </c>
      <c r="G189" s="6" t="s">
        <v>25</v>
      </c>
      <c r="H189" s="7"/>
      <c r="I189" s="10">
        <v>12024.66</v>
      </c>
    </row>
    <row r="190" spans="1:9" x14ac:dyDescent="0.2">
      <c r="B190" s="6" t="s">
        <v>516</v>
      </c>
      <c r="C190" s="34" t="s">
        <v>514</v>
      </c>
      <c r="D190" s="67">
        <v>45904</v>
      </c>
      <c r="E190" s="24" t="s">
        <v>478</v>
      </c>
      <c r="F190" s="67">
        <v>46324</v>
      </c>
      <c r="G190" s="6" t="s">
        <v>24</v>
      </c>
      <c r="H190" s="7"/>
      <c r="I190" s="10">
        <v>10925.75</v>
      </c>
    </row>
    <row r="191" spans="1:9" x14ac:dyDescent="0.2">
      <c r="B191" s="6" t="s">
        <v>517</v>
      </c>
      <c r="C191" s="34" t="s">
        <v>514</v>
      </c>
      <c r="D191" s="67">
        <v>45904</v>
      </c>
      <c r="E191" s="24" t="s">
        <v>478</v>
      </c>
      <c r="F191" s="67">
        <v>46113</v>
      </c>
      <c r="G191" s="6" t="s">
        <v>25</v>
      </c>
      <c r="H191" s="7"/>
      <c r="I191" s="10">
        <v>7214.79</v>
      </c>
    </row>
    <row r="192" spans="1:9" x14ac:dyDescent="0.2">
      <c r="B192" s="6" t="s">
        <v>517</v>
      </c>
      <c r="C192" s="34" t="s">
        <v>514</v>
      </c>
      <c r="D192" s="67">
        <v>45904</v>
      </c>
      <c r="E192" s="24" t="s">
        <v>478</v>
      </c>
      <c r="F192" s="67">
        <v>46324</v>
      </c>
      <c r="G192" s="6" t="s">
        <v>24</v>
      </c>
      <c r="H192" s="7"/>
      <c r="I192" s="10">
        <v>7283.84</v>
      </c>
    </row>
    <row r="193" spans="1:9" x14ac:dyDescent="0.2">
      <c r="A193" s="3" t="s">
        <v>481</v>
      </c>
      <c r="B193" s="6" t="s">
        <v>518</v>
      </c>
      <c r="C193" s="34" t="s">
        <v>514</v>
      </c>
      <c r="D193" s="67">
        <v>45715</v>
      </c>
      <c r="E193" s="24" t="s">
        <v>515</v>
      </c>
      <c r="F193" s="67">
        <v>45891</v>
      </c>
      <c r="G193" s="6" t="s">
        <v>25</v>
      </c>
      <c r="H193" s="7"/>
      <c r="I193" s="10">
        <v>416000</v>
      </c>
    </row>
    <row r="194" spans="1:9" x14ac:dyDescent="0.2">
      <c r="B194" s="6" t="s">
        <v>519</v>
      </c>
      <c r="C194" s="34" t="s">
        <v>514</v>
      </c>
      <c r="D194" s="67">
        <v>45715</v>
      </c>
      <c r="E194" s="24" t="s">
        <v>515</v>
      </c>
      <c r="F194" s="67">
        <v>45891</v>
      </c>
      <c r="G194" s="6" t="s">
        <v>25</v>
      </c>
      <c r="H194" s="7"/>
      <c r="I194" s="10">
        <v>1040000</v>
      </c>
    </row>
    <row r="195" spans="1:9" x14ac:dyDescent="0.2">
      <c r="B195" s="6" t="s">
        <v>520</v>
      </c>
      <c r="C195" s="34" t="s">
        <v>514</v>
      </c>
      <c r="D195" s="67">
        <v>45747</v>
      </c>
      <c r="E195" s="24" t="s">
        <v>515</v>
      </c>
      <c r="F195" s="67">
        <v>46112</v>
      </c>
      <c r="G195" s="6" t="s">
        <v>25</v>
      </c>
      <c r="H195" s="7"/>
      <c r="I195" s="10">
        <v>48904</v>
      </c>
    </row>
    <row r="196" spans="1:9" x14ac:dyDescent="0.2">
      <c r="B196" s="6" t="s">
        <v>520</v>
      </c>
      <c r="C196" s="34" t="s">
        <v>514</v>
      </c>
      <c r="D196" s="67">
        <v>45747</v>
      </c>
      <c r="E196" s="24" t="s">
        <v>515</v>
      </c>
      <c r="F196" s="67">
        <v>46477</v>
      </c>
      <c r="G196" s="6" t="s">
        <v>24</v>
      </c>
      <c r="H196" s="7"/>
      <c r="I196" s="10">
        <v>48904</v>
      </c>
    </row>
    <row r="197" spans="1:9" x14ac:dyDescent="0.2">
      <c r="B197" s="6" t="s">
        <v>520</v>
      </c>
      <c r="C197" s="34" t="s">
        <v>514</v>
      </c>
      <c r="D197" s="67">
        <v>45747</v>
      </c>
      <c r="E197" s="24" t="s">
        <v>515</v>
      </c>
      <c r="F197" s="67">
        <v>46843</v>
      </c>
      <c r="G197" s="6" t="s">
        <v>24</v>
      </c>
      <c r="H197" s="7"/>
      <c r="I197" s="10">
        <v>48904</v>
      </c>
    </row>
    <row r="198" spans="1:9" x14ac:dyDescent="0.2">
      <c r="B198" s="6" t="s">
        <v>520</v>
      </c>
      <c r="C198" s="34" t="s">
        <v>514</v>
      </c>
      <c r="D198" s="67">
        <v>45747</v>
      </c>
      <c r="E198" s="24" t="s">
        <v>515</v>
      </c>
      <c r="F198" s="67">
        <v>47208</v>
      </c>
      <c r="G198" s="6" t="s">
        <v>24</v>
      </c>
      <c r="H198" s="7"/>
      <c r="I198" s="10">
        <v>48904</v>
      </c>
    </row>
    <row r="199" spans="1:9" x14ac:dyDescent="0.2">
      <c r="B199" s="6" t="s">
        <v>520</v>
      </c>
      <c r="C199" s="34" t="s">
        <v>514</v>
      </c>
      <c r="D199" s="67">
        <v>45747</v>
      </c>
      <c r="E199" s="24" t="s">
        <v>515</v>
      </c>
      <c r="F199" s="67">
        <v>47573</v>
      </c>
      <c r="G199" s="6" t="s">
        <v>24</v>
      </c>
      <c r="H199" s="7"/>
      <c r="I199" s="10">
        <v>48904</v>
      </c>
    </row>
    <row r="200" spans="1:9" x14ac:dyDescent="0.2">
      <c r="B200" s="6" t="s">
        <v>520</v>
      </c>
      <c r="C200" s="34" t="s">
        <v>514</v>
      </c>
      <c r="D200" s="67">
        <v>45747</v>
      </c>
      <c r="E200" s="24" t="s">
        <v>515</v>
      </c>
      <c r="F200" s="67">
        <v>47938</v>
      </c>
      <c r="G200" s="6" t="s">
        <v>24</v>
      </c>
      <c r="H200" s="7"/>
      <c r="I200" s="10">
        <v>48904</v>
      </c>
    </row>
    <row r="201" spans="1:9" x14ac:dyDescent="0.2">
      <c r="B201" s="6" t="s">
        <v>520</v>
      </c>
      <c r="C201" s="34" t="s">
        <v>514</v>
      </c>
      <c r="D201" s="67">
        <v>45747</v>
      </c>
      <c r="E201" s="24" t="s">
        <v>515</v>
      </c>
      <c r="F201" s="67">
        <v>48304</v>
      </c>
      <c r="G201" s="6" t="s">
        <v>24</v>
      </c>
      <c r="H201" s="7"/>
      <c r="I201" s="10">
        <v>48904.45</v>
      </c>
    </row>
    <row r="202" spans="1:9" x14ac:dyDescent="0.2">
      <c r="B202" s="6" t="s">
        <v>521</v>
      </c>
      <c r="C202" s="34" t="s">
        <v>514</v>
      </c>
      <c r="D202" s="67">
        <v>45747</v>
      </c>
      <c r="E202" s="24" t="s">
        <v>515</v>
      </c>
      <c r="F202" s="67">
        <v>46112</v>
      </c>
      <c r="G202" s="6" t="s">
        <v>25</v>
      </c>
      <c r="H202" s="7"/>
      <c r="I202" s="10">
        <v>34299</v>
      </c>
    </row>
    <row r="203" spans="1:9" x14ac:dyDescent="0.2">
      <c r="B203" s="6" t="s">
        <v>521</v>
      </c>
      <c r="C203" s="34" t="s">
        <v>514</v>
      </c>
      <c r="D203" s="67">
        <v>45747</v>
      </c>
      <c r="E203" s="24" t="s">
        <v>515</v>
      </c>
      <c r="F203" s="67">
        <v>46477</v>
      </c>
      <c r="G203" s="6" t="s">
        <v>24</v>
      </c>
      <c r="H203" s="7"/>
      <c r="I203" s="10">
        <v>34299</v>
      </c>
    </row>
    <row r="204" spans="1:9" x14ac:dyDescent="0.2">
      <c r="B204" s="6" t="s">
        <v>521</v>
      </c>
      <c r="C204" s="34" t="s">
        <v>514</v>
      </c>
      <c r="D204" s="67">
        <v>45747</v>
      </c>
      <c r="E204" s="24" t="s">
        <v>515</v>
      </c>
      <c r="F204" s="67">
        <v>46843</v>
      </c>
      <c r="G204" s="6" t="s">
        <v>24</v>
      </c>
      <c r="H204" s="7"/>
      <c r="I204" s="10">
        <v>34299</v>
      </c>
    </row>
    <row r="205" spans="1:9" x14ac:dyDescent="0.2">
      <c r="B205" s="6" t="s">
        <v>521</v>
      </c>
      <c r="C205" s="34" t="s">
        <v>514</v>
      </c>
      <c r="D205" s="67">
        <v>45747</v>
      </c>
      <c r="E205" s="24" t="s">
        <v>515</v>
      </c>
      <c r="F205" s="67">
        <v>47208</v>
      </c>
      <c r="G205" s="6" t="s">
        <v>24</v>
      </c>
      <c r="H205" s="7"/>
      <c r="I205" s="10">
        <v>34299</v>
      </c>
    </row>
    <row r="206" spans="1:9" x14ac:dyDescent="0.2">
      <c r="B206" s="6" t="s">
        <v>521</v>
      </c>
      <c r="C206" s="34" t="s">
        <v>514</v>
      </c>
      <c r="D206" s="67">
        <v>45747</v>
      </c>
      <c r="E206" s="24" t="s">
        <v>515</v>
      </c>
      <c r="F206" s="67">
        <v>47573</v>
      </c>
      <c r="G206" s="6" t="s">
        <v>24</v>
      </c>
      <c r="H206" s="7"/>
      <c r="I206" s="10">
        <v>34299</v>
      </c>
    </row>
    <row r="207" spans="1:9" x14ac:dyDescent="0.2">
      <c r="B207" s="6" t="s">
        <v>521</v>
      </c>
      <c r="C207" s="34" t="s">
        <v>514</v>
      </c>
      <c r="D207" s="67">
        <v>45747</v>
      </c>
      <c r="E207" s="24" t="s">
        <v>515</v>
      </c>
      <c r="F207" s="67">
        <v>47938</v>
      </c>
      <c r="G207" s="6" t="s">
        <v>24</v>
      </c>
      <c r="H207" s="7"/>
      <c r="I207" s="10">
        <v>34299</v>
      </c>
    </row>
    <row r="208" spans="1:9" x14ac:dyDescent="0.2">
      <c r="B208" s="6" t="s">
        <v>521</v>
      </c>
      <c r="C208" s="34" t="s">
        <v>514</v>
      </c>
      <c r="D208" s="67">
        <v>45747</v>
      </c>
      <c r="E208" s="24" t="s">
        <v>515</v>
      </c>
      <c r="F208" s="67">
        <v>48304</v>
      </c>
      <c r="G208" s="6" t="s">
        <v>24</v>
      </c>
      <c r="H208" s="7"/>
      <c r="I208" s="10">
        <v>34304.85</v>
      </c>
    </row>
    <row r="209" spans="2:9" x14ac:dyDescent="0.2">
      <c r="B209" s="6" t="s">
        <v>522</v>
      </c>
      <c r="C209" s="34" t="s">
        <v>514</v>
      </c>
      <c r="D209" s="67">
        <v>45747</v>
      </c>
      <c r="E209" s="24" t="s">
        <v>515</v>
      </c>
      <c r="F209" s="67">
        <v>46112</v>
      </c>
      <c r="G209" s="6" t="s">
        <v>25</v>
      </c>
      <c r="H209" s="7"/>
      <c r="I209" s="10">
        <v>12743</v>
      </c>
    </row>
    <row r="210" spans="2:9" x14ac:dyDescent="0.2">
      <c r="B210" s="6" t="s">
        <v>522</v>
      </c>
      <c r="C210" s="34" t="s">
        <v>514</v>
      </c>
      <c r="D210" s="67">
        <v>45747</v>
      </c>
      <c r="E210" s="24" t="s">
        <v>515</v>
      </c>
      <c r="F210" s="67">
        <v>46477</v>
      </c>
      <c r="G210" s="6" t="s">
        <v>24</v>
      </c>
      <c r="H210" s="7"/>
      <c r="I210" s="10">
        <v>12743</v>
      </c>
    </row>
    <row r="211" spans="2:9" x14ac:dyDescent="0.2">
      <c r="B211" s="6" t="s">
        <v>522</v>
      </c>
      <c r="C211" s="34" t="s">
        <v>514</v>
      </c>
      <c r="D211" s="67">
        <v>45747</v>
      </c>
      <c r="E211" s="24" t="s">
        <v>515</v>
      </c>
      <c r="F211" s="67">
        <v>46843</v>
      </c>
      <c r="G211" s="6" t="s">
        <v>24</v>
      </c>
      <c r="H211" s="7"/>
      <c r="I211" s="10">
        <v>12743</v>
      </c>
    </row>
    <row r="212" spans="2:9" x14ac:dyDescent="0.2">
      <c r="B212" s="6" t="s">
        <v>522</v>
      </c>
      <c r="C212" s="34" t="s">
        <v>514</v>
      </c>
      <c r="D212" s="67">
        <v>45747</v>
      </c>
      <c r="E212" s="24" t="s">
        <v>515</v>
      </c>
      <c r="F212" s="67">
        <v>47208</v>
      </c>
      <c r="G212" s="6" t="s">
        <v>24</v>
      </c>
      <c r="H212" s="7"/>
      <c r="I212" s="10">
        <v>12743</v>
      </c>
    </row>
    <row r="213" spans="2:9" x14ac:dyDescent="0.2">
      <c r="B213" s="6" t="s">
        <v>522</v>
      </c>
      <c r="C213" s="34" t="s">
        <v>514</v>
      </c>
      <c r="D213" s="67">
        <v>45747</v>
      </c>
      <c r="E213" s="24" t="s">
        <v>515</v>
      </c>
      <c r="F213" s="67">
        <v>47573</v>
      </c>
      <c r="G213" s="6" t="s">
        <v>24</v>
      </c>
      <c r="H213" s="7"/>
      <c r="I213" s="10">
        <v>12743</v>
      </c>
    </row>
    <row r="214" spans="2:9" x14ac:dyDescent="0.2">
      <c r="B214" s="6" t="s">
        <v>522</v>
      </c>
      <c r="C214" s="34" t="s">
        <v>514</v>
      </c>
      <c r="D214" s="67">
        <v>45747</v>
      </c>
      <c r="E214" s="24" t="s">
        <v>515</v>
      </c>
      <c r="F214" s="67">
        <v>47938</v>
      </c>
      <c r="G214" s="6" t="s">
        <v>24</v>
      </c>
      <c r="H214" s="7"/>
      <c r="I214" s="10">
        <v>12743</v>
      </c>
    </row>
    <row r="215" spans="2:9" x14ac:dyDescent="0.2">
      <c r="B215" s="6" t="s">
        <v>522</v>
      </c>
      <c r="C215" s="34" t="s">
        <v>514</v>
      </c>
      <c r="D215" s="67">
        <v>45747</v>
      </c>
      <c r="E215" s="24" t="s">
        <v>515</v>
      </c>
      <c r="F215" s="67">
        <v>48304</v>
      </c>
      <c r="G215" s="6" t="s">
        <v>24</v>
      </c>
      <c r="H215" s="7"/>
      <c r="I215" s="10">
        <v>12745.41</v>
      </c>
    </row>
    <row r="216" spans="2:9" x14ac:dyDescent="0.2">
      <c r="B216" s="6" t="s">
        <v>523</v>
      </c>
      <c r="C216" s="34" t="s">
        <v>514</v>
      </c>
      <c r="D216" s="67">
        <v>45747</v>
      </c>
      <c r="E216" s="24" t="s">
        <v>515</v>
      </c>
      <c r="F216" s="67">
        <v>46112</v>
      </c>
      <c r="G216" s="6" t="s">
        <v>25</v>
      </c>
      <c r="H216" s="7"/>
      <c r="I216" s="10">
        <v>17864.5</v>
      </c>
    </row>
    <row r="217" spans="2:9" x14ac:dyDescent="0.2">
      <c r="B217" s="6" t="s">
        <v>523</v>
      </c>
      <c r="C217" s="34" t="s">
        <v>514</v>
      </c>
      <c r="D217" s="67">
        <v>45747</v>
      </c>
      <c r="E217" s="24" t="s">
        <v>515</v>
      </c>
      <c r="F217" s="67">
        <v>46477</v>
      </c>
      <c r="G217" s="6" t="s">
        <v>24</v>
      </c>
      <c r="H217" s="7"/>
      <c r="I217" s="10">
        <v>17864.5</v>
      </c>
    </row>
    <row r="218" spans="2:9" x14ac:dyDescent="0.2">
      <c r="B218" s="6" t="s">
        <v>523</v>
      </c>
      <c r="C218" s="34" t="s">
        <v>514</v>
      </c>
      <c r="D218" s="67">
        <v>45747</v>
      </c>
      <c r="E218" s="24" t="s">
        <v>515</v>
      </c>
      <c r="F218" s="67">
        <v>46843</v>
      </c>
      <c r="G218" s="6" t="s">
        <v>24</v>
      </c>
      <c r="H218" s="7"/>
      <c r="I218" s="10">
        <v>17864.5</v>
      </c>
    </row>
    <row r="219" spans="2:9" x14ac:dyDescent="0.2">
      <c r="B219" s="6" t="s">
        <v>523</v>
      </c>
      <c r="C219" s="34" t="s">
        <v>514</v>
      </c>
      <c r="D219" s="67">
        <v>45747</v>
      </c>
      <c r="E219" s="24" t="s">
        <v>515</v>
      </c>
      <c r="F219" s="67">
        <v>47208</v>
      </c>
      <c r="G219" s="6" t="s">
        <v>24</v>
      </c>
      <c r="H219" s="7"/>
      <c r="I219" s="10">
        <v>17864.5</v>
      </c>
    </row>
    <row r="220" spans="2:9" x14ac:dyDescent="0.2">
      <c r="B220" s="6" t="s">
        <v>523</v>
      </c>
      <c r="C220" s="34" t="s">
        <v>514</v>
      </c>
      <c r="D220" s="67">
        <v>45747</v>
      </c>
      <c r="E220" s="24" t="s">
        <v>515</v>
      </c>
      <c r="F220" s="67">
        <v>47573</v>
      </c>
      <c r="G220" s="6" t="s">
        <v>24</v>
      </c>
      <c r="H220" s="7"/>
      <c r="I220" s="10">
        <v>17864.5</v>
      </c>
    </row>
    <row r="221" spans="2:9" x14ac:dyDescent="0.2">
      <c r="B221" s="6" t="s">
        <v>523</v>
      </c>
      <c r="C221" s="34" t="s">
        <v>514</v>
      </c>
      <c r="D221" s="67">
        <v>45747</v>
      </c>
      <c r="E221" s="24" t="s">
        <v>515</v>
      </c>
      <c r="F221" s="67">
        <v>47938</v>
      </c>
      <c r="G221" s="6" t="s">
        <v>24</v>
      </c>
      <c r="H221" s="7"/>
      <c r="I221" s="10">
        <v>17864.5</v>
      </c>
    </row>
    <row r="222" spans="2:9" x14ac:dyDescent="0.2">
      <c r="B222" s="6" t="s">
        <v>523</v>
      </c>
      <c r="C222" s="34" t="s">
        <v>514</v>
      </c>
      <c r="D222" s="67">
        <v>45747</v>
      </c>
      <c r="E222" s="24" t="s">
        <v>515</v>
      </c>
      <c r="F222" s="67">
        <v>48304</v>
      </c>
      <c r="G222" s="6" t="s">
        <v>24</v>
      </c>
      <c r="H222" s="7"/>
      <c r="I222" s="10">
        <v>17864.5</v>
      </c>
    </row>
    <row r="223" spans="2:9" x14ac:dyDescent="0.2">
      <c r="B223" s="6" t="s">
        <v>524</v>
      </c>
      <c r="C223" s="34" t="s">
        <v>514</v>
      </c>
      <c r="D223" s="67">
        <v>45747</v>
      </c>
      <c r="E223" s="24" t="s">
        <v>515</v>
      </c>
      <c r="F223" s="67">
        <v>46112</v>
      </c>
      <c r="G223" s="6" t="s">
        <v>25</v>
      </c>
      <c r="H223" s="7"/>
      <c r="I223" s="10">
        <v>51509</v>
      </c>
    </row>
    <row r="224" spans="2:9" x14ac:dyDescent="0.2">
      <c r="B224" s="6" t="s">
        <v>524</v>
      </c>
      <c r="C224" s="34" t="s">
        <v>514</v>
      </c>
      <c r="D224" s="67">
        <v>45747</v>
      </c>
      <c r="E224" s="24" t="s">
        <v>515</v>
      </c>
      <c r="F224" s="67">
        <v>46477</v>
      </c>
      <c r="G224" s="6" t="s">
        <v>24</v>
      </c>
      <c r="H224" s="7"/>
      <c r="I224" s="10">
        <v>51509</v>
      </c>
    </row>
    <row r="225" spans="2:9" x14ac:dyDescent="0.2">
      <c r="B225" s="6" t="s">
        <v>524</v>
      </c>
      <c r="C225" s="34" t="s">
        <v>514</v>
      </c>
      <c r="D225" s="67">
        <v>45747</v>
      </c>
      <c r="E225" s="24" t="s">
        <v>515</v>
      </c>
      <c r="F225" s="67">
        <v>46843</v>
      </c>
      <c r="G225" s="6" t="s">
        <v>24</v>
      </c>
      <c r="H225" s="7"/>
      <c r="I225" s="10">
        <v>51509</v>
      </c>
    </row>
    <row r="226" spans="2:9" x14ac:dyDescent="0.2">
      <c r="B226" s="6" t="s">
        <v>524</v>
      </c>
      <c r="C226" s="34" t="s">
        <v>514</v>
      </c>
      <c r="D226" s="67">
        <v>45747</v>
      </c>
      <c r="E226" s="24" t="s">
        <v>515</v>
      </c>
      <c r="F226" s="67">
        <v>47208</v>
      </c>
      <c r="G226" s="6" t="s">
        <v>24</v>
      </c>
      <c r="H226" s="7"/>
      <c r="I226" s="10">
        <v>51509</v>
      </c>
    </row>
    <row r="227" spans="2:9" x14ac:dyDescent="0.2">
      <c r="B227" s="6" t="s">
        <v>524</v>
      </c>
      <c r="C227" s="34" t="s">
        <v>514</v>
      </c>
      <c r="D227" s="67">
        <v>45747</v>
      </c>
      <c r="E227" s="24" t="s">
        <v>515</v>
      </c>
      <c r="F227" s="67">
        <v>47573</v>
      </c>
      <c r="G227" s="6" t="s">
        <v>24</v>
      </c>
      <c r="H227" s="7"/>
      <c r="I227" s="10">
        <v>51509</v>
      </c>
    </row>
    <row r="228" spans="2:9" x14ac:dyDescent="0.2">
      <c r="B228" s="6" t="s">
        <v>524</v>
      </c>
      <c r="C228" s="34" t="s">
        <v>514</v>
      </c>
      <c r="D228" s="67">
        <v>45747</v>
      </c>
      <c r="E228" s="24" t="s">
        <v>515</v>
      </c>
      <c r="F228" s="67">
        <v>47938</v>
      </c>
      <c r="G228" s="6" t="s">
        <v>24</v>
      </c>
      <c r="H228" s="7"/>
      <c r="I228" s="10">
        <v>51509</v>
      </c>
    </row>
    <row r="229" spans="2:9" x14ac:dyDescent="0.2">
      <c r="B229" s="6" t="s">
        <v>524</v>
      </c>
      <c r="C229" s="34" t="s">
        <v>514</v>
      </c>
      <c r="D229" s="67">
        <v>45747</v>
      </c>
      <c r="E229" s="24" t="s">
        <v>515</v>
      </c>
      <c r="F229" s="67">
        <v>48304</v>
      </c>
      <c r="G229" s="6" t="s">
        <v>24</v>
      </c>
      <c r="H229" s="7"/>
      <c r="I229" s="10">
        <v>51511.14</v>
      </c>
    </row>
    <row r="230" spans="2:9" x14ac:dyDescent="0.2">
      <c r="B230" s="6" t="s">
        <v>525</v>
      </c>
      <c r="C230" s="34" t="s">
        <v>514</v>
      </c>
      <c r="D230" s="67">
        <v>45747</v>
      </c>
      <c r="E230" s="24" t="s">
        <v>515</v>
      </c>
      <c r="F230" s="67">
        <v>46112</v>
      </c>
      <c r="G230" s="6" t="s">
        <v>25</v>
      </c>
      <c r="H230" s="7"/>
      <c r="I230" s="10">
        <v>10644</v>
      </c>
    </row>
    <row r="231" spans="2:9" x14ac:dyDescent="0.2">
      <c r="B231" s="6" t="s">
        <v>525</v>
      </c>
      <c r="C231" s="34" t="s">
        <v>514</v>
      </c>
      <c r="D231" s="67">
        <v>45747</v>
      </c>
      <c r="E231" s="24" t="s">
        <v>515</v>
      </c>
      <c r="F231" s="67">
        <v>46477</v>
      </c>
      <c r="G231" s="6" t="s">
        <v>24</v>
      </c>
      <c r="H231" s="7"/>
      <c r="I231" s="10">
        <v>10644</v>
      </c>
    </row>
    <row r="232" spans="2:9" x14ac:dyDescent="0.2">
      <c r="B232" s="6" t="s">
        <v>525</v>
      </c>
      <c r="C232" s="34" t="s">
        <v>514</v>
      </c>
      <c r="D232" s="67">
        <v>45747</v>
      </c>
      <c r="E232" s="24" t="s">
        <v>515</v>
      </c>
      <c r="F232" s="67">
        <v>46843</v>
      </c>
      <c r="G232" s="6" t="s">
        <v>24</v>
      </c>
      <c r="H232" s="7"/>
      <c r="I232" s="10">
        <v>10644</v>
      </c>
    </row>
    <row r="233" spans="2:9" x14ac:dyDescent="0.2">
      <c r="B233" s="6" t="s">
        <v>525</v>
      </c>
      <c r="C233" s="34" t="s">
        <v>514</v>
      </c>
      <c r="D233" s="67">
        <v>45747</v>
      </c>
      <c r="E233" s="24" t="s">
        <v>515</v>
      </c>
      <c r="F233" s="67">
        <v>47208</v>
      </c>
      <c r="G233" s="6" t="s">
        <v>24</v>
      </c>
      <c r="H233" s="7"/>
      <c r="I233" s="10">
        <v>10644</v>
      </c>
    </row>
    <row r="234" spans="2:9" x14ac:dyDescent="0.2">
      <c r="B234" s="6" t="s">
        <v>525</v>
      </c>
      <c r="C234" s="34" t="s">
        <v>514</v>
      </c>
      <c r="D234" s="67">
        <v>45747</v>
      </c>
      <c r="E234" s="24" t="s">
        <v>515</v>
      </c>
      <c r="F234" s="67">
        <v>47573</v>
      </c>
      <c r="G234" s="6" t="s">
        <v>24</v>
      </c>
      <c r="H234" s="7"/>
      <c r="I234" s="10">
        <v>10644</v>
      </c>
    </row>
    <row r="235" spans="2:9" x14ac:dyDescent="0.2">
      <c r="B235" s="6" t="s">
        <v>525</v>
      </c>
      <c r="C235" s="34" t="s">
        <v>514</v>
      </c>
      <c r="D235" s="67">
        <v>45747</v>
      </c>
      <c r="E235" s="24" t="s">
        <v>515</v>
      </c>
      <c r="F235" s="67">
        <v>47938</v>
      </c>
      <c r="G235" s="6" t="s">
        <v>24</v>
      </c>
      <c r="H235" s="7"/>
      <c r="I235" s="10">
        <v>10644</v>
      </c>
    </row>
    <row r="236" spans="2:9" x14ac:dyDescent="0.2">
      <c r="B236" s="6" t="s">
        <v>525</v>
      </c>
      <c r="C236" s="34" t="s">
        <v>514</v>
      </c>
      <c r="D236" s="67">
        <v>45747</v>
      </c>
      <c r="E236" s="24" t="s">
        <v>515</v>
      </c>
      <c r="F236" s="67">
        <v>48304</v>
      </c>
      <c r="G236" s="6" t="s">
        <v>24</v>
      </c>
      <c r="H236" s="7"/>
      <c r="I236" s="10">
        <v>10645.85</v>
      </c>
    </row>
    <row r="237" spans="2:9" x14ac:dyDescent="0.2">
      <c r="B237" s="6" t="s">
        <v>526</v>
      </c>
      <c r="C237" s="34" t="s">
        <v>514</v>
      </c>
      <c r="D237" s="67">
        <v>45747</v>
      </c>
      <c r="E237" s="24" t="s">
        <v>515</v>
      </c>
      <c r="F237" s="67">
        <v>46112</v>
      </c>
      <c r="G237" s="6" t="s">
        <v>25</v>
      </c>
      <c r="H237" s="7"/>
      <c r="I237" s="10">
        <v>21139</v>
      </c>
    </row>
    <row r="238" spans="2:9" x14ac:dyDescent="0.2">
      <c r="B238" s="6" t="s">
        <v>526</v>
      </c>
      <c r="C238" s="34" t="s">
        <v>514</v>
      </c>
      <c r="D238" s="67">
        <v>45747</v>
      </c>
      <c r="E238" s="24" t="s">
        <v>515</v>
      </c>
      <c r="F238" s="67">
        <v>46477</v>
      </c>
      <c r="G238" s="6" t="s">
        <v>24</v>
      </c>
      <c r="H238" s="7"/>
      <c r="I238" s="10">
        <v>21139</v>
      </c>
    </row>
    <row r="239" spans="2:9" x14ac:dyDescent="0.2">
      <c r="B239" s="6" t="s">
        <v>526</v>
      </c>
      <c r="C239" s="34" t="s">
        <v>514</v>
      </c>
      <c r="D239" s="67">
        <v>45747</v>
      </c>
      <c r="E239" s="24" t="s">
        <v>515</v>
      </c>
      <c r="F239" s="67">
        <v>46843</v>
      </c>
      <c r="G239" s="6" t="s">
        <v>24</v>
      </c>
      <c r="H239" s="7"/>
      <c r="I239" s="10">
        <v>21139</v>
      </c>
    </row>
    <row r="240" spans="2:9" x14ac:dyDescent="0.2">
      <c r="B240" s="6" t="s">
        <v>526</v>
      </c>
      <c r="C240" s="34" t="s">
        <v>514</v>
      </c>
      <c r="D240" s="67">
        <v>45747</v>
      </c>
      <c r="E240" s="24" t="s">
        <v>515</v>
      </c>
      <c r="F240" s="67">
        <v>47208</v>
      </c>
      <c r="G240" s="6" t="s">
        <v>24</v>
      </c>
      <c r="H240" s="7"/>
      <c r="I240" s="10">
        <v>21139</v>
      </c>
    </row>
    <row r="241" spans="2:9" x14ac:dyDescent="0.2">
      <c r="B241" s="6" t="s">
        <v>526</v>
      </c>
      <c r="C241" s="34" t="s">
        <v>514</v>
      </c>
      <c r="D241" s="67">
        <v>45747</v>
      </c>
      <c r="E241" s="24" t="s">
        <v>515</v>
      </c>
      <c r="F241" s="67">
        <v>47573</v>
      </c>
      <c r="G241" s="6" t="s">
        <v>24</v>
      </c>
      <c r="H241" s="7"/>
      <c r="I241" s="10">
        <v>21139</v>
      </c>
    </row>
    <row r="242" spans="2:9" x14ac:dyDescent="0.2">
      <c r="B242" s="6" t="s">
        <v>526</v>
      </c>
      <c r="C242" s="34" t="s">
        <v>514</v>
      </c>
      <c r="D242" s="67">
        <v>45747</v>
      </c>
      <c r="E242" s="24" t="s">
        <v>515</v>
      </c>
      <c r="F242" s="67">
        <v>47938</v>
      </c>
      <c r="G242" s="6" t="s">
        <v>24</v>
      </c>
      <c r="H242" s="7"/>
      <c r="I242" s="10">
        <v>21139</v>
      </c>
    </row>
    <row r="243" spans="2:9" x14ac:dyDescent="0.2">
      <c r="B243" s="6" t="s">
        <v>526</v>
      </c>
      <c r="C243" s="34" t="s">
        <v>514</v>
      </c>
      <c r="D243" s="67">
        <v>45747</v>
      </c>
      <c r="E243" s="24" t="s">
        <v>515</v>
      </c>
      <c r="F243" s="67">
        <v>48304</v>
      </c>
      <c r="G243" s="6" t="s">
        <v>24</v>
      </c>
      <c r="H243" s="7"/>
      <c r="I243" s="10">
        <v>21143.599999999999</v>
      </c>
    </row>
    <row r="244" spans="2:9" x14ac:dyDescent="0.2">
      <c r="B244" s="6" t="s">
        <v>527</v>
      </c>
      <c r="C244" s="34" t="s">
        <v>514</v>
      </c>
      <c r="D244" s="67">
        <v>45747</v>
      </c>
      <c r="E244" s="24" t="s">
        <v>515</v>
      </c>
      <c r="F244" s="67">
        <v>46112</v>
      </c>
      <c r="G244" s="6" t="s">
        <v>25</v>
      </c>
      <c r="H244" s="7"/>
      <c r="I244" s="10">
        <v>10569</v>
      </c>
    </row>
    <row r="245" spans="2:9" x14ac:dyDescent="0.2">
      <c r="B245" s="6" t="s">
        <v>527</v>
      </c>
      <c r="C245" s="34" t="s">
        <v>514</v>
      </c>
      <c r="D245" s="67">
        <v>45747</v>
      </c>
      <c r="E245" s="24" t="s">
        <v>515</v>
      </c>
      <c r="F245" s="67">
        <v>46477</v>
      </c>
      <c r="G245" s="6" t="s">
        <v>24</v>
      </c>
      <c r="H245" s="7"/>
      <c r="I245" s="10">
        <v>10569</v>
      </c>
    </row>
    <row r="246" spans="2:9" x14ac:dyDescent="0.2">
      <c r="B246" s="6" t="s">
        <v>527</v>
      </c>
      <c r="C246" s="34" t="s">
        <v>514</v>
      </c>
      <c r="D246" s="67">
        <v>45747</v>
      </c>
      <c r="E246" s="24" t="s">
        <v>515</v>
      </c>
      <c r="F246" s="67">
        <v>46843</v>
      </c>
      <c r="G246" s="6" t="s">
        <v>24</v>
      </c>
      <c r="H246" s="7"/>
      <c r="I246" s="10">
        <v>10569</v>
      </c>
    </row>
    <row r="247" spans="2:9" x14ac:dyDescent="0.2">
      <c r="B247" s="6" t="s">
        <v>527</v>
      </c>
      <c r="C247" s="34" t="s">
        <v>514</v>
      </c>
      <c r="D247" s="67">
        <v>45747</v>
      </c>
      <c r="E247" s="24" t="s">
        <v>515</v>
      </c>
      <c r="F247" s="67">
        <v>47208</v>
      </c>
      <c r="G247" s="6" t="s">
        <v>24</v>
      </c>
      <c r="H247" s="7"/>
      <c r="I247" s="10">
        <v>10569</v>
      </c>
    </row>
    <row r="248" spans="2:9" x14ac:dyDescent="0.2">
      <c r="B248" s="6" t="s">
        <v>527</v>
      </c>
      <c r="C248" s="34" t="s">
        <v>514</v>
      </c>
      <c r="D248" s="67">
        <v>45747</v>
      </c>
      <c r="E248" s="24" t="s">
        <v>515</v>
      </c>
      <c r="F248" s="67">
        <v>47573</v>
      </c>
      <c r="G248" s="6" t="s">
        <v>24</v>
      </c>
      <c r="H248" s="7"/>
      <c r="I248" s="10">
        <v>10569</v>
      </c>
    </row>
    <row r="249" spans="2:9" x14ac:dyDescent="0.2">
      <c r="B249" s="6" t="s">
        <v>527</v>
      </c>
      <c r="C249" s="34" t="s">
        <v>514</v>
      </c>
      <c r="D249" s="67">
        <v>45747</v>
      </c>
      <c r="E249" s="24" t="s">
        <v>515</v>
      </c>
      <c r="F249" s="67">
        <v>47938</v>
      </c>
      <c r="G249" s="6" t="s">
        <v>24</v>
      </c>
      <c r="H249" s="7"/>
      <c r="I249" s="10">
        <v>10569</v>
      </c>
    </row>
    <row r="250" spans="2:9" x14ac:dyDescent="0.2">
      <c r="B250" s="6" t="s">
        <v>527</v>
      </c>
      <c r="C250" s="34" t="s">
        <v>514</v>
      </c>
      <c r="D250" s="67">
        <v>45747</v>
      </c>
      <c r="E250" s="24" t="s">
        <v>515</v>
      </c>
      <c r="F250" s="67">
        <v>48304</v>
      </c>
      <c r="G250" s="6" t="s">
        <v>24</v>
      </c>
      <c r="H250" s="7"/>
      <c r="I250" s="10">
        <v>10574.8</v>
      </c>
    </row>
    <row r="251" spans="2:9" x14ac:dyDescent="0.2">
      <c r="B251" s="6" t="s">
        <v>528</v>
      </c>
      <c r="C251" s="34" t="s">
        <v>514</v>
      </c>
      <c r="D251" s="67">
        <v>45747</v>
      </c>
      <c r="E251" s="24" t="s">
        <v>515</v>
      </c>
      <c r="F251" s="67">
        <v>46112</v>
      </c>
      <c r="G251" s="6" t="s">
        <v>25</v>
      </c>
      <c r="H251" s="7"/>
      <c r="I251" s="10">
        <v>10569</v>
      </c>
    </row>
    <row r="252" spans="2:9" x14ac:dyDescent="0.2">
      <c r="B252" s="6" t="s">
        <v>528</v>
      </c>
      <c r="C252" s="34" t="s">
        <v>514</v>
      </c>
      <c r="D252" s="67">
        <v>45747</v>
      </c>
      <c r="E252" s="24" t="s">
        <v>515</v>
      </c>
      <c r="F252" s="67">
        <v>46477</v>
      </c>
      <c r="G252" s="6" t="s">
        <v>24</v>
      </c>
      <c r="H252" s="7"/>
      <c r="I252" s="10">
        <v>10569</v>
      </c>
    </row>
    <row r="253" spans="2:9" x14ac:dyDescent="0.2">
      <c r="B253" s="6" t="s">
        <v>528</v>
      </c>
      <c r="C253" s="34" t="s">
        <v>514</v>
      </c>
      <c r="D253" s="67">
        <v>45747</v>
      </c>
      <c r="E253" s="24" t="s">
        <v>515</v>
      </c>
      <c r="F253" s="67">
        <v>46843</v>
      </c>
      <c r="G253" s="6" t="s">
        <v>24</v>
      </c>
      <c r="H253" s="7"/>
      <c r="I253" s="10">
        <v>10569</v>
      </c>
    </row>
    <row r="254" spans="2:9" x14ac:dyDescent="0.2">
      <c r="B254" s="6" t="s">
        <v>528</v>
      </c>
      <c r="C254" s="34" t="s">
        <v>514</v>
      </c>
      <c r="D254" s="67">
        <v>45747</v>
      </c>
      <c r="E254" s="24" t="s">
        <v>515</v>
      </c>
      <c r="F254" s="67">
        <v>47208</v>
      </c>
      <c r="G254" s="6" t="s">
        <v>24</v>
      </c>
      <c r="H254" s="7"/>
      <c r="I254" s="10">
        <v>10569</v>
      </c>
    </row>
    <row r="255" spans="2:9" x14ac:dyDescent="0.2">
      <c r="B255" s="6" t="s">
        <v>528</v>
      </c>
      <c r="C255" s="34" t="s">
        <v>514</v>
      </c>
      <c r="D255" s="67">
        <v>45747</v>
      </c>
      <c r="E255" s="24" t="s">
        <v>515</v>
      </c>
      <c r="F255" s="67">
        <v>47573</v>
      </c>
      <c r="G255" s="6" t="s">
        <v>24</v>
      </c>
      <c r="H255" s="7"/>
      <c r="I255" s="10">
        <v>10569</v>
      </c>
    </row>
    <row r="256" spans="2:9" x14ac:dyDescent="0.2">
      <c r="B256" s="6" t="s">
        <v>528</v>
      </c>
      <c r="C256" s="34" t="s">
        <v>514</v>
      </c>
      <c r="D256" s="67">
        <v>45747</v>
      </c>
      <c r="E256" s="24" t="s">
        <v>515</v>
      </c>
      <c r="F256" s="67">
        <v>47938</v>
      </c>
      <c r="G256" s="6" t="s">
        <v>24</v>
      </c>
      <c r="H256" s="7"/>
      <c r="I256" s="10">
        <v>10569</v>
      </c>
    </row>
    <row r="257" spans="2:9" x14ac:dyDescent="0.2">
      <c r="B257" s="6" t="s">
        <v>528</v>
      </c>
      <c r="C257" s="34" t="s">
        <v>514</v>
      </c>
      <c r="D257" s="67">
        <v>45747</v>
      </c>
      <c r="E257" s="24" t="s">
        <v>515</v>
      </c>
      <c r="F257" s="67">
        <v>48304</v>
      </c>
      <c r="G257" s="6" t="s">
        <v>24</v>
      </c>
      <c r="H257" s="7"/>
      <c r="I257" s="10">
        <v>10574.8</v>
      </c>
    </row>
    <row r="258" spans="2:9" x14ac:dyDescent="0.2">
      <c r="B258" s="6" t="s">
        <v>529</v>
      </c>
      <c r="C258" s="34" t="s">
        <v>514</v>
      </c>
      <c r="D258" s="67">
        <v>45747</v>
      </c>
      <c r="E258" s="24" t="s">
        <v>515</v>
      </c>
      <c r="F258" s="67">
        <v>46112</v>
      </c>
      <c r="G258" s="6" t="s">
        <v>25</v>
      </c>
      <c r="H258" s="7"/>
      <c r="I258" s="10">
        <v>10569</v>
      </c>
    </row>
    <row r="259" spans="2:9" x14ac:dyDescent="0.2">
      <c r="B259" s="6" t="s">
        <v>529</v>
      </c>
      <c r="C259" s="34" t="s">
        <v>514</v>
      </c>
      <c r="D259" s="67">
        <v>45747</v>
      </c>
      <c r="E259" s="24" t="s">
        <v>515</v>
      </c>
      <c r="F259" s="67">
        <v>46477</v>
      </c>
      <c r="G259" s="6" t="s">
        <v>24</v>
      </c>
      <c r="H259" s="7"/>
      <c r="I259" s="10">
        <v>10569</v>
      </c>
    </row>
    <row r="260" spans="2:9" x14ac:dyDescent="0.2">
      <c r="B260" s="6" t="s">
        <v>529</v>
      </c>
      <c r="C260" s="34" t="s">
        <v>514</v>
      </c>
      <c r="D260" s="67">
        <v>45747</v>
      </c>
      <c r="E260" s="24" t="s">
        <v>515</v>
      </c>
      <c r="F260" s="67">
        <v>46843</v>
      </c>
      <c r="G260" s="6" t="s">
        <v>24</v>
      </c>
      <c r="H260" s="7"/>
      <c r="I260" s="10">
        <v>10569</v>
      </c>
    </row>
    <row r="261" spans="2:9" x14ac:dyDescent="0.2">
      <c r="B261" s="6" t="s">
        <v>529</v>
      </c>
      <c r="C261" s="34" t="s">
        <v>514</v>
      </c>
      <c r="D261" s="67">
        <v>45747</v>
      </c>
      <c r="E261" s="24" t="s">
        <v>515</v>
      </c>
      <c r="F261" s="67">
        <v>47208</v>
      </c>
      <c r="G261" s="6" t="s">
        <v>24</v>
      </c>
      <c r="H261" s="7"/>
      <c r="I261" s="10">
        <v>10569</v>
      </c>
    </row>
    <row r="262" spans="2:9" x14ac:dyDescent="0.2">
      <c r="B262" s="6" t="s">
        <v>529</v>
      </c>
      <c r="C262" s="34" t="s">
        <v>514</v>
      </c>
      <c r="D262" s="67">
        <v>45747</v>
      </c>
      <c r="E262" s="24" t="s">
        <v>515</v>
      </c>
      <c r="F262" s="67">
        <v>47573</v>
      </c>
      <c r="G262" s="6" t="s">
        <v>24</v>
      </c>
      <c r="H262" s="7"/>
      <c r="I262" s="10">
        <v>10569</v>
      </c>
    </row>
    <row r="263" spans="2:9" x14ac:dyDescent="0.2">
      <c r="B263" s="6" t="s">
        <v>529</v>
      </c>
      <c r="C263" s="34" t="s">
        <v>514</v>
      </c>
      <c r="D263" s="67">
        <v>45747</v>
      </c>
      <c r="E263" s="24" t="s">
        <v>515</v>
      </c>
      <c r="F263" s="67">
        <v>47938</v>
      </c>
      <c r="G263" s="6" t="s">
        <v>24</v>
      </c>
      <c r="H263" s="7"/>
      <c r="I263" s="10">
        <v>10569</v>
      </c>
    </row>
    <row r="264" spans="2:9" x14ac:dyDescent="0.2">
      <c r="B264" s="6" t="s">
        <v>529</v>
      </c>
      <c r="C264" s="34" t="s">
        <v>514</v>
      </c>
      <c r="D264" s="67">
        <v>45747</v>
      </c>
      <c r="E264" s="24" t="s">
        <v>515</v>
      </c>
      <c r="F264" s="67">
        <v>48304</v>
      </c>
      <c r="G264" s="6" t="s">
        <v>24</v>
      </c>
      <c r="H264" s="7"/>
      <c r="I264" s="10">
        <v>10574.8</v>
      </c>
    </row>
    <row r="265" spans="2:9" x14ac:dyDescent="0.2">
      <c r="B265" s="6" t="s">
        <v>530</v>
      </c>
      <c r="C265" s="34" t="s">
        <v>514</v>
      </c>
      <c r="D265" s="67">
        <v>45747</v>
      </c>
      <c r="E265" s="24" t="s">
        <v>515</v>
      </c>
      <c r="F265" s="67">
        <v>46112</v>
      </c>
      <c r="G265" s="6" t="s">
        <v>25</v>
      </c>
      <c r="H265" s="7"/>
      <c r="I265" s="10">
        <v>32268</v>
      </c>
    </row>
    <row r="266" spans="2:9" x14ac:dyDescent="0.2">
      <c r="B266" s="6" t="s">
        <v>530</v>
      </c>
      <c r="C266" s="34" t="s">
        <v>514</v>
      </c>
      <c r="D266" s="67">
        <v>45747</v>
      </c>
      <c r="E266" s="24" t="s">
        <v>515</v>
      </c>
      <c r="F266" s="67">
        <v>46477</v>
      </c>
      <c r="G266" s="6" t="s">
        <v>24</v>
      </c>
      <c r="H266" s="7"/>
      <c r="I266" s="10">
        <v>32268</v>
      </c>
    </row>
    <row r="267" spans="2:9" x14ac:dyDescent="0.2">
      <c r="B267" s="6" t="s">
        <v>530</v>
      </c>
      <c r="C267" s="34" t="s">
        <v>514</v>
      </c>
      <c r="D267" s="67">
        <v>45747</v>
      </c>
      <c r="E267" s="24" t="s">
        <v>515</v>
      </c>
      <c r="F267" s="67">
        <v>46843</v>
      </c>
      <c r="G267" s="6" t="s">
        <v>24</v>
      </c>
      <c r="H267" s="7"/>
      <c r="I267" s="10">
        <v>32268</v>
      </c>
    </row>
    <row r="268" spans="2:9" x14ac:dyDescent="0.2">
      <c r="B268" s="6" t="s">
        <v>530</v>
      </c>
      <c r="C268" s="34" t="s">
        <v>514</v>
      </c>
      <c r="D268" s="67">
        <v>45747</v>
      </c>
      <c r="E268" s="24" t="s">
        <v>515</v>
      </c>
      <c r="F268" s="67">
        <v>47208</v>
      </c>
      <c r="G268" s="6" t="s">
        <v>24</v>
      </c>
      <c r="H268" s="7"/>
      <c r="I268" s="10">
        <v>32268</v>
      </c>
    </row>
    <row r="269" spans="2:9" x14ac:dyDescent="0.2">
      <c r="B269" s="6" t="s">
        <v>530</v>
      </c>
      <c r="C269" s="34" t="s">
        <v>514</v>
      </c>
      <c r="D269" s="67">
        <v>45747</v>
      </c>
      <c r="E269" s="24" t="s">
        <v>515</v>
      </c>
      <c r="F269" s="67">
        <v>47573</v>
      </c>
      <c r="G269" s="6" t="s">
        <v>24</v>
      </c>
      <c r="H269" s="7"/>
      <c r="I269" s="10">
        <v>32268</v>
      </c>
    </row>
    <row r="270" spans="2:9" x14ac:dyDescent="0.2">
      <c r="B270" s="6" t="s">
        <v>530</v>
      </c>
      <c r="C270" s="34" t="s">
        <v>514</v>
      </c>
      <c r="D270" s="67">
        <v>45747</v>
      </c>
      <c r="E270" s="24" t="s">
        <v>515</v>
      </c>
      <c r="F270" s="67">
        <v>47938</v>
      </c>
      <c r="G270" s="6" t="s">
        <v>24</v>
      </c>
      <c r="H270" s="7"/>
      <c r="I270" s="10">
        <v>32268</v>
      </c>
    </row>
    <row r="271" spans="2:9" x14ac:dyDescent="0.2">
      <c r="B271" s="6" t="s">
        <v>530</v>
      </c>
      <c r="C271" s="34" t="s">
        <v>514</v>
      </c>
      <c r="D271" s="67">
        <v>45747</v>
      </c>
      <c r="E271" s="24" t="s">
        <v>515</v>
      </c>
      <c r="F271" s="67">
        <v>48304</v>
      </c>
      <c r="G271" s="6" t="s">
        <v>24</v>
      </c>
      <c r="H271" s="7"/>
      <c r="I271" s="10">
        <v>32271.09</v>
      </c>
    </row>
    <row r="272" spans="2:9" x14ac:dyDescent="0.2">
      <c r="B272" s="6" t="s">
        <v>531</v>
      </c>
      <c r="C272" s="34" t="s">
        <v>514</v>
      </c>
      <c r="D272" s="67">
        <v>45747</v>
      </c>
      <c r="E272" s="24" t="s">
        <v>515</v>
      </c>
      <c r="F272" s="67">
        <v>46112</v>
      </c>
      <c r="G272" s="6" t="s">
        <v>25</v>
      </c>
      <c r="H272" s="7"/>
      <c r="I272" s="10">
        <v>63716</v>
      </c>
    </row>
    <row r="273" spans="2:9" x14ac:dyDescent="0.2">
      <c r="B273" s="6" t="s">
        <v>531</v>
      </c>
      <c r="C273" s="34" t="s">
        <v>514</v>
      </c>
      <c r="D273" s="67">
        <v>45747</v>
      </c>
      <c r="E273" s="24" t="s">
        <v>515</v>
      </c>
      <c r="F273" s="67">
        <v>46477</v>
      </c>
      <c r="G273" s="6" t="s">
        <v>24</v>
      </c>
      <c r="H273" s="7"/>
      <c r="I273" s="10">
        <v>63716</v>
      </c>
    </row>
    <row r="274" spans="2:9" x14ac:dyDescent="0.2">
      <c r="B274" s="6" t="s">
        <v>531</v>
      </c>
      <c r="C274" s="34" t="s">
        <v>514</v>
      </c>
      <c r="D274" s="67">
        <v>45747</v>
      </c>
      <c r="E274" s="24" t="s">
        <v>515</v>
      </c>
      <c r="F274" s="67">
        <v>46843</v>
      </c>
      <c r="G274" s="6" t="s">
        <v>24</v>
      </c>
      <c r="H274" s="7"/>
      <c r="I274" s="10">
        <v>63716</v>
      </c>
    </row>
    <row r="275" spans="2:9" x14ac:dyDescent="0.2">
      <c r="B275" s="6" t="s">
        <v>531</v>
      </c>
      <c r="C275" s="34" t="s">
        <v>514</v>
      </c>
      <c r="D275" s="67">
        <v>45747</v>
      </c>
      <c r="E275" s="24" t="s">
        <v>515</v>
      </c>
      <c r="F275" s="67">
        <v>47208</v>
      </c>
      <c r="G275" s="6" t="s">
        <v>24</v>
      </c>
      <c r="H275" s="7"/>
      <c r="I275" s="10">
        <v>63716</v>
      </c>
    </row>
    <row r="276" spans="2:9" x14ac:dyDescent="0.2">
      <c r="B276" s="6" t="s">
        <v>531</v>
      </c>
      <c r="C276" s="34" t="s">
        <v>514</v>
      </c>
      <c r="D276" s="67">
        <v>45747</v>
      </c>
      <c r="E276" s="24" t="s">
        <v>515</v>
      </c>
      <c r="F276" s="67">
        <v>47573</v>
      </c>
      <c r="G276" s="6" t="s">
        <v>24</v>
      </c>
      <c r="H276" s="7"/>
      <c r="I276" s="10">
        <v>63716</v>
      </c>
    </row>
    <row r="277" spans="2:9" x14ac:dyDescent="0.2">
      <c r="B277" s="6" t="s">
        <v>531</v>
      </c>
      <c r="C277" s="34" t="s">
        <v>514</v>
      </c>
      <c r="D277" s="67">
        <v>45747</v>
      </c>
      <c r="E277" s="24" t="s">
        <v>515</v>
      </c>
      <c r="F277" s="67">
        <v>47938</v>
      </c>
      <c r="G277" s="6" t="s">
        <v>24</v>
      </c>
      <c r="H277" s="7"/>
      <c r="I277" s="10">
        <v>63716</v>
      </c>
    </row>
    <row r="278" spans="2:9" x14ac:dyDescent="0.2">
      <c r="B278" s="6" t="s">
        <v>531</v>
      </c>
      <c r="C278" s="34" t="s">
        <v>514</v>
      </c>
      <c r="D278" s="67">
        <v>45747</v>
      </c>
      <c r="E278" s="24" t="s">
        <v>515</v>
      </c>
      <c r="F278" s="67">
        <v>48304</v>
      </c>
      <c r="G278" s="6" t="s">
        <v>24</v>
      </c>
      <c r="H278" s="7"/>
      <c r="I278" s="10">
        <v>63720.98</v>
      </c>
    </row>
    <row r="279" spans="2:9" x14ac:dyDescent="0.2">
      <c r="B279" s="6" t="s">
        <v>532</v>
      </c>
      <c r="C279" s="34" t="s">
        <v>514</v>
      </c>
      <c r="D279" s="67">
        <v>45747</v>
      </c>
      <c r="E279" s="24" t="s">
        <v>515</v>
      </c>
      <c r="F279" s="67">
        <v>46112</v>
      </c>
      <c r="G279" s="6" t="s">
        <v>25</v>
      </c>
      <c r="H279" s="7"/>
      <c r="I279" s="10">
        <v>44661</v>
      </c>
    </row>
    <row r="280" spans="2:9" x14ac:dyDescent="0.2">
      <c r="B280" s="6" t="s">
        <v>532</v>
      </c>
      <c r="C280" s="34" t="s">
        <v>514</v>
      </c>
      <c r="D280" s="67">
        <v>45747</v>
      </c>
      <c r="E280" s="24" t="s">
        <v>515</v>
      </c>
      <c r="F280" s="67">
        <v>46477</v>
      </c>
      <c r="G280" s="6" t="s">
        <v>24</v>
      </c>
      <c r="H280" s="7"/>
      <c r="I280" s="10">
        <v>44661</v>
      </c>
    </row>
    <row r="281" spans="2:9" x14ac:dyDescent="0.2">
      <c r="B281" s="6" t="s">
        <v>532</v>
      </c>
      <c r="C281" s="34" t="s">
        <v>514</v>
      </c>
      <c r="D281" s="67">
        <v>45747</v>
      </c>
      <c r="E281" s="24" t="s">
        <v>515</v>
      </c>
      <c r="F281" s="67">
        <v>46843</v>
      </c>
      <c r="G281" s="6" t="s">
        <v>24</v>
      </c>
      <c r="H281" s="7"/>
      <c r="I281" s="10">
        <v>44661</v>
      </c>
    </row>
    <row r="282" spans="2:9" x14ac:dyDescent="0.2">
      <c r="B282" s="6" t="s">
        <v>532</v>
      </c>
      <c r="C282" s="34" t="s">
        <v>514</v>
      </c>
      <c r="D282" s="67">
        <v>45747</v>
      </c>
      <c r="E282" s="24" t="s">
        <v>515</v>
      </c>
      <c r="F282" s="67">
        <v>47208</v>
      </c>
      <c r="G282" s="6" t="s">
        <v>24</v>
      </c>
      <c r="H282" s="7"/>
      <c r="I282" s="10">
        <v>44661</v>
      </c>
    </row>
    <row r="283" spans="2:9" x14ac:dyDescent="0.2">
      <c r="B283" s="6" t="s">
        <v>532</v>
      </c>
      <c r="C283" s="34" t="s">
        <v>514</v>
      </c>
      <c r="D283" s="67">
        <v>45747</v>
      </c>
      <c r="E283" s="24" t="s">
        <v>515</v>
      </c>
      <c r="F283" s="67">
        <v>47573</v>
      </c>
      <c r="G283" s="6" t="s">
        <v>24</v>
      </c>
      <c r="H283" s="7"/>
      <c r="I283" s="10">
        <v>44661</v>
      </c>
    </row>
    <row r="284" spans="2:9" x14ac:dyDescent="0.2">
      <c r="B284" s="6" t="s">
        <v>532</v>
      </c>
      <c r="C284" s="34" t="s">
        <v>514</v>
      </c>
      <c r="D284" s="67">
        <v>45747</v>
      </c>
      <c r="E284" s="24" t="s">
        <v>515</v>
      </c>
      <c r="F284" s="67">
        <v>47938</v>
      </c>
      <c r="G284" s="6" t="s">
        <v>24</v>
      </c>
      <c r="H284" s="7"/>
      <c r="I284" s="10">
        <v>44661</v>
      </c>
    </row>
    <row r="285" spans="2:9" x14ac:dyDescent="0.2">
      <c r="B285" s="6" t="s">
        <v>532</v>
      </c>
      <c r="C285" s="34" t="s">
        <v>514</v>
      </c>
      <c r="D285" s="67">
        <v>45747</v>
      </c>
      <c r="E285" s="24" t="s">
        <v>515</v>
      </c>
      <c r="F285" s="67">
        <v>48304</v>
      </c>
      <c r="G285" s="6" t="s">
        <v>24</v>
      </c>
      <c r="H285" s="7"/>
      <c r="I285" s="10">
        <v>44662.71</v>
      </c>
    </row>
    <row r="286" spans="2:9" x14ac:dyDescent="0.2">
      <c r="B286" s="6" t="s">
        <v>533</v>
      </c>
      <c r="C286" s="34" t="s">
        <v>514</v>
      </c>
      <c r="D286" s="67">
        <v>45747</v>
      </c>
      <c r="E286" s="24" t="s">
        <v>515</v>
      </c>
      <c r="F286" s="67">
        <v>46112</v>
      </c>
      <c r="G286" s="6" t="s">
        <v>25</v>
      </c>
      <c r="H286" s="7"/>
      <c r="I286" s="10">
        <v>38238</v>
      </c>
    </row>
    <row r="287" spans="2:9" x14ac:dyDescent="0.2">
      <c r="B287" s="6" t="s">
        <v>533</v>
      </c>
      <c r="C287" s="34" t="s">
        <v>514</v>
      </c>
      <c r="D287" s="67">
        <v>45747</v>
      </c>
      <c r="E287" s="24" t="s">
        <v>515</v>
      </c>
      <c r="F287" s="67">
        <v>46477</v>
      </c>
      <c r="G287" s="6" t="s">
        <v>24</v>
      </c>
      <c r="H287" s="7"/>
      <c r="I287" s="10">
        <v>38238</v>
      </c>
    </row>
    <row r="288" spans="2:9" x14ac:dyDescent="0.2">
      <c r="B288" s="6" t="s">
        <v>533</v>
      </c>
      <c r="C288" s="34" t="s">
        <v>514</v>
      </c>
      <c r="D288" s="67">
        <v>45747</v>
      </c>
      <c r="E288" s="24" t="s">
        <v>515</v>
      </c>
      <c r="F288" s="67">
        <v>46843</v>
      </c>
      <c r="G288" s="6" t="s">
        <v>24</v>
      </c>
      <c r="H288" s="7"/>
      <c r="I288" s="10">
        <v>38238</v>
      </c>
    </row>
    <row r="289" spans="2:9" x14ac:dyDescent="0.2">
      <c r="B289" s="6" t="s">
        <v>533</v>
      </c>
      <c r="C289" s="34" t="s">
        <v>514</v>
      </c>
      <c r="D289" s="67">
        <v>45747</v>
      </c>
      <c r="E289" s="24" t="s">
        <v>515</v>
      </c>
      <c r="F289" s="67">
        <v>47208</v>
      </c>
      <c r="G289" s="6" t="s">
        <v>24</v>
      </c>
      <c r="H289" s="7"/>
      <c r="I289" s="10">
        <v>38238</v>
      </c>
    </row>
    <row r="290" spans="2:9" x14ac:dyDescent="0.2">
      <c r="B290" s="6" t="s">
        <v>533</v>
      </c>
      <c r="C290" s="34" t="s">
        <v>514</v>
      </c>
      <c r="D290" s="67">
        <v>45747</v>
      </c>
      <c r="E290" s="24" t="s">
        <v>515</v>
      </c>
      <c r="F290" s="67">
        <v>47573</v>
      </c>
      <c r="G290" s="6" t="s">
        <v>24</v>
      </c>
      <c r="H290" s="7"/>
      <c r="I290" s="10">
        <v>38238</v>
      </c>
    </row>
    <row r="291" spans="2:9" x14ac:dyDescent="0.2">
      <c r="B291" s="6" t="s">
        <v>533</v>
      </c>
      <c r="C291" s="34" t="s">
        <v>514</v>
      </c>
      <c r="D291" s="67">
        <v>45747</v>
      </c>
      <c r="E291" s="24" t="s">
        <v>515</v>
      </c>
      <c r="F291" s="67">
        <v>47938</v>
      </c>
      <c r="G291" s="6" t="s">
        <v>24</v>
      </c>
      <c r="H291" s="7"/>
      <c r="I291" s="10">
        <v>38238</v>
      </c>
    </row>
    <row r="292" spans="2:9" x14ac:dyDescent="0.2">
      <c r="B292" s="6" t="s">
        <v>533</v>
      </c>
      <c r="C292" s="34" t="s">
        <v>514</v>
      </c>
      <c r="D292" s="67">
        <v>45747</v>
      </c>
      <c r="E292" s="24" t="s">
        <v>515</v>
      </c>
      <c r="F292" s="67">
        <v>48304</v>
      </c>
      <c r="G292" s="6" t="s">
        <v>24</v>
      </c>
      <c r="H292" s="7"/>
      <c r="I292" s="10">
        <v>38240.58</v>
      </c>
    </row>
    <row r="293" spans="2:9" x14ac:dyDescent="0.2">
      <c r="B293" s="6" t="s">
        <v>534</v>
      </c>
      <c r="C293" s="34" t="s">
        <v>514</v>
      </c>
      <c r="D293" s="67">
        <v>45747</v>
      </c>
      <c r="E293" s="24" t="s">
        <v>515</v>
      </c>
      <c r="F293" s="67">
        <v>46112</v>
      </c>
      <c r="G293" s="6" t="s">
        <v>25</v>
      </c>
      <c r="H293" s="7"/>
      <c r="I293" s="10">
        <v>53605</v>
      </c>
    </row>
    <row r="294" spans="2:9" x14ac:dyDescent="0.2">
      <c r="B294" s="6" t="s">
        <v>534</v>
      </c>
      <c r="C294" s="34" t="s">
        <v>514</v>
      </c>
      <c r="D294" s="67">
        <v>45747</v>
      </c>
      <c r="E294" s="24" t="s">
        <v>515</v>
      </c>
      <c r="F294" s="67">
        <v>46477</v>
      </c>
      <c r="G294" s="6" t="s">
        <v>24</v>
      </c>
      <c r="H294" s="7"/>
      <c r="I294" s="10">
        <v>53605</v>
      </c>
    </row>
    <row r="295" spans="2:9" x14ac:dyDescent="0.2">
      <c r="B295" s="6" t="s">
        <v>534</v>
      </c>
      <c r="C295" s="34" t="s">
        <v>514</v>
      </c>
      <c r="D295" s="67">
        <v>45747</v>
      </c>
      <c r="E295" s="24" t="s">
        <v>515</v>
      </c>
      <c r="F295" s="67">
        <v>46843</v>
      </c>
      <c r="G295" s="6" t="s">
        <v>24</v>
      </c>
      <c r="H295" s="7"/>
      <c r="I295" s="10">
        <v>53605</v>
      </c>
    </row>
    <row r="296" spans="2:9" x14ac:dyDescent="0.2">
      <c r="B296" s="6" t="s">
        <v>534</v>
      </c>
      <c r="C296" s="34" t="s">
        <v>514</v>
      </c>
      <c r="D296" s="67">
        <v>45747</v>
      </c>
      <c r="E296" s="24" t="s">
        <v>515</v>
      </c>
      <c r="F296" s="67">
        <v>47208</v>
      </c>
      <c r="G296" s="6" t="s">
        <v>24</v>
      </c>
      <c r="H296" s="7"/>
      <c r="I296" s="10">
        <v>53605</v>
      </c>
    </row>
    <row r="297" spans="2:9" x14ac:dyDescent="0.2">
      <c r="B297" s="6" t="s">
        <v>534</v>
      </c>
      <c r="C297" s="34" t="s">
        <v>514</v>
      </c>
      <c r="D297" s="67">
        <v>45747</v>
      </c>
      <c r="E297" s="24" t="s">
        <v>515</v>
      </c>
      <c r="F297" s="67">
        <v>47573</v>
      </c>
      <c r="G297" s="6" t="s">
        <v>24</v>
      </c>
      <c r="H297" s="7"/>
      <c r="I297" s="10">
        <v>53605</v>
      </c>
    </row>
    <row r="298" spans="2:9" x14ac:dyDescent="0.2">
      <c r="B298" s="6" t="s">
        <v>534</v>
      </c>
      <c r="C298" s="34" t="s">
        <v>514</v>
      </c>
      <c r="D298" s="67">
        <v>45747</v>
      </c>
      <c r="E298" s="24" t="s">
        <v>515</v>
      </c>
      <c r="F298" s="67">
        <v>47938</v>
      </c>
      <c r="G298" s="6" t="s">
        <v>24</v>
      </c>
      <c r="H298" s="7"/>
      <c r="I298" s="10">
        <v>53605</v>
      </c>
    </row>
    <row r="299" spans="2:9" x14ac:dyDescent="0.2">
      <c r="B299" s="6" t="s">
        <v>534</v>
      </c>
      <c r="C299" s="34" t="s">
        <v>514</v>
      </c>
      <c r="D299" s="67">
        <v>45747</v>
      </c>
      <c r="E299" s="24" t="s">
        <v>515</v>
      </c>
      <c r="F299" s="67">
        <v>48304</v>
      </c>
      <c r="G299" s="6" t="s">
        <v>24</v>
      </c>
      <c r="H299" s="7"/>
      <c r="I299" s="10">
        <v>53606.32</v>
      </c>
    </row>
    <row r="300" spans="2:9" x14ac:dyDescent="0.2">
      <c r="B300" s="6" t="s">
        <v>535</v>
      </c>
      <c r="C300" s="34" t="s">
        <v>514</v>
      </c>
      <c r="D300" s="67">
        <v>45747</v>
      </c>
      <c r="E300" s="24" t="s">
        <v>515</v>
      </c>
      <c r="F300" s="67">
        <v>46112</v>
      </c>
      <c r="G300" s="6" t="s">
        <v>25</v>
      </c>
      <c r="H300" s="7"/>
      <c r="I300" s="10">
        <v>154561</v>
      </c>
    </row>
    <row r="301" spans="2:9" x14ac:dyDescent="0.2">
      <c r="B301" s="6" t="s">
        <v>535</v>
      </c>
      <c r="C301" s="34" t="s">
        <v>514</v>
      </c>
      <c r="D301" s="67">
        <v>45747</v>
      </c>
      <c r="E301" s="24" t="s">
        <v>515</v>
      </c>
      <c r="F301" s="67">
        <v>46477</v>
      </c>
      <c r="G301" s="6" t="s">
        <v>24</v>
      </c>
      <c r="H301" s="7"/>
      <c r="I301" s="10">
        <v>154561</v>
      </c>
    </row>
    <row r="302" spans="2:9" x14ac:dyDescent="0.2">
      <c r="B302" s="6" t="s">
        <v>535</v>
      </c>
      <c r="C302" s="34" t="s">
        <v>514</v>
      </c>
      <c r="D302" s="67">
        <v>45747</v>
      </c>
      <c r="E302" s="24" t="s">
        <v>515</v>
      </c>
      <c r="F302" s="67">
        <v>46843</v>
      </c>
      <c r="G302" s="6" t="s">
        <v>24</v>
      </c>
      <c r="H302" s="7"/>
      <c r="I302" s="10">
        <v>154561</v>
      </c>
    </row>
    <row r="303" spans="2:9" x14ac:dyDescent="0.2">
      <c r="B303" s="6" t="s">
        <v>535</v>
      </c>
      <c r="C303" s="34" t="s">
        <v>514</v>
      </c>
      <c r="D303" s="67">
        <v>45747</v>
      </c>
      <c r="E303" s="24" t="s">
        <v>515</v>
      </c>
      <c r="F303" s="67">
        <v>47208</v>
      </c>
      <c r="G303" s="6" t="s">
        <v>24</v>
      </c>
      <c r="H303" s="7"/>
      <c r="I303" s="10">
        <v>154561</v>
      </c>
    </row>
    <row r="304" spans="2:9" x14ac:dyDescent="0.2">
      <c r="B304" s="6" t="s">
        <v>535</v>
      </c>
      <c r="C304" s="34" t="s">
        <v>514</v>
      </c>
      <c r="D304" s="67">
        <v>45747</v>
      </c>
      <c r="E304" s="24" t="s">
        <v>515</v>
      </c>
      <c r="F304" s="67">
        <v>47573</v>
      </c>
      <c r="G304" s="6" t="s">
        <v>24</v>
      </c>
      <c r="H304" s="7"/>
      <c r="I304" s="10">
        <v>154561</v>
      </c>
    </row>
    <row r="305" spans="2:9" x14ac:dyDescent="0.2">
      <c r="B305" s="6" t="s">
        <v>535</v>
      </c>
      <c r="C305" s="34" t="s">
        <v>514</v>
      </c>
      <c r="D305" s="67">
        <v>45747</v>
      </c>
      <c r="E305" s="24" t="s">
        <v>515</v>
      </c>
      <c r="F305" s="67">
        <v>47938</v>
      </c>
      <c r="G305" s="6" t="s">
        <v>24</v>
      </c>
      <c r="H305" s="7"/>
      <c r="I305" s="10">
        <v>154561</v>
      </c>
    </row>
    <row r="306" spans="2:9" x14ac:dyDescent="0.2">
      <c r="B306" s="6" t="s">
        <v>535</v>
      </c>
      <c r="C306" s="34" t="s">
        <v>514</v>
      </c>
      <c r="D306" s="67">
        <v>45747</v>
      </c>
      <c r="E306" s="24" t="s">
        <v>515</v>
      </c>
      <c r="F306" s="67">
        <v>48304</v>
      </c>
      <c r="G306" s="6" t="s">
        <v>24</v>
      </c>
      <c r="H306" s="7"/>
      <c r="I306" s="10">
        <v>154565.38</v>
      </c>
    </row>
    <row r="307" spans="2:9" x14ac:dyDescent="0.2">
      <c r="B307" s="6" t="s">
        <v>536</v>
      </c>
      <c r="C307" s="34" t="s">
        <v>514</v>
      </c>
      <c r="D307" s="67">
        <v>45747</v>
      </c>
      <c r="E307" s="24" t="s">
        <v>515</v>
      </c>
      <c r="F307" s="67">
        <v>46112</v>
      </c>
      <c r="G307" s="6" t="s">
        <v>25</v>
      </c>
      <c r="H307" s="7"/>
      <c r="I307" s="10">
        <v>64808</v>
      </c>
    </row>
    <row r="308" spans="2:9" x14ac:dyDescent="0.2">
      <c r="B308" s="6" t="s">
        <v>536</v>
      </c>
      <c r="C308" s="34" t="s">
        <v>514</v>
      </c>
      <c r="D308" s="67">
        <v>45747</v>
      </c>
      <c r="E308" s="24" t="s">
        <v>515</v>
      </c>
      <c r="F308" s="67">
        <v>46477</v>
      </c>
      <c r="G308" s="6" t="s">
        <v>24</v>
      </c>
      <c r="H308" s="7"/>
      <c r="I308" s="10">
        <v>64808</v>
      </c>
    </row>
    <row r="309" spans="2:9" x14ac:dyDescent="0.2">
      <c r="B309" s="6" t="s">
        <v>536</v>
      </c>
      <c r="C309" s="34" t="s">
        <v>514</v>
      </c>
      <c r="D309" s="67">
        <v>45747</v>
      </c>
      <c r="E309" s="24" t="s">
        <v>515</v>
      </c>
      <c r="F309" s="67">
        <v>46843</v>
      </c>
      <c r="G309" s="6" t="s">
        <v>24</v>
      </c>
      <c r="H309" s="7"/>
      <c r="I309" s="10">
        <v>64808</v>
      </c>
    </row>
    <row r="310" spans="2:9" x14ac:dyDescent="0.2">
      <c r="B310" s="6" t="s">
        <v>536</v>
      </c>
      <c r="C310" s="34" t="s">
        <v>514</v>
      </c>
      <c r="D310" s="67">
        <v>45747</v>
      </c>
      <c r="E310" s="24" t="s">
        <v>515</v>
      </c>
      <c r="F310" s="67">
        <v>47208</v>
      </c>
      <c r="G310" s="6" t="s">
        <v>24</v>
      </c>
      <c r="H310" s="7"/>
      <c r="I310" s="10">
        <v>64808</v>
      </c>
    </row>
    <row r="311" spans="2:9" x14ac:dyDescent="0.2">
      <c r="B311" s="6" t="s">
        <v>536</v>
      </c>
      <c r="C311" s="34" t="s">
        <v>514</v>
      </c>
      <c r="D311" s="67">
        <v>45747</v>
      </c>
      <c r="E311" s="24" t="s">
        <v>515</v>
      </c>
      <c r="F311" s="67">
        <v>47573</v>
      </c>
      <c r="G311" s="6" t="s">
        <v>24</v>
      </c>
      <c r="H311" s="7"/>
      <c r="I311" s="10">
        <v>64808</v>
      </c>
    </row>
    <row r="312" spans="2:9" x14ac:dyDescent="0.2">
      <c r="B312" s="6" t="s">
        <v>536</v>
      </c>
      <c r="C312" s="34" t="s">
        <v>514</v>
      </c>
      <c r="D312" s="67">
        <v>45747</v>
      </c>
      <c r="E312" s="24" t="s">
        <v>515</v>
      </c>
      <c r="F312" s="67">
        <v>47938</v>
      </c>
      <c r="G312" s="6" t="s">
        <v>24</v>
      </c>
      <c r="H312" s="7"/>
      <c r="I312" s="10">
        <v>64808</v>
      </c>
    </row>
    <row r="313" spans="2:9" x14ac:dyDescent="0.2">
      <c r="B313" s="6" t="s">
        <v>536</v>
      </c>
      <c r="C313" s="34" t="s">
        <v>514</v>
      </c>
      <c r="D313" s="67">
        <v>45747</v>
      </c>
      <c r="E313" s="24" t="s">
        <v>515</v>
      </c>
      <c r="F313" s="67">
        <v>48304</v>
      </c>
      <c r="G313" s="6" t="s">
        <v>24</v>
      </c>
      <c r="H313" s="7"/>
      <c r="I313" s="10">
        <v>64814.23</v>
      </c>
    </row>
    <row r="314" spans="2:9" x14ac:dyDescent="0.2">
      <c r="B314" s="6" t="s">
        <v>537</v>
      </c>
      <c r="C314" s="34" t="s">
        <v>514</v>
      </c>
      <c r="D314" s="67">
        <v>45747</v>
      </c>
      <c r="E314" s="24" t="s">
        <v>515</v>
      </c>
      <c r="F314" s="67">
        <v>46112</v>
      </c>
      <c r="G314" s="6" t="s">
        <v>25</v>
      </c>
      <c r="H314" s="7"/>
      <c r="I314" s="10">
        <v>32245</v>
      </c>
    </row>
    <row r="315" spans="2:9" x14ac:dyDescent="0.2">
      <c r="B315" s="6" t="s">
        <v>537</v>
      </c>
      <c r="C315" s="34" t="s">
        <v>514</v>
      </c>
      <c r="D315" s="67">
        <v>45747</v>
      </c>
      <c r="E315" s="24" t="s">
        <v>515</v>
      </c>
      <c r="F315" s="67">
        <v>46477</v>
      </c>
      <c r="G315" s="6" t="s">
        <v>24</v>
      </c>
      <c r="H315" s="7"/>
      <c r="I315" s="10">
        <v>32245</v>
      </c>
    </row>
    <row r="316" spans="2:9" x14ac:dyDescent="0.2">
      <c r="B316" s="6" t="s">
        <v>537</v>
      </c>
      <c r="C316" s="34" t="s">
        <v>514</v>
      </c>
      <c r="D316" s="67">
        <v>45747</v>
      </c>
      <c r="E316" s="24" t="s">
        <v>515</v>
      </c>
      <c r="F316" s="67">
        <v>46843</v>
      </c>
      <c r="G316" s="6" t="s">
        <v>24</v>
      </c>
      <c r="H316" s="7"/>
      <c r="I316" s="10">
        <v>32245</v>
      </c>
    </row>
    <row r="317" spans="2:9" x14ac:dyDescent="0.2">
      <c r="B317" s="6" t="s">
        <v>537</v>
      </c>
      <c r="C317" s="34" t="s">
        <v>514</v>
      </c>
      <c r="D317" s="67">
        <v>45747</v>
      </c>
      <c r="E317" s="24" t="s">
        <v>515</v>
      </c>
      <c r="F317" s="67">
        <v>47208</v>
      </c>
      <c r="G317" s="6" t="s">
        <v>24</v>
      </c>
      <c r="H317" s="7"/>
      <c r="I317" s="10">
        <v>32245</v>
      </c>
    </row>
    <row r="318" spans="2:9" x14ac:dyDescent="0.2">
      <c r="B318" s="6" t="s">
        <v>537</v>
      </c>
      <c r="C318" s="34" t="s">
        <v>514</v>
      </c>
      <c r="D318" s="67">
        <v>45747</v>
      </c>
      <c r="E318" s="24" t="s">
        <v>515</v>
      </c>
      <c r="F318" s="67">
        <v>47573</v>
      </c>
      <c r="G318" s="6" t="s">
        <v>24</v>
      </c>
      <c r="H318" s="7"/>
      <c r="I318" s="10">
        <v>32245</v>
      </c>
    </row>
    <row r="319" spans="2:9" x14ac:dyDescent="0.2">
      <c r="B319" s="6" t="s">
        <v>537</v>
      </c>
      <c r="C319" s="34" t="s">
        <v>514</v>
      </c>
      <c r="D319" s="67">
        <v>45747</v>
      </c>
      <c r="E319" s="24" t="s">
        <v>515</v>
      </c>
      <c r="F319" s="67">
        <v>47938</v>
      </c>
      <c r="G319" s="6" t="s">
        <v>24</v>
      </c>
      <c r="H319" s="7"/>
      <c r="I319" s="10">
        <v>32245</v>
      </c>
    </row>
    <row r="320" spans="2:9" x14ac:dyDescent="0.2">
      <c r="B320" s="6" t="s">
        <v>537</v>
      </c>
      <c r="C320" s="34" t="s">
        <v>514</v>
      </c>
      <c r="D320" s="67">
        <v>45747</v>
      </c>
      <c r="E320" s="24" t="s">
        <v>515</v>
      </c>
      <c r="F320" s="67">
        <v>48304</v>
      </c>
      <c r="G320" s="6" t="s">
        <v>24</v>
      </c>
      <c r="H320" s="7"/>
      <c r="I320" s="10">
        <v>32250.06</v>
      </c>
    </row>
    <row r="321" spans="2:9" x14ac:dyDescent="0.2">
      <c r="B321" s="6" t="s">
        <v>538</v>
      </c>
      <c r="C321" s="34" t="s">
        <v>514</v>
      </c>
      <c r="D321" s="67">
        <v>45747</v>
      </c>
      <c r="E321" s="24" t="s">
        <v>515</v>
      </c>
      <c r="F321" s="67">
        <v>46112</v>
      </c>
      <c r="G321" s="6" t="s">
        <v>25</v>
      </c>
      <c r="H321" s="7"/>
      <c r="I321" s="10">
        <v>134318</v>
      </c>
    </row>
    <row r="322" spans="2:9" x14ac:dyDescent="0.2">
      <c r="B322" s="6" t="s">
        <v>538</v>
      </c>
      <c r="C322" s="34" t="s">
        <v>514</v>
      </c>
      <c r="D322" s="67">
        <v>45747</v>
      </c>
      <c r="E322" s="24" t="s">
        <v>515</v>
      </c>
      <c r="F322" s="67">
        <v>46477</v>
      </c>
      <c r="G322" s="6" t="s">
        <v>24</v>
      </c>
      <c r="H322" s="7"/>
      <c r="I322" s="10">
        <v>134318</v>
      </c>
    </row>
    <row r="323" spans="2:9" x14ac:dyDescent="0.2">
      <c r="B323" s="6" t="s">
        <v>538</v>
      </c>
      <c r="C323" s="34" t="s">
        <v>514</v>
      </c>
      <c r="D323" s="67">
        <v>45747</v>
      </c>
      <c r="E323" s="24" t="s">
        <v>515</v>
      </c>
      <c r="F323" s="67">
        <v>46843</v>
      </c>
      <c r="G323" s="6" t="s">
        <v>24</v>
      </c>
      <c r="H323" s="7"/>
      <c r="I323" s="10">
        <v>134318</v>
      </c>
    </row>
    <row r="324" spans="2:9" x14ac:dyDescent="0.2">
      <c r="B324" s="6" t="s">
        <v>538</v>
      </c>
      <c r="C324" s="34" t="s">
        <v>514</v>
      </c>
      <c r="D324" s="67">
        <v>45747</v>
      </c>
      <c r="E324" s="24" t="s">
        <v>515</v>
      </c>
      <c r="F324" s="67">
        <v>47208</v>
      </c>
      <c r="G324" s="6" t="s">
        <v>24</v>
      </c>
      <c r="H324" s="7"/>
      <c r="I324" s="10">
        <v>134318</v>
      </c>
    </row>
    <row r="325" spans="2:9" x14ac:dyDescent="0.2">
      <c r="B325" s="6" t="s">
        <v>538</v>
      </c>
      <c r="C325" s="34" t="s">
        <v>514</v>
      </c>
      <c r="D325" s="67">
        <v>45747</v>
      </c>
      <c r="E325" s="24" t="s">
        <v>515</v>
      </c>
      <c r="F325" s="67">
        <v>47573</v>
      </c>
      <c r="G325" s="6" t="s">
        <v>24</v>
      </c>
      <c r="H325" s="7"/>
      <c r="I325" s="10">
        <v>134318</v>
      </c>
    </row>
    <row r="326" spans="2:9" x14ac:dyDescent="0.2">
      <c r="B326" s="6" t="s">
        <v>538</v>
      </c>
      <c r="C326" s="34" t="s">
        <v>514</v>
      </c>
      <c r="D326" s="67">
        <v>45747</v>
      </c>
      <c r="E326" s="24" t="s">
        <v>515</v>
      </c>
      <c r="F326" s="67">
        <v>47938</v>
      </c>
      <c r="G326" s="6" t="s">
        <v>24</v>
      </c>
      <c r="H326" s="7"/>
      <c r="I326" s="10">
        <v>134318</v>
      </c>
    </row>
    <row r="327" spans="2:9" x14ac:dyDescent="0.2">
      <c r="B327" s="6" t="s">
        <v>538</v>
      </c>
      <c r="C327" s="34" t="s">
        <v>514</v>
      </c>
      <c r="D327" s="67">
        <v>45747</v>
      </c>
      <c r="E327" s="24" t="s">
        <v>515</v>
      </c>
      <c r="F327" s="67">
        <v>48304</v>
      </c>
      <c r="G327" s="6" t="s">
        <v>24</v>
      </c>
      <c r="H327" s="7"/>
      <c r="I327" s="10">
        <v>134323.38</v>
      </c>
    </row>
    <row r="328" spans="2:9" x14ac:dyDescent="0.2">
      <c r="B328" s="6" t="s">
        <v>539</v>
      </c>
      <c r="C328" s="34" t="s">
        <v>514</v>
      </c>
      <c r="D328" s="67">
        <v>45747</v>
      </c>
      <c r="E328" s="24" t="s">
        <v>515</v>
      </c>
      <c r="F328" s="67">
        <v>46112</v>
      </c>
      <c r="G328" s="6" t="s">
        <v>25</v>
      </c>
      <c r="H328" s="7"/>
      <c r="I328" s="10">
        <v>29151</v>
      </c>
    </row>
    <row r="329" spans="2:9" x14ac:dyDescent="0.2">
      <c r="B329" s="6" t="s">
        <v>539</v>
      </c>
      <c r="C329" s="34" t="s">
        <v>514</v>
      </c>
      <c r="D329" s="67">
        <v>45747</v>
      </c>
      <c r="E329" s="24" t="s">
        <v>515</v>
      </c>
      <c r="F329" s="67">
        <v>46477</v>
      </c>
      <c r="G329" s="6" t="s">
        <v>24</v>
      </c>
      <c r="H329" s="7"/>
      <c r="I329" s="10">
        <v>29151</v>
      </c>
    </row>
    <row r="330" spans="2:9" x14ac:dyDescent="0.2">
      <c r="B330" s="6" t="s">
        <v>539</v>
      </c>
      <c r="C330" s="34" t="s">
        <v>514</v>
      </c>
      <c r="D330" s="67">
        <v>45747</v>
      </c>
      <c r="E330" s="24" t="s">
        <v>515</v>
      </c>
      <c r="F330" s="67">
        <v>46843</v>
      </c>
      <c r="G330" s="6" t="s">
        <v>24</v>
      </c>
      <c r="H330" s="7"/>
      <c r="I330" s="10">
        <v>29151</v>
      </c>
    </row>
    <row r="331" spans="2:9" x14ac:dyDescent="0.2">
      <c r="B331" s="6" t="s">
        <v>539</v>
      </c>
      <c r="C331" s="34" t="s">
        <v>514</v>
      </c>
      <c r="D331" s="67">
        <v>45747</v>
      </c>
      <c r="E331" s="24" t="s">
        <v>515</v>
      </c>
      <c r="F331" s="67">
        <v>47208</v>
      </c>
      <c r="G331" s="6" t="s">
        <v>24</v>
      </c>
      <c r="H331" s="7"/>
      <c r="I331" s="10">
        <v>29151</v>
      </c>
    </row>
    <row r="332" spans="2:9" x14ac:dyDescent="0.2">
      <c r="B332" s="6" t="s">
        <v>539</v>
      </c>
      <c r="C332" s="34" t="s">
        <v>514</v>
      </c>
      <c r="D332" s="67">
        <v>45747</v>
      </c>
      <c r="E332" s="24" t="s">
        <v>515</v>
      </c>
      <c r="F332" s="67">
        <v>47573</v>
      </c>
      <c r="G332" s="6" t="s">
        <v>24</v>
      </c>
      <c r="H332" s="7"/>
      <c r="I332" s="10">
        <v>29151</v>
      </c>
    </row>
    <row r="333" spans="2:9" x14ac:dyDescent="0.2">
      <c r="B333" s="6" t="s">
        <v>539</v>
      </c>
      <c r="C333" s="34" t="s">
        <v>514</v>
      </c>
      <c r="D333" s="67">
        <v>45747</v>
      </c>
      <c r="E333" s="24" t="s">
        <v>515</v>
      </c>
      <c r="F333" s="67">
        <v>47938</v>
      </c>
      <c r="G333" s="6" t="s">
        <v>24</v>
      </c>
      <c r="H333" s="7"/>
      <c r="I333" s="10">
        <v>29151</v>
      </c>
    </row>
    <row r="334" spans="2:9" x14ac:dyDescent="0.2">
      <c r="B334" s="6" t="s">
        <v>539</v>
      </c>
      <c r="C334" s="34" t="s">
        <v>514</v>
      </c>
      <c r="D334" s="67">
        <v>45747</v>
      </c>
      <c r="E334" s="24" t="s">
        <v>515</v>
      </c>
      <c r="F334" s="67">
        <v>48304</v>
      </c>
      <c r="G334" s="6" t="s">
        <v>24</v>
      </c>
      <c r="H334" s="7"/>
      <c r="I334" s="10">
        <v>29155.53</v>
      </c>
    </row>
    <row r="335" spans="2:9" x14ac:dyDescent="0.2">
      <c r="B335" s="6" t="s">
        <v>540</v>
      </c>
      <c r="C335" s="34" t="s">
        <v>514</v>
      </c>
      <c r="D335" s="67">
        <v>45749</v>
      </c>
      <c r="E335" s="24" t="s">
        <v>515</v>
      </c>
      <c r="F335" s="67">
        <v>45926</v>
      </c>
      <c r="G335" s="6" t="s">
        <v>25</v>
      </c>
      <c r="H335" s="7"/>
      <c r="I335" s="10">
        <v>920000</v>
      </c>
    </row>
    <row r="336" spans="2:9" x14ac:dyDescent="0.2">
      <c r="B336" s="6" t="s">
        <v>541</v>
      </c>
      <c r="C336" s="34" t="s">
        <v>514</v>
      </c>
      <c r="D336" s="67">
        <v>45756</v>
      </c>
      <c r="E336" s="24" t="s">
        <v>515</v>
      </c>
      <c r="F336" s="67">
        <v>46121</v>
      </c>
      <c r="G336" s="6" t="s">
        <v>25</v>
      </c>
      <c r="H336" s="7"/>
      <c r="I336" s="10">
        <v>302254</v>
      </c>
    </row>
    <row r="337" spans="2:9" x14ac:dyDescent="0.2">
      <c r="B337" s="6" t="s">
        <v>541</v>
      </c>
      <c r="C337" s="34" t="s">
        <v>514</v>
      </c>
      <c r="D337" s="67">
        <v>45756</v>
      </c>
      <c r="E337" s="24" t="s">
        <v>515</v>
      </c>
      <c r="F337" s="67">
        <v>46486</v>
      </c>
      <c r="G337" s="6" t="s">
        <v>24</v>
      </c>
      <c r="H337" s="7"/>
      <c r="I337" s="10">
        <v>302254</v>
      </c>
    </row>
    <row r="338" spans="2:9" x14ac:dyDescent="0.2">
      <c r="B338" s="6" t="s">
        <v>541</v>
      </c>
      <c r="C338" s="34" t="s">
        <v>514</v>
      </c>
      <c r="D338" s="67">
        <v>45756</v>
      </c>
      <c r="E338" s="24" t="s">
        <v>515</v>
      </c>
      <c r="F338" s="67">
        <v>46852</v>
      </c>
      <c r="G338" s="6" t="s">
        <v>24</v>
      </c>
      <c r="H338" s="7"/>
      <c r="I338" s="10">
        <v>302254</v>
      </c>
    </row>
    <row r="339" spans="2:9" x14ac:dyDescent="0.2">
      <c r="B339" s="6" t="s">
        <v>541</v>
      </c>
      <c r="C339" s="34" t="s">
        <v>514</v>
      </c>
      <c r="D339" s="67">
        <v>45756</v>
      </c>
      <c r="E339" s="24" t="s">
        <v>515</v>
      </c>
      <c r="F339" s="67">
        <v>47217</v>
      </c>
      <c r="G339" s="6" t="s">
        <v>24</v>
      </c>
      <c r="H339" s="7"/>
      <c r="I339" s="10">
        <v>302254</v>
      </c>
    </row>
    <row r="340" spans="2:9" x14ac:dyDescent="0.2">
      <c r="B340" s="6" t="s">
        <v>541</v>
      </c>
      <c r="C340" s="34" t="s">
        <v>514</v>
      </c>
      <c r="D340" s="67">
        <v>45756</v>
      </c>
      <c r="E340" s="24" t="s">
        <v>515</v>
      </c>
      <c r="F340" s="67">
        <v>47582</v>
      </c>
      <c r="G340" s="6" t="s">
        <v>24</v>
      </c>
      <c r="H340" s="7"/>
      <c r="I340" s="10">
        <v>302254</v>
      </c>
    </row>
    <row r="341" spans="2:9" x14ac:dyDescent="0.2">
      <c r="B341" s="6" t="s">
        <v>541</v>
      </c>
      <c r="C341" s="34" t="s">
        <v>514</v>
      </c>
      <c r="D341" s="67">
        <v>45756</v>
      </c>
      <c r="E341" s="24" t="s">
        <v>515</v>
      </c>
      <c r="F341" s="67">
        <v>47947</v>
      </c>
      <c r="G341" s="6" t="s">
        <v>24</v>
      </c>
      <c r="H341" s="7"/>
      <c r="I341" s="10">
        <v>302254</v>
      </c>
    </row>
    <row r="342" spans="2:9" x14ac:dyDescent="0.2">
      <c r="B342" s="6" t="s">
        <v>541</v>
      </c>
      <c r="C342" s="34" t="s">
        <v>514</v>
      </c>
      <c r="D342" s="67">
        <v>45756</v>
      </c>
      <c r="E342" s="24" t="s">
        <v>515</v>
      </c>
      <c r="F342" s="67">
        <v>48313</v>
      </c>
      <c r="G342" s="6" t="s">
        <v>24</v>
      </c>
      <c r="H342" s="7"/>
      <c r="I342" s="10">
        <v>302260.53999999998</v>
      </c>
    </row>
    <row r="343" spans="2:9" x14ac:dyDescent="0.2">
      <c r="B343" s="6" t="s">
        <v>542</v>
      </c>
      <c r="C343" s="34" t="s">
        <v>514</v>
      </c>
      <c r="D343" s="67">
        <v>45813</v>
      </c>
      <c r="E343" s="24" t="s">
        <v>515</v>
      </c>
      <c r="F343" s="67">
        <v>45933</v>
      </c>
      <c r="G343" s="6" t="s">
        <v>25</v>
      </c>
      <c r="H343" s="7"/>
      <c r="I343" s="10">
        <v>789600</v>
      </c>
    </row>
    <row r="344" spans="2:9" x14ac:dyDescent="0.2">
      <c r="B344" s="6" t="s">
        <v>543</v>
      </c>
      <c r="C344" s="34" t="s">
        <v>514</v>
      </c>
      <c r="D344" s="67">
        <v>45826</v>
      </c>
      <c r="E344" s="24" t="s">
        <v>515</v>
      </c>
      <c r="F344" s="67">
        <v>46191</v>
      </c>
      <c r="G344" s="6" t="s">
        <v>25</v>
      </c>
      <c r="H344" s="7"/>
      <c r="I344" s="10">
        <v>280290.01</v>
      </c>
    </row>
    <row r="345" spans="2:9" x14ac:dyDescent="0.2">
      <c r="B345" s="6" t="s">
        <v>543</v>
      </c>
      <c r="C345" s="34" t="s">
        <v>514</v>
      </c>
      <c r="D345" s="67">
        <v>45826</v>
      </c>
      <c r="E345" s="24" t="s">
        <v>515</v>
      </c>
      <c r="F345" s="67">
        <v>46556</v>
      </c>
      <c r="G345" s="6" t="s">
        <v>24</v>
      </c>
      <c r="H345" s="7"/>
      <c r="I345" s="10">
        <v>280290.01</v>
      </c>
    </row>
    <row r="346" spans="2:9" x14ac:dyDescent="0.2">
      <c r="B346" s="6" t="s">
        <v>543</v>
      </c>
      <c r="C346" s="34" t="s">
        <v>514</v>
      </c>
      <c r="D346" s="67">
        <v>45826</v>
      </c>
      <c r="E346" s="24" t="s">
        <v>515</v>
      </c>
      <c r="F346" s="67">
        <v>46922</v>
      </c>
      <c r="G346" s="6" t="s">
        <v>24</v>
      </c>
      <c r="H346" s="7"/>
      <c r="I346" s="10">
        <v>280290.01</v>
      </c>
    </row>
    <row r="347" spans="2:9" x14ac:dyDescent="0.2">
      <c r="B347" s="6" t="s">
        <v>543</v>
      </c>
      <c r="C347" s="34" t="s">
        <v>514</v>
      </c>
      <c r="D347" s="67">
        <v>45826</v>
      </c>
      <c r="E347" s="24" t="s">
        <v>515</v>
      </c>
      <c r="F347" s="67">
        <v>47287</v>
      </c>
      <c r="G347" s="6" t="s">
        <v>24</v>
      </c>
      <c r="H347" s="7"/>
      <c r="I347" s="10">
        <v>280290.01</v>
      </c>
    </row>
    <row r="348" spans="2:9" x14ac:dyDescent="0.2">
      <c r="B348" s="6" t="s">
        <v>543</v>
      </c>
      <c r="C348" s="34" t="s">
        <v>514</v>
      </c>
      <c r="D348" s="67">
        <v>45826</v>
      </c>
      <c r="E348" s="24" t="s">
        <v>515</v>
      </c>
      <c r="F348" s="67">
        <v>47652</v>
      </c>
      <c r="G348" s="6" t="s">
        <v>24</v>
      </c>
      <c r="H348" s="7"/>
      <c r="I348" s="10">
        <v>280290.01</v>
      </c>
    </row>
    <row r="349" spans="2:9" x14ac:dyDescent="0.2">
      <c r="B349" s="6" t="s">
        <v>543</v>
      </c>
      <c r="C349" s="34" t="s">
        <v>514</v>
      </c>
      <c r="D349" s="67">
        <v>45826</v>
      </c>
      <c r="E349" s="24" t="s">
        <v>515</v>
      </c>
      <c r="F349" s="67">
        <v>48017</v>
      </c>
      <c r="G349" s="6" t="s">
        <v>24</v>
      </c>
      <c r="H349" s="7"/>
      <c r="I349" s="10">
        <v>280290.01</v>
      </c>
    </row>
    <row r="350" spans="2:9" x14ac:dyDescent="0.2">
      <c r="B350" s="6" t="s">
        <v>543</v>
      </c>
      <c r="C350" s="34" t="s">
        <v>514</v>
      </c>
      <c r="D350" s="67">
        <v>45826</v>
      </c>
      <c r="E350" s="24" t="s">
        <v>515</v>
      </c>
      <c r="F350" s="67">
        <v>48383</v>
      </c>
      <c r="G350" s="6" t="s">
        <v>24</v>
      </c>
      <c r="H350" s="7"/>
      <c r="I350" s="10">
        <v>280290</v>
      </c>
    </row>
    <row r="351" spans="2:9" x14ac:dyDescent="0.2">
      <c r="B351" s="6" t="s">
        <v>544</v>
      </c>
      <c r="C351" s="34" t="s">
        <v>514</v>
      </c>
      <c r="D351" s="67">
        <v>45826</v>
      </c>
      <c r="E351" s="24" t="s">
        <v>515</v>
      </c>
      <c r="F351" s="67">
        <v>46191</v>
      </c>
      <c r="G351" s="6" t="s">
        <v>25</v>
      </c>
      <c r="H351" s="7"/>
      <c r="I351" s="10">
        <v>39830.69</v>
      </c>
    </row>
    <row r="352" spans="2:9" x14ac:dyDescent="0.2">
      <c r="B352" s="6" t="s">
        <v>544</v>
      </c>
      <c r="C352" s="34" t="s">
        <v>514</v>
      </c>
      <c r="D352" s="67">
        <v>45826</v>
      </c>
      <c r="E352" s="24" t="s">
        <v>515</v>
      </c>
      <c r="F352" s="67">
        <v>46556</v>
      </c>
      <c r="G352" s="6" t="s">
        <v>24</v>
      </c>
      <c r="H352" s="7"/>
      <c r="I352" s="10">
        <v>39830.69</v>
      </c>
    </row>
    <row r="353" spans="2:9" x14ac:dyDescent="0.2">
      <c r="B353" s="6" t="s">
        <v>544</v>
      </c>
      <c r="C353" s="34" t="s">
        <v>514</v>
      </c>
      <c r="D353" s="67">
        <v>45826</v>
      </c>
      <c r="E353" s="24" t="s">
        <v>515</v>
      </c>
      <c r="F353" s="67">
        <v>46922</v>
      </c>
      <c r="G353" s="6" t="s">
        <v>24</v>
      </c>
      <c r="H353" s="7"/>
      <c r="I353" s="10">
        <v>39830.69</v>
      </c>
    </row>
    <row r="354" spans="2:9" x14ac:dyDescent="0.2">
      <c r="B354" s="6" t="s">
        <v>544</v>
      </c>
      <c r="C354" s="34" t="s">
        <v>514</v>
      </c>
      <c r="D354" s="67">
        <v>45826</v>
      </c>
      <c r="E354" s="24" t="s">
        <v>515</v>
      </c>
      <c r="F354" s="67">
        <v>47287</v>
      </c>
      <c r="G354" s="6" t="s">
        <v>24</v>
      </c>
      <c r="H354" s="7"/>
      <c r="I354" s="10">
        <v>39830.69</v>
      </c>
    </row>
    <row r="355" spans="2:9" x14ac:dyDescent="0.2">
      <c r="B355" s="6" t="s">
        <v>544</v>
      </c>
      <c r="C355" s="34" t="s">
        <v>514</v>
      </c>
      <c r="D355" s="67">
        <v>45826</v>
      </c>
      <c r="E355" s="24" t="s">
        <v>515</v>
      </c>
      <c r="F355" s="67">
        <v>47652</v>
      </c>
      <c r="G355" s="6" t="s">
        <v>24</v>
      </c>
      <c r="H355" s="7"/>
      <c r="I355" s="10">
        <v>39830.69</v>
      </c>
    </row>
    <row r="356" spans="2:9" x14ac:dyDescent="0.2">
      <c r="B356" s="6" t="s">
        <v>544</v>
      </c>
      <c r="C356" s="34" t="s">
        <v>514</v>
      </c>
      <c r="D356" s="67">
        <v>45826</v>
      </c>
      <c r="E356" s="24" t="s">
        <v>515</v>
      </c>
      <c r="F356" s="67">
        <v>48017</v>
      </c>
      <c r="G356" s="6" t="s">
        <v>24</v>
      </c>
      <c r="H356" s="7"/>
      <c r="I356" s="10">
        <v>39830.69</v>
      </c>
    </row>
    <row r="357" spans="2:9" x14ac:dyDescent="0.2">
      <c r="B357" s="6" t="s">
        <v>544</v>
      </c>
      <c r="C357" s="34" t="s">
        <v>514</v>
      </c>
      <c r="D357" s="67">
        <v>45826</v>
      </c>
      <c r="E357" s="24" t="s">
        <v>515</v>
      </c>
      <c r="F357" s="67">
        <v>48383</v>
      </c>
      <c r="G357" s="6" t="s">
        <v>24</v>
      </c>
      <c r="H357" s="7"/>
      <c r="I357" s="10">
        <v>39830.660000000003</v>
      </c>
    </row>
    <row r="358" spans="2:9" x14ac:dyDescent="0.2">
      <c r="B358" s="6" t="s">
        <v>545</v>
      </c>
      <c r="C358" s="34" t="s">
        <v>514</v>
      </c>
      <c r="D358" s="67">
        <v>45826</v>
      </c>
      <c r="E358" s="24" t="s">
        <v>515</v>
      </c>
      <c r="F358" s="67">
        <v>46191</v>
      </c>
      <c r="G358" s="6" t="s">
        <v>25</v>
      </c>
      <c r="H358" s="7"/>
      <c r="I358" s="10">
        <v>132768.95000000001</v>
      </c>
    </row>
    <row r="359" spans="2:9" x14ac:dyDescent="0.2">
      <c r="B359" s="6" t="s">
        <v>545</v>
      </c>
      <c r="C359" s="34" t="s">
        <v>514</v>
      </c>
      <c r="D359" s="67">
        <v>45826</v>
      </c>
      <c r="E359" s="24" t="s">
        <v>515</v>
      </c>
      <c r="F359" s="67">
        <v>46556</v>
      </c>
      <c r="G359" s="6" t="s">
        <v>24</v>
      </c>
      <c r="H359" s="7"/>
      <c r="I359" s="10">
        <v>132768.95000000001</v>
      </c>
    </row>
    <row r="360" spans="2:9" x14ac:dyDescent="0.2">
      <c r="B360" s="6" t="s">
        <v>545</v>
      </c>
      <c r="C360" s="34" t="s">
        <v>514</v>
      </c>
      <c r="D360" s="67">
        <v>45826</v>
      </c>
      <c r="E360" s="24" t="s">
        <v>515</v>
      </c>
      <c r="F360" s="67">
        <v>46922</v>
      </c>
      <c r="G360" s="6" t="s">
        <v>24</v>
      </c>
      <c r="H360" s="7"/>
      <c r="I360" s="10">
        <v>132768.95000000001</v>
      </c>
    </row>
    <row r="361" spans="2:9" x14ac:dyDescent="0.2">
      <c r="B361" s="6" t="s">
        <v>545</v>
      </c>
      <c r="C361" s="34" t="s">
        <v>514</v>
      </c>
      <c r="D361" s="67">
        <v>45826</v>
      </c>
      <c r="E361" s="24" t="s">
        <v>515</v>
      </c>
      <c r="F361" s="67">
        <v>47287</v>
      </c>
      <c r="G361" s="6" t="s">
        <v>24</v>
      </c>
      <c r="H361" s="7"/>
      <c r="I361" s="10">
        <v>132768.95000000001</v>
      </c>
    </row>
    <row r="362" spans="2:9" x14ac:dyDescent="0.2">
      <c r="B362" s="6" t="s">
        <v>545</v>
      </c>
      <c r="C362" s="34" t="s">
        <v>514</v>
      </c>
      <c r="D362" s="67">
        <v>45826</v>
      </c>
      <c r="E362" s="24" t="s">
        <v>515</v>
      </c>
      <c r="F362" s="67">
        <v>47652</v>
      </c>
      <c r="G362" s="6" t="s">
        <v>24</v>
      </c>
      <c r="H362" s="7"/>
      <c r="I362" s="10">
        <v>132768.95000000001</v>
      </c>
    </row>
    <row r="363" spans="2:9" x14ac:dyDescent="0.2">
      <c r="B363" s="6" t="s">
        <v>545</v>
      </c>
      <c r="C363" s="34" t="s">
        <v>514</v>
      </c>
      <c r="D363" s="67">
        <v>45826</v>
      </c>
      <c r="E363" s="24" t="s">
        <v>515</v>
      </c>
      <c r="F363" s="67">
        <v>48017</v>
      </c>
      <c r="G363" s="6" t="s">
        <v>24</v>
      </c>
      <c r="H363" s="7"/>
      <c r="I363" s="10">
        <v>132768.95000000001</v>
      </c>
    </row>
    <row r="364" spans="2:9" x14ac:dyDescent="0.2">
      <c r="B364" s="6" t="s">
        <v>545</v>
      </c>
      <c r="C364" s="34" t="s">
        <v>514</v>
      </c>
      <c r="D364" s="67">
        <v>45826</v>
      </c>
      <c r="E364" s="24" t="s">
        <v>515</v>
      </c>
      <c r="F364" s="67">
        <v>48383</v>
      </c>
      <c r="G364" s="6" t="s">
        <v>24</v>
      </c>
      <c r="H364" s="7"/>
      <c r="I364" s="10">
        <v>132768.95999999999</v>
      </c>
    </row>
    <row r="365" spans="2:9" x14ac:dyDescent="0.2">
      <c r="B365" s="6" t="s">
        <v>546</v>
      </c>
      <c r="C365" s="34" t="s">
        <v>514</v>
      </c>
      <c r="D365" s="67">
        <v>45826</v>
      </c>
      <c r="E365" s="24" t="s">
        <v>515</v>
      </c>
      <c r="F365" s="67">
        <v>46191</v>
      </c>
      <c r="G365" s="6" t="s">
        <v>25</v>
      </c>
      <c r="H365" s="7"/>
      <c r="I365" s="10">
        <v>34456.160000000003</v>
      </c>
    </row>
    <row r="366" spans="2:9" x14ac:dyDescent="0.2">
      <c r="B366" s="6" t="s">
        <v>546</v>
      </c>
      <c r="C366" s="34" t="s">
        <v>514</v>
      </c>
      <c r="D366" s="67">
        <v>45826</v>
      </c>
      <c r="E366" s="24" t="s">
        <v>515</v>
      </c>
      <c r="F366" s="67">
        <v>46556</v>
      </c>
      <c r="G366" s="6" t="s">
        <v>24</v>
      </c>
      <c r="H366" s="7"/>
      <c r="I366" s="10">
        <v>34456.160000000003</v>
      </c>
    </row>
    <row r="367" spans="2:9" x14ac:dyDescent="0.2">
      <c r="B367" s="6" t="s">
        <v>546</v>
      </c>
      <c r="C367" s="34" t="s">
        <v>514</v>
      </c>
      <c r="D367" s="67">
        <v>45826</v>
      </c>
      <c r="E367" s="24" t="s">
        <v>515</v>
      </c>
      <c r="F367" s="67">
        <v>46922</v>
      </c>
      <c r="G367" s="6" t="s">
        <v>24</v>
      </c>
      <c r="H367" s="7"/>
      <c r="I367" s="10">
        <v>34456.160000000003</v>
      </c>
    </row>
    <row r="368" spans="2:9" x14ac:dyDescent="0.2">
      <c r="B368" s="6" t="s">
        <v>546</v>
      </c>
      <c r="C368" s="34" t="s">
        <v>514</v>
      </c>
      <c r="D368" s="67">
        <v>45826</v>
      </c>
      <c r="E368" s="24" t="s">
        <v>515</v>
      </c>
      <c r="F368" s="67">
        <v>47287</v>
      </c>
      <c r="G368" s="6" t="s">
        <v>24</v>
      </c>
      <c r="H368" s="7"/>
      <c r="I368" s="10">
        <v>34456.160000000003</v>
      </c>
    </row>
    <row r="369" spans="2:9" x14ac:dyDescent="0.2">
      <c r="B369" s="6" t="s">
        <v>546</v>
      </c>
      <c r="C369" s="34" t="s">
        <v>514</v>
      </c>
      <c r="D369" s="67">
        <v>45826</v>
      </c>
      <c r="E369" s="24" t="s">
        <v>515</v>
      </c>
      <c r="F369" s="67">
        <v>47652</v>
      </c>
      <c r="G369" s="6" t="s">
        <v>24</v>
      </c>
      <c r="H369" s="7"/>
      <c r="I369" s="10">
        <v>34456.160000000003</v>
      </c>
    </row>
    <row r="370" spans="2:9" x14ac:dyDescent="0.2">
      <c r="B370" s="6" t="s">
        <v>546</v>
      </c>
      <c r="C370" s="34" t="s">
        <v>514</v>
      </c>
      <c r="D370" s="67">
        <v>45826</v>
      </c>
      <c r="E370" s="24" t="s">
        <v>515</v>
      </c>
      <c r="F370" s="67">
        <v>48017</v>
      </c>
      <c r="G370" s="6" t="s">
        <v>24</v>
      </c>
      <c r="H370" s="7"/>
      <c r="I370" s="10">
        <v>34456.160000000003</v>
      </c>
    </row>
    <row r="371" spans="2:9" x14ac:dyDescent="0.2">
      <c r="B371" s="6" t="s">
        <v>546</v>
      </c>
      <c r="C371" s="34" t="s">
        <v>514</v>
      </c>
      <c r="D371" s="67">
        <v>45826</v>
      </c>
      <c r="E371" s="24" t="s">
        <v>515</v>
      </c>
      <c r="F371" s="67">
        <v>48383</v>
      </c>
      <c r="G371" s="6" t="s">
        <v>24</v>
      </c>
      <c r="H371" s="7"/>
      <c r="I371" s="10">
        <v>34456.14</v>
      </c>
    </row>
    <row r="372" spans="2:9" x14ac:dyDescent="0.2">
      <c r="B372" s="6" t="s">
        <v>547</v>
      </c>
      <c r="C372" s="34" t="s">
        <v>514</v>
      </c>
      <c r="D372" s="67">
        <v>45826</v>
      </c>
      <c r="E372" s="24" t="s">
        <v>515</v>
      </c>
      <c r="F372" s="67">
        <v>46191</v>
      </c>
      <c r="G372" s="6" t="s">
        <v>25</v>
      </c>
      <c r="H372" s="7"/>
      <c r="I372" s="10">
        <v>31010.54</v>
      </c>
    </row>
    <row r="373" spans="2:9" x14ac:dyDescent="0.2">
      <c r="B373" s="6" t="s">
        <v>547</v>
      </c>
      <c r="C373" s="34" t="s">
        <v>514</v>
      </c>
      <c r="D373" s="67">
        <v>45826</v>
      </c>
      <c r="E373" s="24" t="s">
        <v>515</v>
      </c>
      <c r="F373" s="67">
        <v>46556</v>
      </c>
      <c r="G373" s="6" t="s">
        <v>24</v>
      </c>
      <c r="H373" s="7"/>
      <c r="I373" s="10">
        <v>31010.54</v>
      </c>
    </row>
    <row r="374" spans="2:9" x14ac:dyDescent="0.2">
      <c r="B374" s="6" t="s">
        <v>547</v>
      </c>
      <c r="C374" s="34" t="s">
        <v>514</v>
      </c>
      <c r="D374" s="67">
        <v>45826</v>
      </c>
      <c r="E374" s="24" t="s">
        <v>515</v>
      </c>
      <c r="F374" s="67">
        <v>46922</v>
      </c>
      <c r="G374" s="6" t="s">
        <v>24</v>
      </c>
      <c r="H374" s="7"/>
      <c r="I374" s="10">
        <v>31010.54</v>
      </c>
    </row>
    <row r="375" spans="2:9" x14ac:dyDescent="0.2">
      <c r="B375" s="6" t="s">
        <v>547</v>
      </c>
      <c r="C375" s="34" t="s">
        <v>514</v>
      </c>
      <c r="D375" s="67">
        <v>45826</v>
      </c>
      <c r="E375" s="24" t="s">
        <v>515</v>
      </c>
      <c r="F375" s="67">
        <v>47287</v>
      </c>
      <c r="G375" s="6" t="s">
        <v>24</v>
      </c>
      <c r="H375" s="7"/>
      <c r="I375" s="10">
        <v>31010.54</v>
      </c>
    </row>
    <row r="376" spans="2:9" x14ac:dyDescent="0.2">
      <c r="B376" s="6" t="s">
        <v>547</v>
      </c>
      <c r="C376" s="34" t="s">
        <v>514</v>
      </c>
      <c r="D376" s="67">
        <v>45826</v>
      </c>
      <c r="E376" s="24" t="s">
        <v>515</v>
      </c>
      <c r="F376" s="67">
        <v>47652</v>
      </c>
      <c r="G376" s="6" t="s">
        <v>24</v>
      </c>
      <c r="H376" s="7"/>
      <c r="I376" s="10">
        <v>31010.54</v>
      </c>
    </row>
    <row r="377" spans="2:9" x14ac:dyDescent="0.2">
      <c r="B377" s="6" t="s">
        <v>547</v>
      </c>
      <c r="C377" s="34" t="s">
        <v>514</v>
      </c>
      <c r="D377" s="67">
        <v>45826</v>
      </c>
      <c r="E377" s="24" t="s">
        <v>515</v>
      </c>
      <c r="F377" s="67">
        <v>48017</v>
      </c>
      <c r="G377" s="6" t="s">
        <v>24</v>
      </c>
      <c r="H377" s="7"/>
      <c r="I377" s="10">
        <v>31010.54</v>
      </c>
    </row>
    <row r="378" spans="2:9" x14ac:dyDescent="0.2">
      <c r="B378" s="6" t="s">
        <v>547</v>
      </c>
      <c r="C378" s="34" t="s">
        <v>514</v>
      </c>
      <c r="D378" s="67">
        <v>45826</v>
      </c>
      <c r="E378" s="24" t="s">
        <v>515</v>
      </c>
      <c r="F378" s="67">
        <v>48383</v>
      </c>
      <c r="G378" s="6" t="s">
        <v>24</v>
      </c>
      <c r="H378" s="7"/>
      <c r="I378" s="10">
        <v>31010.55</v>
      </c>
    </row>
    <row r="379" spans="2:9" x14ac:dyDescent="0.2">
      <c r="B379" s="6" t="s">
        <v>548</v>
      </c>
      <c r="C379" s="34" t="s">
        <v>514</v>
      </c>
      <c r="D379" s="67">
        <v>45826</v>
      </c>
      <c r="E379" s="24" t="s">
        <v>515</v>
      </c>
      <c r="F379" s="67">
        <v>46191</v>
      </c>
      <c r="G379" s="6" t="s">
        <v>25</v>
      </c>
      <c r="H379" s="7"/>
      <c r="I379" s="10">
        <v>44203.62</v>
      </c>
    </row>
    <row r="380" spans="2:9" x14ac:dyDescent="0.2">
      <c r="B380" s="6" t="s">
        <v>548</v>
      </c>
      <c r="C380" s="34" t="s">
        <v>514</v>
      </c>
      <c r="D380" s="67">
        <v>45826</v>
      </c>
      <c r="E380" s="24" t="s">
        <v>515</v>
      </c>
      <c r="F380" s="67">
        <v>46556</v>
      </c>
      <c r="G380" s="6" t="s">
        <v>24</v>
      </c>
      <c r="H380" s="7"/>
      <c r="I380" s="10">
        <v>44203.62</v>
      </c>
    </row>
    <row r="381" spans="2:9" x14ac:dyDescent="0.2">
      <c r="B381" s="6" t="s">
        <v>548</v>
      </c>
      <c r="C381" s="34" t="s">
        <v>514</v>
      </c>
      <c r="D381" s="67">
        <v>45826</v>
      </c>
      <c r="E381" s="24" t="s">
        <v>515</v>
      </c>
      <c r="F381" s="67">
        <v>46922</v>
      </c>
      <c r="G381" s="6" t="s">
        <v>24</v>
      </c>
      <c r="H381" s="7"/>
      <c r="I381" s="10">
        <v>44203.62</v>
      </c>
    </row>
    <row r="382" spans="2:9" x14ac:dyDescent="0.2">
      <c r="B382" s="6" t="s">
        <v>548</v>
      </c>
      <c r="C382" s="34" t="s">
        <v>514</v>
      </c>
      <c r="D382" s="67">
        <v>45826</v>
      </c>
      <c r="E382" s="24" t="s">
        <v>515</v>
      </c>
      <c r="F382" s="67">
        <v>47287</v>
      </c>
      <c r="G382" s="6" t="s">
        <v>24</v>
      </c>
      <c r="H382" s="7"/>
      <c r="I382" s="10">
        <v>44203.62</v>
      </c>
    </row>
    <row r="383" spans="2:9" x14ac:dyDescent="0.2">
      <c r="B383" s="6" t="s">
        <v>548</v>
      </c>
      <c r="C383" s="34" t="s">
        <v>514</v>
      </c>
      <c r="D383" s="67">
        <v>45826</v>
      </c>
      <c r="E383" s="24" t="s">
        <v>515</v>
      </c>
      <c r="F383" s="67">
        <v>47652</v>
      </c>
      <c r="G383" s="6" t="s">
        <v>24</v>
      </c>
      <c r="H383" s="7"/>
      <c r="I383" s="10">
        <v>44203.62</v>
      </c>
    </row>
    <row r="384" spans="2:9" x14ac:dyDescent="0.2">
      <c r="B384" s="6" t="s">
        <v>548</v>
      </c>
      <c r="C384" s="34" t="s">
        <v>514</v>
      </c>
      <c r="D384" s="67">
        <v>45826</v>
      </c>
      <c r="E384" s="24" t="s">
        <v>515</v>
      </c>
      <c r="F384" s="67">
        <v>48017</v>
      </c>
      <c r="G384" s="6" t="s">
        <v>24</v>
      </c>
      <c r="H384" s="7"/>
      <c r="I384" s="10">
        <v>44203.62</v>
      </c>
    </row>
    <row r="385" spans="2:9" x14ac:dyDescent="0.2">
      <c r="B385" s="6" t="s">
        <v>548</v>
      </c>
      <c r="C385" s="34" t="s">
        <v>514</v>
      </c>
      <c r="D385" s="67">
        <v>45826</v>
      </c>
      <c r="E385" s="24" t="s">
        <v>515</v>
      </c>
      <c r="F385" s="67">
        <v>48383</v>
      </c>
      <c r="G385" s="6" t="s">
        <v>24</v>
      </c>
      <c r="H385" s="7"/>
      <c r="I385" s="10">
        <v>44203.62</v>
      </c>
    </row>
    <row r="386" spans="2:9" x14ac:dyDescent="0.2">
      <c r="B386" s="6" t="s">
        <v>549</v>
      </c>
      <c r="C386" s="34" t="s">
        <v>514</v>
      </c>
      <c r="D386" s="67">
        <v>45826</v>
      </c>
      <c r="E386" s="24" t="s">
        <v>515</v>
      </c>
      <c r="F386" s="67">
        <v>46191</v>
      </c>
      <c r="G386" s="6" t="s">
        <v>25</v>
      </c>
      <c r="H386" s="7"/>
      <c r="I386" s="10">
        <v>60939.81</v>
      </c>
    </row>
    <row r="387" spans="2:9" x14ac:dyDescent="0.2">
      <c r="B387" s="6" t="s">
        <v>549</v>
      </c>
      <c r="C387" s="34" t="s">
        <v>514</v>
      </c>
      <c r="D387" s="67">
        <v>45826</v>
      </c>
      <c r="E387" s="24" t="s">
        <v>515</v>
      </c>
      <c r="F387" s="67">
        <v>46556</v>
      </c>
      <c r="G387" s="6" t="s">
        <v>24</v>
      </c>
      <c r="H387" s="7"/>
      <c r="I387" s="10">
        <v>60939.81</v>
      </c>
    </row>
    <row r="388" spans="2:9" x14ac:dyDescent="0.2">
      <c r="B388" s="6" t="s">
        <v>549</v>
      </c>
      <c r="C388" s="34" t="s">
        <v>514</v>
      </c>
      <c r="D388" s="67">
        <v>45826</v>
      </c>
      <c r="E388" s="24" t="s">
        <v>515</v>
      </c>
      <c r="F388" s="67">
        <v>46922</v>
      </c>
      <c r="G388" s="6" t="s">
        <v>24</v>
      </c>
      <c r="H388" s="7"/>
      <c r="I388" s="10">
        <v>60939.81</v>
      </c>
    </row>
    <row r="389" spans="2:9" x14ac:dyDescent="0.2">
      <c r="B389" s="6" t="s">
        <v>549</v>
      </c>
      <c r="C389" s="34" t="s">
        <v>514</v>
      </c>
      <c r="D389" s="67">
        <v>45826</v>
      </c>
      <c r="E389" s="24" t="s">
        <v>515</v>
      </c>
      <c r="F389" s="67">
        <v>47287</v>
      </c>
      <c r="G389" s="6" t="s">
        <v>24</v>
      </c>
      <c r="H389" s="7"/>
      <c r="I389" s="10">
        <v>60939.81</v>
      </c>
    </row>
    <row r="390" spans="2:9" x14ac:dyDescent="0.2">
      <c r="B390" s="6" t="s">
        <v>549</v>
      </c>
      <c r="C390" s="34" t="s">
        <v>514</v>
      </c>
      <c r="D390" s="67">
        <v>45826</v>
      </c>
      <c r="E390" s="24" t="s">
        <v>515</v>
      </c>
      <c r="F390" s="67">
        <v>47652</v>
      </c>
      <c r="G390" s="6" t="s">
        <v>24</v>
      </c>
      <c r="H390" s="7"/>
      <c r="I390" s="10">
        <v>60939.81</v>
      </c>
    </row>
    <row r="391" spans="2:9" x14ac:dyDescent="0.2">
      <c r="B391" s="6" t="s">
        <v>549</v>
      </c>
      <c r="C391" s="34" t="s">
        <v>514</v>
      </c>
      <c r="D391" s="67">
        <v>45826</v>
      </c>
      <c r="E391" s="24" t="s">
        <v>515</v>
      </c>
      <c r="F391" s="67">
        <v>48017</v>
      </c>
      <c r="G391" s="6" t="s">
        <v>24</v>
      </c>
      <c r="H391" s="7"/>
      <c r="I391" s="10">
        <v>60939.81</v>
      </c>
    </row>
    <row r="392" spans="2:9" x14ac:dyDescent="0.2">
      <c r="B392" s="6" t="s">
        <v>549</v>
      </c>
      <c r="C392" s="34" t="s">
        <v>514</v>
      </c>
      <c r="D392" s="67">
        <v>45826</v>
      </c>
      <c r="E392" s="24" t="s">
        <v>515</v>
      </c>
      <c r="F392" s="67">
        <v>48383</v>
      </c>
      <c r="G392" s="6" t="s">
        <v>24</v>
      </c>
      <c r="H392" s="7"/>
      <c r="I392" s="10">
        <v>60939.81</v>
      </c>
    </row>
    <row r="393" spans="2:9" x14ac:dyDescent="0.2">
      <c r="B393" s="6" t="s">
        <v>550</v>
      </c>
      <c r="C393" s="34" t="s">
        <v>514</v>
      </c>
      <c r="D393" s="67">
        <v>45826</v>
      </c>
      <c r="E393" s="24" t="s">
        <v>515</v>
      </c>
      <c r="F393" s="67">
        <v>46191</v>
      </c>
      <c r="G393" s="6" t="s">
        <v>25</v>
      </c>
      <c r="H393" s="7"/>
      <c r="I393" s="10">
        <v>93256.98</v>
      </c>
    </row>
    <row r="394" spans="2:9" x14ac:dyDescent="0.2">
      <c r="B394" s="6" t="s">
        <v>550</v>
      </c>
      <c r="C394" s="34" t="s">
        <v>514</v>
      </c>
      <c r="D394" s="67">
        <v>45826</v>
      </c>
      <c r="E394" s="24" t="s">
        <v>515</v>
      </c>
      <c r="F394" s="67">
        <v>46556</v>
      </c>
      <c r="G394" s="6" t="s">
        <v>24</v>
      </c>
      <c r="H394" s="7"/>
      <c r="I394" s="10">
        <v>93256.98</v>
      </c>
    </row>
    <row r="395" spans="2:9" x14ac:dyDescent="0.2">
      <c r="B395" s="6" t="s">
        <v>550</v>
      </c>
      <c r="C395" s="34" t="s">
        <v>514</v>
      </c>
      <c r="D395" s="67">
        <v>45826</v>
      </c>
      <c r="E395" s="24" t="s">
        <v>515</v>
      </c>
      <c r="F395" s="67">
        <v>46922</v>
      </c>
      <c r="G395" s="6" t="s">
        <v>24</v>
      </c>
      <c r="H395" s="7"/>
      <c r="I395" s="10">
        <v>93256.98</v>
      </c>
    </row>
    <row r="396" spans="2:9" x14ac:dyDescent="0.2">
      <c r="B396" s="6" t="s">
        <v>550</v>
      </c>
      <c r="C396" s="34" t="s">
        <v>514</v>
      </c>
      <c r="D396" s="67">
        <v>45826</v>
      </c>
      <c r="E396" s="24" t="s">
        <v>515</v>
      </c>
      <c r="F396" s="67">
        <v>47287</v>
      </c>
      <c r="G396" s="6" t="s">
        <v>24</v>
      </c>
      <c r="H396" s="7"/>
      <c r="I396" s="10">
        <v>93256.98</v>
      </c>
    </row>
    <row r="397" spans="2:9" x14ac:dyDescent="0.2">
      <c r="B397" s="6" t="s">
        <v>550</v>
      </c>
      <c r="C397" s="34" t="s">
        <v>514</v>
      </c>
      <c r="D397" s="67">
        <v>45826</v>
      </c>
      <c r="E397" s="24" t="s">
        <v>515</v>
      </c>
      <c r="F397" s="67">
        <v>47652</v>
      </c>
      <c r="G397" s="6" t="s">
        <v>24</v>
      </c>
      <c r="H397" s="7"/>
      <c r="I397" s="10">
        <v>93256.98</v>
      </c>
    </row>
    <row r="398" spans="2:9" x14ac:dyDescent="0.2">
      <c r="B398" s="6" t="s">
        <v>550</v>
      </c>
      <c r="C398" s="34" t="s">
        <v>514</v>
      </c>
      <c r="D398" s="67">
        <v>45826</v>
      </c>
      <c r="E398" s="24" t="s">
        <v>515</v>
      </c>
      <c r="F398" s="67">
        <v>48017</v>
      </c>
      <c r="G398" s="6" t="s">
        <v>24</v>
      </c>
      <c r="H398" s="7"/>
      <c r="I398" s="10">
        <v>93256.98</v>
      </c>
    </row>
    <row r="399" spans="2:9" x14ac:dyDescent="0.2">
      <c r="B399" s="6" t="s">
        <v>550</v>
      </c>
      <c r="C399" s="34" t="s">
        <v>514</v>
      </c>
      <c r="D399" s="67">
        <v>45826</v>
      </c>
      <c r="E399" s="24" t="s">
        <v>515</v>
      </c>
      <c r="F399" s="67">
        <v>48383</v>
      </c>
      <c r="G399" s="6" t="s">
        <v>24</v>
      </c>
      <c r="H399" s="7"/>
      <c r="I399" s="10">
        <v>93256.99</v>
      </c>
    </row>
    <row r="400" spans="2:9" x14ac:dyDescent="0.2">
      <c r="B400" s="6" t="s">
        <v>551</v>
      </c>
      <c r="C400" s="34" t="s">
        <v>514</v>
      </c>
      <c r="D400" s="67">
        <v>45826</v>
      </c>
      <c r="E400" s="24" t="s">
        <v>515</v>
      </c>
      <c r="F400" s="67">
        <v>46191</v>
      </c>
      <c r="G400" s="6" t="s">
        <v>25</v>
      </c>
      <c r="H400" s="7"/>
      <c r="I400" s="10">
        <v>103660.27</v>
      </c>
    </row>
    <row r="401" spans="2:9" x14ac:dyDescent="0.2">
      <c r="B401" s="6" t="s">
        <v>551</v>
      </c>
      <c r="C401" s="34" t="s">
        <v>514</v>
      </c>
      <c r="D401" s="67">
        <v>45826</v>
      </c>
      <c r="E401" s="24" t="s">
        <v>515</v>
      </c>
      <c r="F401" s="67">
        <v>46556</v>
      </c>
      <c r="G401" s="6" t="s">
        <v>24</v>
      </c>
      <c r="H401" s="7"/>
      <c r="I401" s="10">
        <v>103660.27</v>
      </c>
    </row>
    <row r="402" spans="2:9" x14ac:dyDescent="0.2">
      <c r="B402" s="6" t="s">
        <v>551</v>
      </c>
      <c r="C402" s="34" t="s">
        <v>514</v>
      </c>
      <c r="D402" s="67">
        <v>45826</v>
      </c>
      <c r="E402" s="24" t="s">
        <v>515</v>
      </c>
      <c r="F402" s="67">
        <v>46922</v>
      </c>
      <c r="G402" s="6" t="s">
        <v>24</v>
      </c>
      <c r="H402" s="7"/>
      <c r="I402" s="10">
        <v>103660.27</v>
      </c>
    </row>
    <row r="403" spans="2:9" x14ac:dyDescent="0.2">
      <c r="B403" s="6" t="s">
        <v>551</v>
      </c>
      <c r="C403" s="34" t="s">
        <v>514</v>
      </c>
      <c r="D403" s="67">
        <v>45826</v>
      </c>
      <c r="E403" s="24" t="s">
        <v>515</v>
      </c>
      <c r="F403" s="67">
        <v>47287</v>
      </c>
      <c r="G403" s="6" t="s">
        <v>24</v>
      </c>
      <c r="H403" s="7"/>
      <c r="I403" s="10">
        <v>103660.27</v>
      </c>
    </row>
    <row r="404" spans="2:9" x14ac:dyDescent="0.2">
      <c r="B404" s="6" t="s">
        <v>551</v>
      </c>
      <c r="C404" s="34" t="s">
        <v>514</v>
      </c>
      <c r="D404" s="67">
        <v>45826</v>
      </c>
      <c r="E404" s="24" t="s">
        <v>515</v>
      </c>
      <c r="F404" s="67">
        <v>47652</v>
      </c>
      <c r="G404" s="6" t="s">
        <v>24</v>
      </c>
      <c r="H404" s="7"/>
      <c r="I404" s="10">
        <v>103660.27</v>
      </c>
    </row>
    <row r="405" spans="2:9" x14ac:dyDescent="0.2">
      <c r="B405" s="6" t="s">
        <v>551</v>
      </c>
      <c r="C405" s="34" t="s">
        <v>514</v>
      </c>
      <c r="D405" s="67">
        <v>45826</v>
      </c>
      <c r="E405" s="24" t="s">
        <v>515</v>
      </c>
      <c r="F405" s="67">
        <v>48017</v>
      </c>
      <c r="G405" s="6" t="s">
        <v>24</v>
      </c>
      <c r="H405" s="7"/>
      <c r="I405" s="10">
        <v>103660.27</v>
      </c>
    </row>
    <row r="406" spans="2:9" x14ac:dyDescent="0.2">
      <c r="B406" s="6" t="s">
        <v>551</v>
      </c>
      <c r="C406" s="34" t="s">
        <v>514</v>
      </c>
      <c r="D406" s="67">
        <v>45826</v>
      </c>
      <c r="E406" s="24" t="s">
        <v>515</v>
      </c>
      <c r="F406" s="67">
        <v>48383</v>
      </c>
      <c r="G406" s="6" t="s">
        <v>24</v>
      </c>
      <c r="H406" s="7"/>
      <c r="I406" s="10">
        <v>103660.3</v>
      </c>
    </row>
    <row r="407" spans="2:9" x14ac:dyDescent="0.2">
      <c r="B407" s="6" t="s">
        <v>552</v>
      </c>
      <c r="C407" s="34" t="s">
        <v>514</v>
      </c>
      <c r="D407" s="67">
        <v>45826</v>
      </c>
      <c r="E407" s="24" t="s">
        <v>515</v>
      </c>
      <c r="F407" s="67">
        <v>46191</v>
      </c>
      <c r="G407" s="6" t="s">
        <v>25</v>
      </c>
      <c r="H407" s="7"/>
      <c r="I407" s="10">
        <v>258690.43</v>
      </c>
    </row>
    <row r="408" spans="2:9" x14ac:dyDescent="0.2">
      <c r="B408" s="6" t="s">
        <v>552</v>
      </c>
      <c r="C408" s="34" t="s">
        <v>514</v>
      </c>
      <c r="D408" s="67">
        <v>45826</v>
      </c>
      <c r="E408" s="24" t="s">
        <v>515</v>
      </c>
      <c r="F408" s="67">
        <v>46556</v>
      </c>
      <c r="G408" s="6" t="s">
        <v>24</v>
      </c>
      <c r="H408" s="7"/>
      <c r="I408" s="10">
        <v>258690.43</v>
      </c>
    </row>
    <row r="409" spans="2:9" x14ac:dyDescent="0.2">
      <c r="B409" s="6" t="s">
        <v>552</v>
      </c>
      <c r="C409" s="34" t="s">
        <v>514</v>
      </c>
      <c r="D409" s="67">
        <v>45826</v>
      </c>
      <c r="E409" s="24" t="s">
        <v>515</v>
      </c>
      <c r="F409" s="67">
        <v>46922</v>
      </c>
      <c r="G409" s="6" t="s">
        <v>24</v>
      </c>
      <c r="H409" s="7"/>
      <c r="I409" s="10">
        <v>258690.43</v>
      </c>
    </row>
    <row r="410" spans="2:9" x14ac:dyDescent="0.2">
      <c r="B410" s="6" t="s">
        <v>552</v>
      </c>
      <c r="C410" s="34" t="s">
        <v>514</v>
      </c>
      <c r="D410" s="67">
        <v>45826</v>
      </c>
      <c r="E410" s="24" t="s">
        <v>515</v>
      </c>
      <c r="F410" s="67">
        <v>47287</v>
      </c>
      <c r="G410" s="6" t="s">
        <v>24</v>
      </c>
      <c r="H410" s="7"/>
      <c r="I410" s="10">
        <v>258690.43</v>
      </c>
    </row>
    <row r="411" spans="2:9" x14ac:dyDescent="0.2">
      <c r="B411" s="6" t="s">
        <v>552</v>
      </c>
      <c r="C411" s="34" t="s">
        <v>514</v>
      </c>
      <c r="D411" s="67">
        <v>45826</v>
      </c>
      <c r="E411" s="24" t="s">
        <v>515</v>
      </c>
      <c r="F411" s="67">
        <v>47652</v>
      </c>
      <c r="G411" s="6" t="s">
        <v>24</v>
      </c>
      <c r="H411" s="7"/>
      <c r="I411" s="10">
        <v>258690.43</v>
      </c>
    </row>
    <row r="412" spans="2:9" x14ac:dyDescent="0.2">
      <c r="B412" s="6" t="s">
        <v>552</v>
      </c>
      <c r="C412" s="34" t="s">
        <v>514</v>
      </c>
      <c r="D412" s="67">
        <v>45826</v>
      </c>
      <c r="E412" s="24" t="s">
        <v>515</v>
      </c>
      <c r="F412" s="67">
        <v>48017</v>
      </c>
      <c r="G412" s="6" t="s">
        <v>24</v>
      </c>
      <c r="H412" s="7"/>
      <c r="I412" s="10">
        <v>258690.43</v>
      </c>
    </row>
    <row r="413" spans="2:9" x14ac:dyDescent="0.2">
      <c r="B413" s="6" t="s">
        <v>552</v>
      </c>
      <c r="C413" s="34" t="s">
        <v>514</v>
      </c>
      <c r="D413" s="67">
        <v>45826</v>
      </c>
      <c r="E413" s="24" t="s">
        <v>515</v>
      </c>
      <c r="F413" s="67">
        <v>48383</v>
      </c>
      <c r="G413" s="6" t="s">
        <v>24</v>
      </c>
      <c r="H413" s="7"/>
      <c r="I413" s="10">
        <v>258690.46</v>
      </c>
    </row>
    <row r="414" spans="2:9" x14ac:dyDescent="0.2">
      <c r="B414" s="6" t="s">
        <v>553</v>
      </c>
      <c r="C414" s="34" t="s">
        <v>514</v>
      </c>
      <c r="D414" s="67">
        <v>45838</v>
      </c>
      <c r="E414" s="24" t="s">
        <v>515</v>
      </c>
      <c r="F414" s="67">
        <v>46203</v>
      </c>
      <c r="G414" s="6" t="s">
        <v>25</v>
      </c>
      <c r="H414" s="7"/>
      <c r="I414" s="10">
        <v>36810.870000000003</v>
      </c>
    </row>
    <row r="415" spans="2:9" x14ac:dyDescent="0.2">
      <c r="B415" s="6" t="s">
        <v>553</v>
      </c>
      <c r="C415" s="34" t="s">
        <v>514</v>
      </c>
      <c r="D415" s="67">
        <v>45838</v>
      </c>
      <c r="E415" s="24" t="s">
        <v>515</v>
      </c>
      <c r="F415" s="67">
        <v>46568</v>
      </c>
      <c r="G415" s="6" t="s">
        <v>24</v>
      </c>
      <c r="H415" s="7"/>
      <c r="I415" s="10">
        <v>36810.870000000003</v>
      </c>
    </row>
    <row r="416" spans="2:9" x14ac:dyDescent="0.2">
      <c r="B416" s="6" t="s">
        <v>553</v>
      </c>
      <c r="C416" s="34" t="s">
        <v>514</v>
      </c>
      <c r="D416" s="67">
        <v>45838</v>
      </c>
      <c r="E416" s="24" t="s">
        <v>515</v>
      </c>
      <c r="F416" s="67">
        <v>46934</v>
      </c>
      <c r="G416" s="6" t="s">
        <v>24</v>
      </c>
      <c r="H416" s="7"/>
      <c r="I416" s="10">
        <v>36810.870000000003</v>
      </c>
    </row>
    <row r="417" spans="2:9" x14ac:dyDescent="0.2">
      <c r="B417" s="6" t="s">
        <v>553</v>
      </c>
      <c r="C417" s="34" t="s">
        <v>514</v>
      </c>
      <c r="D417" s="67">
        <v>45838</v>
      </c>
      <c r="E417" s="24" t="s">
        <v>515</v>
      </c>
      <c r="F417" s="67">
        <v>47299</v>
      </c>
      <c r="G417" s="6" t="s">
        <v>24</v>
      </c>
      <c r="H417" s="7"/>
      <c r="I417" s="10">
        <v>36810.870000000003</v>
      </c>
    </row>
    <row r="418" spans="2:9" x14ac:dyDescent="0.2">
      <c r="B418" s="6" t="s">
        <v>553</v>
      </c>
      <c r="C418" s="34" t="s">
        <v>514</v>
      </c>
      <c r="D418" s="67">
        <v>45838</v>
      </c>
      <c r="E418" s="24" t="s">
        <v>515</v>
      </c>
      <c r="F418" s="67">
        <v>47664</v>
      </c>
      <c r="G418" s="6" t="s">
        <v>24</v>
      </c>
      <c r="H418" s="7"/>
      <c r="I418" s="10">
        <v>36810.870000000003</v>
      </c>
    </row>
    <row r="419" spans="2:9" x14ac:dyDescent="0.2">
      <c r="B419" s="6" t="s">
        <v>553</v>
      </c>
      <c r="C419" s="34" t="s">
        <v>514</v>
      </c>
      <c r="D419" s="67">
        <v>45838</v>
      </c>
      <c r="E419" s="24" t="s">
        <v>515</v>
      </c>
      <c r="F419" s="67">
        <v>48029</v>
      </c>
      <c r="G419" s="6" t="s">
        <v>24</v>
      </c>
      <c r="H419" s="7"/>
      <c r="I419" s="10">
        <v>36810.870000000003</v>
      </c>
    </row>
    <row r="420" spans="2:9" x14ac:dyDescent="0.2">
      <c r="B420" s="6" t="s">
        <v>553</v>
      </c>
      <c r="C420" s="34" t="s">
        <v>514</v>
      </c>
      <c r="D420" s="67">
        <v>45838</v>
      </c>
      <c r="E420" s="24" t="s">
        <v>515</v>
      </c>
      <c r="F420" s="67">
        <v>48395</v>
      </c>
      <c r="G420" s="6" t="s">
        <v>24</v>
      </c>
      <c r="H420" s="7"/>
      <c r="I420" s="10">
        <v>36810.870000000003</v>
      </c>
    </row>
    <row r="421" spans="2:9" x14ac:dyDescent="0.2">
      <c r="B421" s="6" t="s">
        <v>554</v>
      </c>
      <c r="C421" s="34" t="s">
        <v>514</v>
      </c>
      <c r="D421" s="67">
        <v>45838</v>
      </c>
      <c r="E421" s="24" t="s">
        <v>515</v>
      </c>
      <c r="F421" s="67">
        <v>46203</v>
      </c>
      <c r="G421" s="6" t="s">
        <v>25</v>
      </c>
      <c r="H421" s="7"/>
      <c r="I421" s="10">
        <v>133895.51999999999</v>
      </c>
    </row>
    <row r="422" spans="2:9" x14ac:dyDescent="0.2">
      <c r="B422" s="6" t="s">
        <v>554</v>
      </c>
      <c r="C422" s="34" t="s">
        <v>514</v>
      </c>
      <c r="D422" s="67">
        <v>45838</v>
      </c>
      <c r="E422" s="24" t="s">
        <v>515</v>
      </c>
      <c r="F422" s="67">
        <v>46568</v>
      </c>
      <c r="G422" s="6" t="s">
        <v>24</v>
      </c>
      <c r="H422" s="7"/>
      <c r="I422" s="10">
        <v>133895.51999999999</v>
      </c>
    </row>
    <row r="423" spans="2:9" x14ac:dyDescent="0.2">
      <c r="B423" s="6" t="s">
        <v>554</v>
      </c>
      <c r="C423" s="34" t="s">
        <v>514</v>
      </c>
      <c r="D423" s="67">
        <v>45838</v>
      </c>
      <c r="E423" s="24" t="s">
        <v>515</v>
      </c>
      <c r="F423" s="67">
        <v>46934</v>
      </c>
      <c r="G423" s="6" t="s">
        <v>24</v>
      </c>
      <c r="H423" s="7"/>
      <c r="I423" s="10">
        <v>133895.51999999999</v>
      </c>
    </row>
    <row r="424" spans="2:9" x14ac:dyDescent="0.2">
      <c r="B424" s="6" t="s">
        <v>554</v>
      </c>
      <c r="C424" s="34" t="s">
        <v>514</v>
      </c>
      <c r="D424" s="67">
        <v>45838</v>
      </c>
      <c r="E424" s="24" t="s">
        <v>515</v>
      </c>
      <c r="F424" s="67">
        <v>47299</v>
      </c>
      <c r="G424" s="6" t="s">
        <v>24</v>
      </c>
      <c r="H424" s="7"/>
      <c r="I424" s="10">
        <v>133895.51999999999</v>
      </c>
    </row>
    <row r="425" spans="2:9" x14ac:dyDescent="0.2">
      <c r="B425" s="6" t="s">
        <v>554</v>
      </c>
      <c r="C425" s="34" t="s">
        <v>514</v>
      </c>
      <c r="D425" s="67">
        <v>45838</v>
      </c>
      <c r="E425" s="24" t="s">
        <v>515</v>
      </c>
      <c r="F425" s="67">
        <v>47664</v>
      </c>
      <c r="G425" s="6" t="s">
        <v>24</v>
      </c>
      <c r="H425" s="7"/>
      <c r="I425" s="10">
        <v>133895.51999999999</v>
      </c>
    </row>
    <row r="426" spans="2:9" x14ac:dyDescent="0.2">
      <c r="B426" s="6" t="s">
        <v>554</v>
      </c>
      <c r="C426" s="34" t="s">
        <v>514</v>
      </c>
      <c r="D426" s="67">
        <v>45838</v>
      </c>
      <c r="E426" s="24" t="s">
        <v>515</v>
      </c>
      <c r="F426" s="67">
        <v>48029</v>
      </c>
      <c r="G426" s="6" t="s">
        <v>24</v>
      </c>
      <c r="H426" s="7"/>
      <c r="I426" s="10">
        <v>133895.51999999999</v>
      </c>
    </row>
    <row r="427" spans="2:9" x14ac:dyDescent="0.2">
      <c r="B427" s="6" t="s">
        <v>554</v>
      </c>
      <c r="C427" s="34" t="s">
        <v>514</v>
      </c>
      <c r="D427" s="67">
        <v>45838</v>
      </c>
      <c r="E427" s="24" t="s">
        <v>515</v>
      </c>
      <c r="F427" s="67">
        <v>48395</v>
      </c>
      <c r="G427" s="6" t="s">
        <v>24</v>
      </c>
      <c r="H427" s="7"/>
      <c r="I427" s="10">
        <v>133895.49</v>
      </c>
    </row>
    <row r="428" spans="2:9" x14ac:dyDescent="0.2">
      <c r="B428" s="6" t="s">
        <v>555</v>
      </c>
      <c r="C428" s="34" t="s">
        <v>514</v>
      </c>
      <c r="D428" s="67">
        <v>45861</v>
      </c>
      <c r="E428" s="24" t="s">
        <v>515</v>
      </c>
      <c r="F428" s="67">
        <v>45981</v>
      </c>
      <c r="G428" s="6" t="s">
        <v>25</v>
      </c>
      <c r="H428" s="7"/>
      <c r="I428" s="10">
        <v>602000</v>
      </c>
    </row>
    <row r="429" spans="2:9" x14ac:dyDescent="0.2">
      <c r="B429" s="6" t="s">
        <v>556</v>
      </c>
      <c r="C429" s="34" t="s">
        <v>514</v>
      </c>
      <c r="D429" s="67">
        <v>43761</v>
      </c>
      <c r="E429" s="24" t="s">
        <v>515</v>
      </c>
      <c r="F429" s="67">
        <v>45952</v>
      </c>
      <c r="G429" s="6" t="s">
        <v>25</v>
      </c>
      <c r="H429" s="7"/>
      <c r="I429" s="10">
        <v>71000</v>
      </c>
    </row>
    <row r="430" spans="2:9" x14ac:dyDescent="0.2">
      <c r="B430" s="6" t="s">
        <v>556</v>
      </c>
      <c r="C430" s="34" t="s">
        <v>514</v>
      </c>
      <c r="D430" s="67">
        <v>43761</v>
      </c>
      <c r="E430" s="24" t="s">
        <v>515</v>
      </c>
      <c r="F430" s="67">
        <v>46317</v>
      </c>
      <c r="G430" s="6" t="s">
        <v>24</v>
      </c>
      <c r="H430" s="7"/>
      <c r="I430" s="10">
        <v>71000</v>
      </c>
    </row>
    <row r="431" spans="2:9" x14ac:dyDescent="0.2">
      <c r="B431" s="6" t="s">
        <v>556</v>
      </c>
      <c r="C431" s="34" t="s">
        <v>514</v>
      </c>
      <c r="D431" s="67">
        <v>43761</v>
      </c>
      <c r="E431" s="24" t="s">
        <v>515</v>
      </c>
      <c r="F431" s="67">
        <v>46682</v>
      </c>
      <c r="G431" s="6" t="s">
        <v>24</v>
      </c>
      <c r="H431" s="7"/>
      <c r="I431" s="10">
        <v>74000</v>
      </c>
    </row>
    <row r="432" spans="2:9" x14ac:dyDescent="0.2">
      <c r="B432" s="6" t="s">
        <v>557</v>
      </c>
      <c r="C432" s="34" t="s">
        <v>514</v>
      </c>
      <c r="D432" s="67">
        <v>43781</v>
      </c>
      <c r="E432" s="24" t="s">
        <v>515</v>
      </c>
      <c r="F432" s="67">
        <v>45973</v>
      </c>
      <c r="G432" s="6" t="s">
        <v>25</v>
      </c>
      <c r="H432" s="7"/>
      <c r="I432" s="10">
        <v>71000</v>
      </c>
    </row>
    <row r="433" spans="2:9" x14ac:dyDescent="0.2">
      <c r="B433" s="6" t="s">
        <v>557</v>
      </c>
      <c r="C433" s="34" t="s">
        <v>514</v>
      </c>
      <c r="D433" s="67">
        <v>43781</v>
      </c>
      <c r="E433" s="24" t="s">
        <v>515</v>
      </c>
      <c r="F433" s="67">
        <v>46338</v>
      </c>
      <c r="G433" s="6" t="s">
        <v>24</v>
      </c>
      <c r="H433" s="7"/>
      <c r="I433" s="10">
        <v>71000</v>
      </c>
    </row>
    <row r="434" spans="2:9" x14ac:dyDescent="0.2">
      <c r="B434" s="6" t="s">
        <v>557</v>
      </c>
      <c r="C434" s="34" t="s">
        <v>514</v>
      </c>
      <c r="D434" s="67">
        <v>43781</v>
      </c>
      <c r="E434" s="24" t="s">
        <v>515</v>
      </c>
      <c r="F434" s="67">
        <v>46703</v>
      </c>
      <c r="G434" s="6" t="s">
        <v>24</v>
      </c>
      <c r="H434" s="7"/>
      <c r="I434" s="10">
        <v>74000</v>
      </c>
    </row>
    <row r="435" spans="2:9" x14ac:dyDescent="0.2">
      <c r="B435" s="6" t="s">
        <v>518</v>
      </c>
      <c r="C435" s="34" t="s">
        <v>514</v>
      </c>
      <c r="D435" s="67">
        <v>45715</v>
      </c>
      <c r="E435" s="24" t="s">
        <v>478</v>
      </c>
      <c r="F435" s="67">
        <v>45891</v>
      </c>
      <c r="G435" s="6" t="s">
        <v>25</v>
      </c>
      <c r="H435" s="7"/>
      <c r="I435" s="10">
        <v>16548.82</v>
      </c>
    </row>
    <row r="436" spans="2:9" x14ac:dyDescent="0.2">
      <c r="B436" s="6" t="s">
        <v>519</v>
      </c>
      <c r="C436" s="34" t="s">
        <v>514</v>
      </c>
      <c r="D436" s="67">
        <v>45715</v>
      </c>
      <c r="E436" s="24" t="s">
        <v>478</v>
      </c>
      <c r="F436" s="67">
        <v>45891</v>
      </c>
      <c r="G436" s="6" t="s">
        <v>25</v>
      </c>
      <c r="H436" s="7"/>
      <c r="I436" s="10">
        <v>41372.06</v>
      </c>
    </row>
    <row r="437" spans="2:9" x14ac:dyDescent="0.2">
      <c r="B437" s="6" t="s">
        <v>520</v>
      </c>
      <c r="C437" s="34" t="s">
        <v>514</v>
      </c>
      <c r="D437" s="67">
        <v>45747</v>
      </c>
      <c r="E437" s="24" t="s">
        <v>478</v>
      </c>
      <c r="F437" s="67">
        <v>45930</v>
      </c>
      <c r="G437" s="6" t="s">
        <v>25</v>
      </c>
      <c r="H437" s="7"/>
      <c r="I437" s="10">
        <v>15773.050000000001</v>
      </c>
    </row>
    <row r="438" spans="2:9" x14ac:dyDescent="0.2">
      <c r="B438" s="6" t="s">
        <v>520</v>
      </c>
      <c r="C438" s="34" t="s">
        <v>514</v>
      </c>
      <c r="D438" s="67">
        <v>45747</v>
      </c>
      <c r="E438" s="24" t="s">
        <v>478</v>
      </c>
      <c r="F438" s="67">
        <v>46112</v>
      </c>
      <c r="G438" s="6" t="s">
        <v>25</v>
      </c>
      <c r="H438" s="7"/>
      <c r="I438" s="10">
        <v>15960.01</v>
      </c>
    </row>
    <row r="439" spans="2:9" x14ac:dyDescent="0.2">
      <c r="B439" s="6" t="s">
        <v>520</v>
      </c>
      <c r="C439" s="34" t="s">
        <v>514</v>
      </c>
      <c r="D439" s="67">
        <v>45747</v>
      </c>
      <c r="E439" s="24" t="s">
        <v>478</v>
      </c>
      <c r="F439" s="67">
        <v>46295</v>
      </c>
      <c r="G439" s="6" t="s">
        <v>25</v>
      </c>
      <c r="H439" s="7"/>
      <c r="I439" s="10">
        <v>13755.17</v>
      </c>
    </row>
    <row r="440" spans="2:9" x14ac:dyDescent="0.2">
      <c r="B440" s="6" t="s">
        <v>520</v>
      </c>
      <c r="C440" s="34" t="s">
        <v>514</v>
      </c>
      <c r="D440" s="67">
        <v>45747</v>
      </c>
      <c r="E440" s="24" t="s">
        <v>478</v>
      </c>
      <c r="F440" s="67">
        <v>46477</v>
      </c>
      <c r="G440" s="6" t="s">
        <v>24</v>
      </c>
      <c r="H440" s="7"/>
      <c r="I440" s="10">
        <v>13680.01</v>
      </c>
    </row>
    <row r="441" spans="2:9" x14ac:dyDescent="0.2">
      <c r="B441" s="6" t="s">
        <v>520</v>
      </c>
      <c r="C441" s="34" t="s">
        <v>514</v>
      </c>
      <c r="D441" s="67">
        <v>45747</v>
      </c>
      <c r="E441" s="24" t="s">
        <v>478</v>
      </c>
      <c r="F441" s="67">
        <v>46660</v>
      </c>
      <c r="G441" s="6" t="s">
        <v>24</v>
      </c>
      <c r="H441" s="7"/>
      <c r="I441" s="10">
        <v>11462.65</v>
      </c>
    </row>
    <row r="442" spans="2:9" x14ac:dyDescent="0.2">
      <c r="B442" s="6" t="s">
        <v>520</v>
      </c>
      <c r="C442" s="34" t="s">
        <v>514</v>
      </c>
      <c r="D442" s="67">
        <v>45747</v>
      </c>
      <c r="E442" s="24" t="s">
        <v>478</v>
      </c>
      <c r="F442" s="67">
        <v>46843</v>
      </c>
      <c r="G442" s="6" t="s">
        <v>24</v>
      </c>
      <c r="H442" s="7"/>
      <c r="I442" s="10">
        <v>11462.65</v>
      </c>
    </row>
    <row r="443" spans="2:9" x14ac:dyDescent="0.2">
      <c r="B443" s="6" t="s">
        <v>520</v>
      </c>
      <c r="C443" s="34" t="s">
        <v>514</v>
      </c>
      <c r="D443" s="67">
        <v>45747</v>
      </c>
      <c r="E443" s="24" t="s">
        <v>478</v>
      </c>
      <c r="F443" s="67">
        <v>47026</v>
      </c>
      <c r="G443" s="6" t="s">
        <v>24</v>
      </c>
      <c r="H443" s="7"/>
      <c r="I443" s="10">
        <v>9170.1299999999992</v>
      </c>
    </row>
    <row r="444" spans="2:9" x14ac:dyDescent="0.2">
      <c r="B444" s="6" t="s">
        <v>520</v>
      </c>
      <c r="C444" s="34" t="s">
        <v>514</v>
      </c>
      <c r="D444" s="67">
        <v>45747</v>
      </c>
      <c r="E444" s="24" t="s">
        <v>478</v>
      </c>
      <c r="F444" s="67">
        <v>47208</v>
      </c>
      <c r="G444" s="6" t="s">
        <v>24</v>
      </c>
      <c r="H444" s="7"/>
      <c r="I444" s="10">
        <v>9120.01</v>
      </c>
    </row>
    <row r="445" spans="2:9" x14ac:dyDescent="0.2">
      <c r="B445" s="6" t="s">
        <v>520</v>
      </c>
      <c r="C445" s="34" t="s">
        <v>514</v>
      </c>
      <c r="D445" s="67">
        <v>45747</v>
      </c>
      <c r="E445" s="24" t="s">
        <v>478</v>
      </c>
      <c r="F445" s="67">
        <v>47391</v>
      </c>
      <c r="G445" s="6" t="s">
        <v>24</v>
      </c>
      <c r="H445" s="7"/>
      <c r="I445" s="10">
        <v>6877.6</v>
      </c>
    </row>
    <row r="446" spans="2:9" x14ac:dyDescent="0.2">
      <c r="B446" s="6" t="s">
        <v>520</v>
      </c>
      <c r="C446" s="34" t="s">
        <v>514</v>
      </c>
      <c r="D446" s="67">
        <v>45747</v>
      </c>
      <c r="E446" s="24" t="s">
        <v>478</v>
      </c>
      <c r="F446" s="67">
        <v>47573</v>
      </c>
      <c r="G446" s="6" t="s">
        <v>24</v>
      </c>
      <c r="H446" s="7"/>
      <c r="I446" s="10">
        <v>6840.02</v>
      </c>
    </row>
    <row r="447" spans="2:9" x14ac:dyDescent="0.2">
      <c r="B447" s="6" t="s">
        <v>520</v>
      </c>
      <c r="C447" s="34" t="s">
        <v>514</v>
      </c>
      <c r="D447" s="67">
        <v>45747</v>
      </c>
      <c r="E447" s="24" t="s">
        <v>478</v>
      </c>
      <c r="F447" s="67">
        <v>47756</v>
      </c>
      <c r="G447" s="6" t="s">
        <v>24</v>
      </c>
      <c r="H447" s="7"/>
      <c r="I447" s="10">
        <v>4585.08</v>
      </c>
    </row>
    <row r="448" spans="2:9" x14ac:dyDescent="0.2">
      <c r="B448" s="6" t="s">
        <v>520</v>
      </c>
      <c r="C448" s="34" t="s">
        <v>514</v>
      </c>
      <c r="D448" s="67">
        <v>45747</v>
      </c>
      <c r="E448" s="24" t="s">
        <v>478</v>
      </c>
      <c r="F448" s="67">
        <v>47938</v>
      </c>
      <c r="G448" s="6" t="s">
        <v>24</v>
      </c>
      <c r="H448" s="7"/>
      <c r="I448" s="10">
        <v>4560.0200000000004</v>
      </c>
    </row>
    <row r="449" spans="2:9" x14ac:dyDescent="0.2">
      <c r="B449" s="6" t="s">
        <v>520</v>
      </c>
      <c r="C449" s="34" t="s">
        <v>514</v>
      </c>
      <c r="D449" s="67">
        <v>45747</v>
      </c>
      <c r="E449" s="24" t="s">
        <v>478</v>
      </c>
      <c r="F449" s="67">
        <v>48121</v>
      </c>
      <c r="G449" s="6" t="s">
        <v>24</v>
      </c>
      <c r="H449" s="7"/>
      <c r="I449" s="10">
        <v>2292.54</v>
      </c>
    </row>
    <row r="450" spans="2:9" x14ac:dyDescent="0.2">
      <c r="B450" s="6" t="s">
        <v>520</v>
      </c>
      <c r="C450" s="34" t="s">
        <v>514</v>
      </c>
      <c r="D450" s="67">
        <v>45747</v>
      </c>
      <c r="E450" s="24" t="s">
        <v>478</v>
      </c>
      <c r="F450" s="67">
        <v>48304</v>
      </c>
      <c r="G450" s="6" t="s">
        <v>24</v>
      </c>
      <c r="H450" s="7"/>
      <c r="I450" s="10">
        <v>2292.54</v>
      </c>
    </row>
    <row r="451" spans="2:9" x14ac:dyDescent="0.2">
      <c r="B451" s="6" t="s">
        <v>521</v>
      </c>
      <c r="C451" s="34" t="s">
        <v>514</v>
      </c>
      <c r="D451" s="67">
        <v>45747</v>
      </c>
      <c r="E451" s="24" t="s">
        <v>478</v>
      </c>
      <c r="F451" s="67">
        <v>45930</v>
      </c>
      <c r="G451" s="6" t="s">
        <v>25</v>
      </c>
      <c r="H451" s="7"/>
      <c r="I451" s="10">
        <v>11255.38</v>
      </c>
    </row>
    <row r="452" spans="2:9" x14ac:dyDescent="0.2">
      <c r="B452" s="6" t="s">
        <v>521</v>
      </c>
      <c r="C452" s="34" t="s">
        <v>514</v>
      </c>
      <c r="D452" s="67">
        <v>45747</v>
      </c>
      <c r="E452" s="24" t="s">
        <v>478</v>
      </c>
      <c r="F452" s="67">
        <v>46112</v>
      </c>
      <c r="G452" s="6" t="s">
        <v>25</v>
      </c>
      <c r="H452" s="7"/>
      <c r="I452" s="10">
        <v>11193.86</v>
      </c>
    </row>
    <row r="453" spans="2:9" x14ac:dyDescent="0.2">
      <c r="B453" s="6" t="s">
        <v>521</v>
      </c>
      <c r="C453" s="34" t="s">
        <v>514</v>
      </c>
      <c r="D453" s="67">
        <v>45747</v>
      </c>
      <c r="E453" s="24" t="s">
        <v>478</v>
      </c>
      <c r="F453" s="67">
        <v>46295</v>
      </c>
      <c r="G453" s="6" t="s">
        <v>25</v>
      </c>
      <c r="H453" s="7"/>
      <c r="I453" s="10">
        <v>9647.51</v>
      </c>
    </row>
    <row r="454" spans="2:9" x14ac:dyDescent="0.2">
      <c r="B454" s="6" t="s">
        <v>521</v>
      </c>
      <c r="C454" s="34" t="s">
        <v>514</v>
      </c>
      <c r="D454" s="67">
        <v>45747</v>
      </c>
      <c r="E454" s="24" t="s">
        <v>478</v>
      </c>
      <c r="F454" s="67">
        <v>46477</v>
      </c>
      <c r="G454" s="6" t="s">
        <v>24</v>
      </c>
      <c r="H454" s="7"/>
      <c r="I454" s="10">
        <v>9594.7800000000007</v>
      </c>
    </row>
    <row r="455" spans="2:9" x14ac:dyDescent="0.2">
      <c r="B455" s="6" t="s">
        <v>521</v>
      </c>
      <c r="C455" s="34" t="s">
        <v>514</v>
      </c>
      <c r="D455" s="67">
        <v>45747</v>
      </c>
      <c r="E455" s="24" t="s">
        <v>478</v>
      </c>
      <c r="F455" s="67">
        <v>46660</v>
      </c>
      <c r="G455" s="6" t="s">
        <v>24</v>
      </c>
      <c r="H455" s="7"/>
      <c r="I455" s="10">
        <v>8039.64</v>
      </c>
    </row>
    <row r="456" spans="2:9" x14ac:dyDescent="0.2">
      <c r="B456" s="6" t="s">
        <v>521</v>
      </c>
      <c r="C456" s="34" t="s">
        <v>514</v>
      </c>
      <c r="D456" s="67">
        <v>45747</v>
      </c>
      <c r="E456" s="24" t="s">
        <v>478</v>
      </c>
      <c r="F456" s="67">
        <v>46843</v>
      </c>
      <c r="G456" s="6" t="s">
        <v>24</v>
      </c>
      <c r="H456" s="7"/>
      <c r="I456" s="10">
        <v>8039.64</v>
      </c>
    </row>
    <row r="457" spans="2:9" x14ac:dyDescent="0.2">
      <c r="B457" s="6" t="s">
        <v>521</v>
      </c>
      <c r="C457" s="34" t="s">
        <v>514</v>
      </c>
      <c r="D457" s="67">
        <v>45747</v>
      </c>
      <c r="E457" s="24" t="s">
        <v>478</v>
      </c>
      <c r="F457" s="67">
        <v>47026</v>
      </c>
      <c r="G457" s="6" t="s">
        <v>24</v>
      </c>
      <c r="H457" s="7"/>
      <c r="I457" s="10">
        <v>6431.76</v>
      </c>
    </row>
    <row r="458" spans="2:9" x14ac:dyDescent="0.2">
      <c r="B458" s="6" t="s">
        <v>521</v>
      </c>
      <c r="C458" s="34" t="s">
        <v>514</v>
      </c>
      <c r="D458" s="67">
        <v>45747</v>
      </c>
      <c r="E458" s="24" t="s">
        <v>478</v>
      </c>
      <c r="F458" s="67">
        <v>47208</v>
      </c>
      <c r="G458" s="6" t="s">
        <v>24</v>
      </c>
      <c r="H458" s="7"/>
      <c r="I458" s="10">
        <v>6396.61</v>
      </c>
    </row>
    <row r="459" spans="2:9" x14ac:dyDescent="0.2">
      <c r="B459" s="6" t="s">
        <v>521</v>
      </c>
      <c r="C459" s="34" t="s">
        <v>514</v>
      </c>
      <c r="D459" s="67">
        <v>45747</v>
      </c>
      <c r="E459" s="24" t="s">
        <v>478</v>
      </c>
      <c r="F459" s="67">
        <v>47391</v>
      </c>
      <c r="G459" s="6" t="s">
        <v>24</v>
      </c>
      <c r="H459" s="7"/>
      <c r="I459" s="10">
        <v>4823.8900000000003</v>
      </c>
    </row>
    <row r="460" spans="2:9" x14ac:dyDescent="0.2">
      <c r="B460" s="6" t="s">
        <v>521</v>
      </c>
      <c r="C460" s="34" t="s">
        <v>514</v>
      </c>
      <c r="D460" s="67">
        <v>45747</v>
      </c>
      <c r="E460" s="24" t="s">
        <v>478</v>
      </c>
      <c r="F460" s="67">
        <v>47573</v>
      </c>
      <c r="G460" s="6" t="s">
        <v>24</v>
      </c>
      <c r="H460" s="7"/>
      <c r="I460" s="10">
        <v>4797.53</v>
      </c>
    </row>
    <row r="461" spans="2:9" x14ac:dyDescent="0.2">
      <c r="B461" s="6" t="s">
        <v>521</v>
      </c>
      <c r="C461" s="34" t="s">
        <v>514</v>
      </c>
      <c r="D461" s="67">
        <v>45747</v>
      </c>
      <c r="E461" s="24" t="s">
        <v>478</v>
      </c>
      <c r="F461" s="67">
        <v>47756</v>
      </c>
      <c r="G461" s="6" t="s">
        <v>24</v>
      </c>
      <c r="H461" s="7"/>
      <c r="I461" s="10">
        <v>3216.02</v>
      </c>
    </row>
    <row r="462" spans="2:9" x14ac:dyDescent="0.2">
      <c r="B462" s="6" t="s">
        <v>521</v>
      </c>
      <c r="C462" s="34" t="s">
        <v>514</v>
      </c>
      <c r="D462" s="67">
        <v>45747</v>
      </c>
      <c r="E462" s="24" t="s">
        <v>478</v>
      </c>
      <c r="F462" s="67">
        <v>47938</v>
      </c>
      <c r="G462" s="6" t="s">
        <v>24</v>
      </c>
      <c r="H462" s="7"/>
      <c r="I462" s="10">
        <v>3198.45</v>
      </c>
    </row>
    <row r="463" spans="2:9" x14ac:dyDescent="0.2">
      <c r="B463" s="6" t="s">
        <v>521</v>
      </c>
      <c r="C463" s="34" t="s">
        <v>514</v>
      </c>
      <c r="D463" s="67">
        <v>45747</v>
      </c>
      <c r="E463" s="24" t="s">
        <v>478</v>
      </c>
      <c r="F463" s="67">
        <v>48121</v>
      </c>
      <c r="G463" s="6" t="s">
        <v>24</v>
      </c>
      <c r="H463" s="7"/>
      <c r="I463" s="10">
        <v>1608.15</v>
      </c>
    </row>
    <row r="464" spans="2:9" x14ac:dyDescent="0.2">
      <c r="B464" s="6" t="s">
        <v>521</v>
      </c>
      <c r="C464" s="34" t="s">
        <v>514</v>
      </c>
      <c r="D464" s="67">
        <v>45747</v>
      </c>
      <c r="E464" s="24" t="s">
        <v>478</v>
      </c>
      <c r="F464" s="67">
        <v>48304</v>
      </c>
      <c r="G464" s="6" t="s">
        <v>24</v>
      </c>
      <c r="H464" s="7"/>
      <c r="I464" s="10">
        <v>1608.15</v>
      </c>
    </row>
    <row r="465" spans="2:9" x14ac:dyDescent="0.2">
      <c r="B465" s="6" t="s">
        <v>522</v>
      </c>
      <c r="C465" s="34" t="s">
        <v>514</v>
      </c>
      <c r="D465" s="67">
        <v>45747</v>
      </c>
      <c r="E465" s="24" t="s">
        <v>478</v>
      </c>
      <c r="F465" s="67">
        <v>45930</v>
      </c>
      <c r="G465" s="6" t="s">
        <v>25</v>
      </c>
      <c r="H465" s="7"/>
      <c r="I465" s="10">
        <v>4181.68</v>
      </c>
    </row>
    <row r="466" spans="2:9" x14ac:dyDescent="0.2">
      <c r="B466" s="6" t="s">
        <v>522</v>
      </c>
      <c r="C466" s="34" t="s">
        <v>514</v>
      </c>
      <c r="D466" s="67">
        <v>45747</v>
      </c>
      <c r="E466" s="24" t="s">
        <v>478</v>
      </c>
      <c r="F466" s="67">
        <v>46112</v>
      </c>
      <c r="G466" s="6" t="s">
        <v>25</v>
      </c>
      <c r="H466" s="7"/>
      <c r="I466" s="10">
        <v>4158.84</v>
      </c>
    </row>
    <row r="467" spans="2:9" x14ac:dyDescent="0.2">
      <c r="B467" s="6" t="s">
        <v>522</v>
      </c>
      <c r="C467" s="34" t="s">
        <v>514</v>
      </c>
      <c r="D467" s="67">
        <v>45747</v>
      </c>
      <c r="E467" s="24" t="s">
        <v>478</v>
      </c>
      <c r="F467" s="67">
        <v>46295</v>
      </c>
      <c r="G467" s="6" t="s">
        <v>25</v>
      </c>
      <c r="H467" s="7"/>
      <c r="I467" s="10">
        <v>3584.32</v>
      </c>
    </row>
    <row r="468" spans="2:9" x14ac:dyDescent="0.2">
      <c r="B468" s="6" t="s">
        <v>522</v>
      </c>
      <c r="C468" s="34" t="s">
        <v>514</v>
      </c>
      <c r="D468" s="67">
        <v>45747</v>
      </c>
      <c r="E468" s="24" t="s">
        <v>478</v>
      </c>
      <c r="F468" s="67">
        <v>46477</v>
      </c>
      <c r="G468" s="6" t="s">
        <v>24</v>
      </c>
      <c r="H468" s="7"/>
      <c r="I468" s="10">
        <v>3564.73</v>
      </c>
    </row>
    <row r="469" spans="2:9" x14ac:dyDescent="0.2">
      <c r="B469" s="6" t="s">
        <v>522</v>
      </c>
      <c r="C469" s="34" t="s">
        <v>514</v>
      </c>
      <c r="D469" s="67">
        <v>45747</v>
      </c>
      <c r="E469" s="24" t="s">
        <v>478</v>
      </c>
      <c r="F469" s="67">
        <v>46660</v>
      </c>
      <c r="G469" s="6" t="s">
        <v>24</v>
      </c>
      <c r="H469" s="7"/>
      <c r="I469" s="10">
        <v>2986.95</v>
      </c>
    </row>
    <row r="470" spans="2:9" x14ac:dyDescent="0.2">
      <c r="B470" s="6" t="s">
        <v>522</v>
      </c>
      <c r="C470" s="34" t="s">
        <v>514</v>
      </c>
      <c r="D470" s="67">
        <v>45747</v>
      </c>
      <c r="E470" s="24" t="s">
        <v>478</v>
      </c>
      <c r="F470" s="67">
        <v>46843</v>
      </c>
      <c r="G470" s="6" t="s">
        <v>24</v>
      </c>
      <c r="H470" s="7"/>
      <c r="I470" s="10">
        <v>2986.95</v>
      </c>
    </row>
    <row r="471" spans="2:9" x14ac:dyDescent="0.2">
      <c r="B471" s="6" t="s">
        <v>522</v>
      </c>
      <c r="C471" s="34" t="s">
        <v>514</v>
      </c>
      <c r="D471" s="67">
        <v>45747</v>
      </c>
      <c r="E471" s="24" t="s">
        <v>478</v>
      </c>
      <c r="F471" s="67">
        <v>47026</v>
      </c>
      <c r="G471" s="6" t="s">
        <v>24</v>
      </c>
      <c r="H471" s="7"/>
      <c r="I471" s="10">
        <v>2389.59</v>
      </c>
    </row>
    <row r="472" spans="2:9" x14ac:dyDescent="0.2">
      <c r="B472" s="6" t="s">
        <v>522</v>
      </c>
      <c r="C472" s="34" t="s">
        <v>514</v>
      </c>
      <c r="D472" s="67">
        <v>45747</v>
      </c>
      <c r="E472" s="24" t="s">
        <v>478</v>
      </c>
      <c r="F472" s="67">
        <v>47208</v>
      </c>
      <c r="G472" s="6" t="s">
        <v>24</v>
      </c>
      <c r="H472" s="7"/>
      <c r="I472" s="10">
        <v>2376.5300000000002</v>
      </c>
    </row>
    <row r="473" spans="2:9" x14ac:dyDescent="0.2">
      <c r="B473" s="6" t="s">
        <v>522</v>
      </c>
      <c r="C473" s="34" t="s">
        <v>514</v>
      </c>
      <c r="D473" s="67">
        <v>45747</v>
      </c>
      <c r="E473" s="24" t="s">
        <v>478</v>
      </c>
      <c r="F473" s="67">
        <v>47391</v>
      </c>
      <c r="G473" s="6" t="s">
        <v>24</v>
      </c>
      <c r="H473" s="7"/>
      <c r="I473" s="10">
        <v>1792.22</v>
      </c>
    </row>
    <row r="474" spans="2:9" x14ac:dyDescent="0.2">
      <c r="B474" s="6" t="s">
        <v>522</v>
      </c>
      <c r="C474" s="34" t="s">
        <v>514</v>
      </c>
      <c r="D474" s="67">
        <v>45747</v>
      </c>
      <c r="E474" s="24" t="s">
        <v>478</v>
      </c>
      <c r="F474" s="67">
        <v>47573</v>
      </c>
      <c r="G474" s="6" t="s">
        <v>24</v>
      </c>
      <c r="H474" s="7"/>
      <c r="I474" s="10">
        <v>1782.42</v>
      </c>
    </row>
    <row r="475" spans="2:9" x14ac:dyDescent="0.2">
      <c r="B475" s="6" t="s">
        <v>522</v>
      </c>
      <c r="C475" s="34" t="s">
        <v>514</v>
      </c>
      <c r="D475" s="67">
        <v>45747</v>
      </c>
      <c r="E475" s="24" t="s">
        <v>478</v>
      </c>
      <c r="F475" s="67">
        <v>47756</v>
      </c>
      <c r="G475" s="6" t="s">
        <v>24</v>
      </c>
      <c r="H475" s="7"/>
      <c r="I475" s="10">
        <v>1194.8499999999999</v>
      </c>
    </row>
    <row r="476" spans="2:9" x14ac:dyDescent="0.2">
      <c r="B476" s="6" t="s">
        <v>522</v>
      </c>
      <c r="C476" s="34" t="s">
        <v>514</v>
      </c>
      <c r="D476" s="67">
        <v>45747</v>
      </c>
      <c r="E476" s="24" t="s">
        <v>478</v>
      </c>
      <c r="F476" s="67">
        <v>47938</v>
      </c>
      <c r="G476" s="6" t="s">
        <v>24</v>
      </c>
      <c r="H476" s="7"/>
      <c r="I476" s="10">
        <v>1188.32</v>
      </c>
    </row>
    <row r="477" spans="2:9" x14ac:dyDescent="0.2">
      <c r="B477" s="6" t="s">
        <v>522</v>
      </c>
      <c r="C477" s="34" t="s">
        <v>514</v>
      </c>
      <c r="D477" s="67">
        <v>45747</v>
      </c>
      <c r="E477" s="24" t="s">
        <v>478</v>
      </c>
      <c r="F477" s="67">
        <v>48121</v>
      </c>
      <c r="G477" s="6" t="s">
        <v>24</v>
      </c>
      <c r="H477" s="7"/>
      <c r="I477" s="10">
        <v>597.48</v>
      </c>
    </row>
    <row r="478" spans="2:9" x14ac:dyDescent="0.2">
      <c r="B478" s="6" t="s">
        <v>522</v>
      </c>
      <c r="C478" s="34" t="s">
        <v>514</v>
      </c>
      <c r="D478" s="67">
        <v>45747</v>
      </c>
      <c r="E478" s="24" t="s">
        <v>478</v>
      </c>
      <c r="F478" s="67">
        <v>48304</v>
      </c>
      <c r="G478" s="6" t="s">
        <v>24</v>
      </c>
      <c r="H478" s="7"/>
      <c r="I478" s="10">
        <v>597.48</v>
      </c>
    </row>
    <row r="479" spans="2:9" x14ac:dyDescent="0.2">
      <c r="B479" s="6" t="s">
        <v>523</v>
      </c>
      <c r="C479" s="34" t="s">
        <v>514</v>
      </c>
      <c r="D479" s="67">
        <v>45747</v>
      </c>
      <c r="E479" s="24" t="s">
        <v>478</v>
      </c>
      <c r="F479" s="67">
        <v>45930</v>
      </c>
      <c r="G479" s="6" t="s">
        <v>25</v>
      </c>
      <c r="H479" s="7"/>
      <c r="I479" s="10">
        <v>5862.18</v>
      </c>
    </row>
    <row r="480" spans="2:9" x14ac:dyDescent="0.2">
      <c r="B480" s="6" t="s">
        <v>523</v>
      </c>
      <c r="C480" s="34" t="s">
        <v>514</v>
      </c>
      <c r="D480" s="67">
        <v>45747</v>
      </c>
      <c r="E480" s="24" t="s">
        <v>478</v>
      </c>
      <c r="F480" s="67">
        <v>46112</v>
      </c>
      <c r="G480" s="6" t="s">
        <v>25</v>
      </c>
      <c r="H480" s="7"/>
      <c r="I480" s="10">
        <v>5830.14</v>
      </c>
    </row>
    <row r="481" spans="2:9" x14ac:dyDescent="0.2">
      <c r="B481" s="6" t="s">
        <v>523</v>
      </c>
      <c r="C481" s="34" t="s">
        <v>514</v>
      </c>
      <c r="D481" s="67">
        <v>45747</v>
      </c>
      <c r="E481" s="24" t="s">
        <v>478</v>
      </c>
      <c r="F481" s="67">
        <v>46295</v>
      </c>
      <c r="G481" s="6" t="s">
        <v>25</v>
      </c>
      <c r="H481" s="7"/>
      <c r="I481" s="10">
        <v>5024.72</v>
      </c>
    </row>
    <row r="482" spans="2:9" x14ac:dyDescent="0.2">
      <c r="B482" s="6" t="s">
        <v>523</v>
      </c>
      <c r="C482" s="34" t="s">
        <v>514</v>
      </c>
      <c r="D482" s="67">
        <v>45747</v>
      </c>
      <c r="E482" s="24" t="s">
        <v>478</v>
      </c>
      <c r="F482" s="67">
        <v>46477</v>
      </c>
      <c r="G482" s="6" t="s">
        <v>24</v>
      </c>
      <c r="H482" s="7"/>
      <c r="I482" s="10">
        <v>4997.2700000000004</v>
      </c>
    </row>
    <row r="483" spans="2:9" x14ac:dyDescent="0.2">
      <c r="B483" s="6" t="s">
        <v>523</v>
      </c>
      <c r="C483" s="34" t="s">
        <v>514</v>
      </c>
      <c r="D483" s="67">
        <v>45747</v>
      </c>
      <c r="E483" s="24" t="s">
        <v>478</v>
      </c>
      <c r="F483" s="67">
        <v>46660</v>
      </c>
      <c r="G483" s="6" t="s">
        <v>24</v>
      </c>
      <c r="H483" s="7"/>
      <c r="I483" s="10">
        <v>4187.2700000000004</v>
      </c>
    </row>
    <row r="484" spans="2:9" x14ac:dyDescent="0.2">
      <c r="B484" s="6" t="s">
        <v>523</v>
      </c>
      <c r="C484" s="34" t="s">
        <v>514</v>
      </c>
      <c r="D484" s="67">
        <v>45747</v>
      </c>
      <c r="E484" s="24" t="s">
        <v>478</v>
      </c>
      <c r="F484" s="67">
        <v>46843</v>
      </c>
      <c r="G484" s="6" t="s">
        <v>24</v>
      </c>
      <c r="H484" s="7"/>
      <c r="I484" s="10">
        <v>4187.2700000000004</v>
      </c>
    </row>
    <row r="485" spans="2:9" x14ac:dyDescent="0.2">
      <c r="B485" s="6" t="s">
        <v>523</v>
      </c>
      <c r="C485" s="34" t="s">
        <v>514</v>
      </c>
      <c r="D485" s="67">
        <v>45747</v>
      </c>
      <c r="E485" s="24" t="s">
        <v>478</v>
      </c>
      <c r="F485" s="67">
        <v>47026</v>
      </c>
      <c r="G485" s="6" t="s">
        <v>24</v>
      </c>
      <c r="H485" s="7"/>
      <c r="I485" s="10">
        <v>3349.82</v>
      </c>
    </row>
    <row r="486" spans="2:9" x14ac:dyDescent="0.2">
      <c r="B486" s="6" t="s">
        <v>523</v>
      </c>
      <c r="C486" s="34" t="s">
        <v>514</v>
      </c>
      <c r="D486" s="67">
        <v>45747</v>
      </c>
      <c r="E486" s="24" t="s">
        <v>478</v>
      </c>
      <c r="F486" s="67">
        <v>47208</v>
      </c>
      <c r="G486" s="6" t="s">
        <v>24</v>
      </c>
      <c r="H486" s="7"/>
      <c r="I486" s="10">
        <v>3331.5</v>
      </c>
    </row>
    <row r="487" spans="2:9" x14ac:dyDescent="0.2">
      <c r="B487" s="6" t="s">
        <v>523</v>
      </c>
      <c r="C487" s="34" t="s">
        <v>514</v>
      </c>
      <c r="D487" s="67">
        <v>45747</v>
      </c>
      <c r="E487" s="24" t="s">
        <v>478</v>
      </c>
      <c r="F487" s="67">
        <v>47391</v>
      </c>
      <c r="G487" s="6" t="s">
        <v>24</v>
      </c>
      <c r="H487" s="7"/>
      <c r="I487" s="10">
        <v>2512.36</v>
      </c>
    </row>
    <row r="488" spans="2:9" x14ac:dyDescent="0.2">
      <c r="B488" s="6" t="s">
        <v>523</v>
      </c>
      <c r="C488" s="34" t="s">
        <v>514</v>
      </c>
      <c r="D488" s="67">
        <v>45747</v>
      </c>
      <c r="E488" s="24" t="s">
        <v>478</v>
      </c>
      <c r="F488" s="67">
        <v>47573</v>
      </c>
      <c r="G488" s="6" t="s">
        <v>24</v>
      </c>
      <c r="H488" s="7"/>
      <c r="I488" s="10">
        <v>2498.63</v>
      </c>
    </row>
    <row r="489" spans="2:9" x14ac:dyDescent="0.2">
      <c r="B489" s="6" t="s">
        <v>523</v>
      </c>
      <c r="C489" s="34" t="s">
        <v>514</v>
      </c>
      <c r="D489" s="67">
        <v>45747</v>
      </c>
      <c r="E489" s="24" t="s">
        <v>478</v>
      </c>
      <c r="F489" s="67">
        <v>47756</v>
      </c>
      <c r="G489" s="6" t="s">
        <v>24</v>
      </c>
      <c r="H489" s="7"/>
      <c r="I489" s="10">
        <v>1674.9</v>
      </c>
    </row>
    <row r="490" spans="2:9" x14ac:dyDescent="0.2">
      <c r="B490" s="6" t="s">
        <v>523</v>
      </c>
      <c r="C490" s="34" t="s">
        <v>514</v>
      </c>
      <c r="D490" s="67">
        <v>45747</v>
      </c>
      <c r="E490" s="24" t="s">
        <v>478</v>
      </c>
      <c r="F490" s="67">
        <v>47938</v>
      </c>
      <c r="G490" s="6" t="s">
        <v>24</v>
      </c>
      <c r="H490" s="7"/>
      <c r="I490" s="10">
        <v>1665.75</v>
      </c>
    </row>
    <row r="491" spans="2:9" x14ac:dyDescent="0.2">
      <c r="B491" s="6" t="s">
        <v>523</v>
      </c>
      <c r="C491" s="34" t="s">
        <v>514</v>
      </c>
      <c r="D491" s="67">
        <v>45747</v>
      </c>
      <c r="E491" s="24" t="s">
        <v>478</v>
      </c>
      <c r="F491" s="67">
        <v>48121</v>
      </c>
      <c r="G491" s="6" t="s">
        <v>24</v>
      </c>
      <c r="H491" s="7"/>
      <c r="I491" s="10">
        <v>837.45</v>
      </c>
    </row>
    <row r="492" spans="2:9" x14ac:dyDescent="0.2">
      <c r="B492" s="6" t="s">
        <v>523</v>
      </c>
      <c r="C492" s="34" t="s">
        <v>514</v>
      </c>
      <c r="D492" s="67">
        <v>45747</v>
      </c>
      <c r="E492" s="24" t="s">
        <v>478</v>
      </c>
      <c r="F492" s="67">
        <v>48304</v>
      </c>
      <c r="G492" s="6" t="s">
        <v>24</v>
      </c>
      <c r="H492" s="7"/>
      <c r="I492" s="10">
        <v>837.45</v>
      </c>
    </row>
    <row r="493" spans="2:9" x14ac:dyDescent="0.2">
      <c r="B493" s="6" t="s">
        <v>524</v>
      </c>
      <c r="C493" s="34" t="s">
        <v>514</v>
      </c>
      <c r="D493" s="67">
        <v>45747</v>
      </c>
      <c r="E493" s="24" t="s">
        <v>478</v>
      </c>
      <c r="F493" s="67">
        <v>45930</v>
      </c>
      <c r="G493" s="6" t="s">
        <v>25</v>
      </c>
      <c r="H493" s="7"/>
      <c r="I493" s="10">
        <v>16902.599999999999</v>
      </c>
    </row>
    <row r="494" spans="2:9" x14ac:dyDescent="0.2">
      <c r="B494" s="6" t="s">
        <v>524</v>
      </c>
      <c r="C494" s="34" t="s">
        <v>514</v>
      </c>
      <c r="D494" s="67">
        <v>45747</v>
      </c>
      <c r="E494" s="24" t="s">
        <v>478</v>
      </c>
      <c r="F494" s="67">
        <v>46112</v>
      </c>
      <c r="G494" s="6" t="s">
        <v>25</v>
      </c>
      <c r="H494" s="7"/>
      <c r="I494" s="10">
        <v>16810.23</v>
      </c>
    </row>
    <row r="495" spans="2:9" x14ac:dyDescent="0.2">
      <c r="B495" s="6" t="s">
        <v>524</v>
      </c>
      <c r="C495" s="34" t="s">
        <v>514</v>
      </c>
      <c r="D495" s="67">
        <v>45747</v>
      </c>
      <c r="E495" s="24" t="s">
        <v>478</v>
      </c>
      <c r="F495" s="67">
        <v>46295</v>
      </c>
      <c r="G495" s="6" t="s">
        <v>25</v>
      </c>
      <c r="H495" s="7"/>
      <c r="I495" s="10">
        <v>14487.96</v>
      </c>
    </row>
    <row r="496" spans="2:9" x14ac:dyDescent="0.2">
      <c r="B496" s="6" t="s">
        <v>524</v>
      </c>
      <c r="C496" s="34" t="s">
        <v>514</v>
      </c>
      <c r="D496" s="67">
        <v>45747</v>
      </c>
      <c r="E496" s="24" t="s">
        <v>478</v>
      </c>
      <c r="F496" s="67">
        <v>46477</v>
      </c>
      <c r="G496" s="6" t="s">
        <v>24</v>
      </c>
      <c r="H496" s="7"/>
      <c r="I496" s="10">
        <v>14408.79</v>
      </c>
    </row>
    <row r="497" spans="2:9" x14ac:dyDescent="0.2">
      <c r="B497" s="6" t="s">
        <v>524</v>
      </c>
      <c r="C497" s="34" t="s">
        <v>514</v>
      </c>
      <c r="D497" s="67">
        <v>45747</v>
      </c>
      <c r="E497" s="24" t="s">
        <v>478</v>
      </c>
      <c r="F497" s="67">
        <v>46660</v>
      </c>
      <c r="G497" s="6" t="s">
        <v>24</v>
      </c>
      <c r="H497" s="7"/>
      <c r="I497" s="10">
        <v>12073.31</v>
      </c>
    </row>
    <row r="498" spans="2:9" x14ac:dyDescent="0.2">
      <c r="B498" s="6" t="s">
        <v>524</v>
      </c>
      <c r="C498" s="34" t="s">
        <v>514</v>
      </c>
      <c r="D498" s="67">
        <v>45747</v>
      </c>
      <c r="E498" s="24" t="s">
        <v>478</v>
      </c>
      <c r="F498" s="67">
        <v>46843</v>
      </c>
      <c r="G498" s="6" t="s">
        <v>24</v>
      </c>
      <c r="H498" s="7"/>
      <c r="I498" s="10">
        <v>12073.31</v>
      </c>
    </row>
    <row r="499" spans="2:9" x14ac:dyDescent="0.2">
      <c r="B499" s="6" t="s">
        <v>524</v>
      </c>
      <c r="C499" s="34" t="s">
        <v>514</v>
      </c>
      <c r="D499" s="67">
        <v>45747</v>
      </c>
      <c r="E499" s="24" t="s">
        <v>478</v>
      </c>
      <c r="F499" s="67">
        <v>47026</v>
      </c>
      <c r="G499" s="6" t="s">
        <v>24</v>
      </c>
      <c r="H499" s="7"/>
      <c r="I499" s="10">
        <v>9658.67</v>
      </c>
    </row>
    <row r="500" spans="2:9" x14ac:dyDescent="0.2">
      <c r="B500" s="6" t="s">
        <v>524</v>
      </c>
      <c r="C500" s="34" t="s">
        <v>514</v>
      </c>
      <c r="D500" s="67">
        <v>45747</v>
      </c>
      <c r="E500" s="24" t="s">
        <v>478</v>
      </c>
      <c r="F500" s="67">
        <v>47208</v>
      </c>
      <c r="G500" s="6" t="s">
        <v>24</v>
      </c>
      <c r="H500" s="7"/>
      <c r="I500" s="10">
        <v>9605.89</v>
      </c>
    </row>
    <row r="501" spans="2:9" x14ac:dyDescent="0.2">
      <c r="B501" s="6" t="s">
        <v>524</v>
      </c>
      <c r="C501" s="34" t="s">
        <v>514</v>
      </c>
      <c r="D501" s="67">
        <v>45747</v>
      </c>
      <c r="E501" s="24" t="s">
        <v>478</v>
      </c>
      <c r="F501" s="67">
        <v>47391</v>
      </c>
      <c r="G501" s="6" t="s">
        <v>24</v>
      </c>
      <c r="H501" s="7"/>
      <c r="I501" s="10">
        <v>7244.03</v>
      </c>
    </row>
    <row r="502" spans="2:9" x14ac:dyDescent="0.2">
      <c r="B502" s="6" t="s">
        <v>524</v>
      </c>
      <c r="C502" s="34" t="s">
        <v>514</v>
      </c>
      <c r="D502" s="67">
        <v>45747</v>
      </c>
      <c r="E502" s="24" t="s">
        <v>478</v>
      </c>
      <c r="F502" s="67">
        <v>47573</v>
      </c>
      <c r="G502" s="6" t="s">
        <v>24</v>
      </c>
      <c r="H502" s="7"/>
      <c r="I502" s="10">
        <v>7204.45</v>
      </c>
    </row>
    <row r="503" spans="2:9" x14ac:dyDescent="0.2">
      <c r="B503" s="6" t="s">
        <v>524</v>
      </c>
      <c r="C503" s="34" t="s">
        <v>514</v>
      </c>
      <c r="D503" s="67">
        <v>45747</v>
      </c>
      <c r="E503" s="24" t="s">
        <v>478</v>
      </c>
      <c r="F503" s="67">
        <v>47756</v>
      </c>
      <c r="G503" s="6" t="s">
        <v>24</v>
      </c>
      <c r="H503" s="7"/>
      <c r="I503" s="10">
        <v>4829.3900000000003</v>
      </c>
    </row>
    <row r="504" spans="2:9" x14ac:dyDescent="0.2">
      <c r="B504" s="6" t="s">
        <v>524</v>
      </c>
      <c r="C504" s="34" t="s">
        <v>514</v>
      </c>
      <c r="D504" s="67">
        <v>45747</v>
      </c>
      <c r="E504" s="24" t="s">
        <v>478</v>
      </c>
      <c r="F504" s="67">
        <v>47938</v>
      </c>
      <c r="G504" s="6" t="s">
        <v>24</v>
      </c>
      <c r="H504" s="7"/>
      <c r="I504" s="10">
        <v>4803</v>
      </c>
    </row>
    <row r="505" spans="2:9" x14ac:dyDescent="0.2">
      <c r="B505" s="6" t="s">
        <v>524</v>
      </c>
      <c r="C505" s="34" t="s">
        <v>514</v>
      </c>
      <c r="D505" s="67">
        <v>45747</v>
      </c>
      <c r="E505" s="24" t="s">
        <v>478</v>
      </c>
      <c r="F505" s="67">
        <v>48121</v>
      </c>
      <c r="G505" s="6" t="s">
        <v>24</v>
      </c>
      <c r="H505" s="7"/>
      <c r="I505" s="10">
        <v>2414.7399999999998</v>
      </c>
    </row>
    <row r="506" spans="2:9" x14ac:dyDescent="0.2">
      <c r="B506" s="6" t="s">
        <v>524</v>
      </c>
      <c r="C506" s="34" t="s">
        <v>514</v>
      </c>
      <c r="D506" s="67">
        <v>45747</v>
      </c>
      <c r="E506" s="24" t="s">
        <v>478</v>
      </c>
      <c r="F506" s="67">
        <v>48304</v>
      </c>
      <c r="G506" s="6" t="s">
        <v>24</v>
      </c>
      <c r="H506" s="7"/>
      <c r="I506" s="10">
        <v>2414.7399999999998</v>
      </c>
    </row>
    <row r="507" spans="2:9" x14ac:dyDescent="0.2">
      <c r="B507" s="6" t="s">
        <v>525</v>
      </c>
      <c r="C507" s="34" t="s">
        <v>514</v>
      </c>
      <c r="D507" s="67">
        <v>45747</v>
      </c>
      <c r="E507" s="24" t="s">
        <v>478</v>
      </c>
      <c r="F507" s="67">
        <v>45930</v>
      </c>
      <c r="G507" s="6" t="s">
        <v>25</v>
      </c>
      <c r="H507" s="7"/>
      <c r="I507" s="10">
        <v>3492.87</v>
      </c>
    </row>
    <row r="508" spans="2:9" x14ac:dyDescent="0.2">
      <c r="B508" s="6" t="s">
        <v>525</v>
      </c>
      <c r="C508" s="34" t="s">
        <v>514</v>
      </c>
      <c r="D508" s="67">
        <v>45747</v>
      </c>
      <c r="E508" s="24" t="s">
        <v>478</v>
      </c>
      <c r="F508" s="67">
        <v>46112</v>
      </c>
      <c r="G508" s="6" t="s">
        <v>25</v>
      </c>
      <c r="H508" s="7"/>
      <c r="I508" s="10">
        <v>3473.79</v>
      </c>
    </row>
    <row r="509" spans="2:9" x14ac:dyDescent="0.2">
      <c r="B509" s="6" t="s">
        <v>525</v>
      </c>
      <c r="C509" s="34" t="s">
        <v>514</v>
      </c>
      <c r="D509" s="67">
        <v>45747</v>
      </c>
      <c r="E509" s="24" t="s">
        <v>478</v>
      </c>
      <c r="F509" s="67">
        <v>46295</v>
      </c>
      <c r="G509" s="6" t="s">
        <v>25</v>
      </c>
      <c r="H509" s="7"/>
      <c r="I509" s="10">
        <v>2993.91</v>
      </c>
    </row>
    <row r="510" spans="2:9" x14ac:dyDescent="0.2">
      <c r="B510" s="6" t="s">
        <v>525</v>
      </c>
      <c r="C510" s="34" t="s">
        <v>514</v>
      </c>
      <c r="D510" s="67">
        <v>45747</v>
      </c>
      <c r="E510" s="24" t="s">
        <v>478</v>
      </c>
      <c r="F510" s="67">
        <v>46477</v>
      </c>
      <c r="G510" s="6" t="s">
        <v>24</v>
      </c>
      <c r="H510" s="7"/>
      <c r="I510" s="10">
        <v>2977.55</v>
      </c>
    </row>
    <row r="511" spans="2:9" x14ac:dyDescent="0.2">
      <c r="B511" s="6" t="s">
        <v>525</v>
      </c>
      <c r="C511" s="34" t="s">
        <v>514</v>
      </c>
      <c r="D511" s="67">
        <v>45747</v>
      </c>
      <c r="E511" s="24" t="s">
        <v>478</v>
      </c>
      <c r="F511" s="67">
        <v>46660</v>
      </c>
      <c r="G511" s="6" t="s">
        <v>24</v>
      </c>
      <c r="H511" s="7"/>
      <c r="I511" s="10">
        <v>2494.94</v>
      </c>
    </row>
    <row r="512" spans="2:9" x14ac:dyDescent="0.2">
      <c r="B512" s="6" t="s">
        <v>525</v>
      </c>
      <c r="C512" s="34" t="s">
        <v>514</v>
      </c>
      <c r="D512" s="67">
        <v>45747</v>
      </c>
      <c r="E512" s="24" t="s">
        <v>478</v>
      </c>
      <c r="F512" s="67">
        <v>46843</v>
      </c>
      <c r="G512" s="6" t="s">
        <v>24</v>
      </c>
      <c r="H512" s="7"/>
      <c r="I512" s="10">
        <v>2494.94</v>
      </c>
    </row>
    <row r="513" spans="2:9" x14ac:dyDescent="0.2">
      <c r="B513" s="6" t="s">
        <v>525</v>
      </c>
      <c r="C513" s="34" t="s">
        <v>514</v>
      </c>
      <c r="D513" s="67">
        <v>45747</v>
      </c>
      <c r="E513" s="24" t="s">
        <v>478</v>
      </c>
      <c r="F513" s="67">
        <v>47026</v>
      </c>
      <c r="G513" s="6" t="s">
        <v>24</v>
      </c>
      <c r="H513" s="7"/>
      <c r="I513" s="10">
        <v>1995.97</v>
      </c>
    </row>
    <row r="514" spans="2:9" x14ac:dyDescent="0.2">
      <c r="B514" s="6" t="s">
        <v>525</v>
      </c>
      <c r="C514" s="34" t="s">
        <v>514</v>
      </c>
      <c r="D514" s="67">
        <v>45747</v>
      </c>
      <c r="E514" s="24" t="s">
        <v>478</v>
      </c>
      <c r="F514" s="67">
        <v>47208</v>
      </c>
      <c r="G514" s="6" t="s">
        <v>24</v>
      </c>
      <c r="H514" s="7"/>
      <c r="I514" s="10">
        <v>1985.06</v>
      </c>
    </row>
    <row r="515" spans="2:9" x14ac:dyDescent="0.2">
      <c r="B515" s="6" t="s">
        <v>525</v>
      </c>
      <c r="C515" s="34" t="s">
        <v>514</v>
      </c>
      <c r="D515" s="67">
        <v>45747</v>
      </c>
      <c r="E515" s="24" t="s">
        <v>478</v>
      </c>
      <c r="F515" s="67">
        <v>47391</v>
      </c>
      <c r="G515" s="6" t="s">
        <v>24</v>
      </c>
      <c r="H515" s="7"/>
      <c r="I515" s="10">
        <v>1497</v>
      </c>
    </row>
    <row r="516" spans="2:9" x14ac:dyDescent="0.2">
      <c r="B516" s="6" t="s">
        <v>525</v>
      </c>
      <c r="C516" s="34" t="s">
        <v>514</v>
      </c>
      <c r="D516" s="67">
        <v>45747</v>
      </c>
      <c r="E516" s="24" t="s">
        <v>478</v>
      </c>
      <c r="F516" s="67">
        <v>47573</v>
      </c>
      <c r="G516" s="6" t="s">
        <v>24</v>
      </c>
      <c r="H516" s="7"/>
      <c r="I516" s="10">
        <v>1488.82</v>
      </c>
    </row>
    <row r="517" spans="2:9" x14ac:dyDescent="0.2">
      <c r="B517" s="6" t="s">
        <v>525</v>
      </c>
      <c r="C517" s="34" t="s">
        <v>514</v>
      </c>
      <c r="D517" s="67">
        <v>45747</v>
      </c>
      <c r="E517" s="24" t="s">
        <v>478</v>
      </c>
      <c r="F517" s="67">
        <v>47756</v>
      </c>
      <c r="G517" s="6" t="s">
        <v>24</v>
      </c>
      <c r="H517" s="7"/>
      <c r="I517" s="10">
        <v>998.03</v>
      </c>
    </row>
    <row r="518" spans="2:9" x14ac:dyDescent="0.2">
      <c r="B518" s="6" t="s">
        <v>525</v>
      </c>
      <c r="C518" s="34" t="s">
        <v>514</v>
      </c>
      <c r="D518" s="67">
        <v>45747</v>
      </c>
      <c r="E518" s="24" t="s">
        <v>478</v>
      </c>
      <c r="F518" s="67">
        <v>47938</v>
      </c>
      <c r="G518" s="6" t="s">
        <v>24</v>
      </c>
      <c r="H518" s="7"/>
      <c r="I518" s="10">
        <v>992.57</v>
      </c>
    </row>
    <row r="519" spans="2:9" x14ac:dyDescent="0.2">
      <c r="B519" s="6" t="s">
        <v>525</v>
      </c>
      <c r="C519" s="34" t="s">
        <v>514</v>
      </c>
      <c r="D519" s="67">
        <v>45747</v>
      </c>
      <c r="E519" s="24" t="s">
        <v>478</v>
      </c>
      <c r="F519" s="67">
        <v>48121</v>
      </c>
      <c r="G519" s="6" t="s">
        <v>24</v>
      </c>
      <c r="H519" s="7"/>
      <c r="I519" s="10">
        <v>499.06</v>
      </c>
    </row>
    <row r="520" spans="2:9" x14ac:dyDescent="0.2">
      <c r="B520" s="6" t="s">
        <v>525</v>
      </c>
      <c r="C520" s="34" t="s">
        <v>514</v>
      </c>
      <c r="D520" s="67">
        <v>45747</v>
      </c>
      <c r="E520" s="24" t="s">
        <v>478</v>
      </c>
      <c r="F520" s="67">
        <v>48304</v>
      </c>
      <c r="G520" s="6" t="s">
        <v>24</v>
      </c>
      <c r="H520" s="7"/>
      <c r="I520" s="10">
        <v>499.06</v>
      </c>
    </row>
    <row r="521" spans="2:9" x14ac:dyDescent="0.2">
      <c r="B521" s="6" t="s">
        <v>526</v>
      </c>
      <c r="C521" s="34" t="s">
        <v>514</v>
      </c>
      <c r="D521" s="67">
        <v>45747</v>
      </c>
      <c r="E521" s="24" t="s">
        <v>478</v>
      </c>
      <c r="F521" s="67">
        <v>45930</v>
      </c>
      <c r="G521" s="6" t="s">
        <v>25</v>
      </c>
      <c r="H521" s="7"/>
      <c r="I521" s="10">
        <v>6936.91</v>
      </c>
    </row>
    <row r="522" spans="2:9" x14ac:dyDescent="0.2">
      <c r="B522" s="6" t="s">
        <v>526</v>
      </c>
      <c r="C522" s="34" t="s">
        <v>514</v>
      </c>
      <c r="D522" s="67">
        <v>45747</v>
      </c>
      <c r="E522" s="24" t="s">
        <v>478</v>
      </c>
      <c r="F522" s="67">
        <v>46112</v>
      </c>
      <c r="G522" s="6" t="s">
        <v>25</v>
      </c>
      <c r="H522" s="7"/>
      <c r="I522" s="10">
        <v>6899</v>
      </c>
    </row>
    <row r="523" spans="2:9" x14ac:dyDescent="0.2">
      <c r="B523" s="6" t="s">
        <v>526</v>
      </c>
      <c r="C523" s="34" t="s">
        <v>514</v>
      </c>
      <c r="D523" s="67">
        <v>45747</v>
      </c>
      <c r="E523" s="24" t="s">
        <v>478</v>
      </c>
      <c r="F523" s="67">
        <v>46295</v>
      </c>
      <c r="G523" s="6" t="s">
        <v>25</v>
      </c>
      <c r="H523" s="7"/>
      <c r="I523" s="10">
        <v>5945.95</v>
      </c>
    </row>
    <row r="524" spans="2:9" x14ac:dyDescent="0.2">
      <c r="B524" s="6" t="s">
        <v>526</v>
      </c>
      <c r="C524" s="34" t="s">
        <v>514</v>
      </c>
      <c r="D524" s="67">
        <v>45747</v>
      </c>
      <c r="E524" s="24" t="s">
        <v>478</v>
      </c>
      <c r="F524" s="67">
        <v>46477</v>
      </c>
      <c r="G524" s="6" t="s">
        <v>24</v>
      </c>
      <c r="H524" s="7"/>
      <c r="I524" s="10">
        <v>5913.46</v>
      </c>
    </row>
    <row r="525" spans="2:9" x14ac:dyDescent="0.2">
      <c r="B525" s="6" t="s">
        <v>526</v>
      </c>
      <c r="C525" s="34" t="s">
        <v>514</v>
      </c>
      <c r="D525" s="67">
        <v>45747</v>
      </c>
      <c r="E525" s="24" t="s">
        <v>478</v>
      </c>
      <c r="F525" s="67">
        <v>46660</v>
      </c>
      <c r="G525" s="6" t="s">
        <v>24</v>
      </c>
      <c r="H525" s="7"/>
      <c r="I525" s="10">
        <v>4954.99</v>
      </c>
    </row>
    <row r="526" spans="2:9" x14ac:dyDescent="0.2">
      <c r="B526" s="6" t="s">
        <v>526</v>
      </c>
      <c r="C526" s="34" t="s">
        <v>514</v>
      </c>
      <c r="D526" s="67">
        <v>45747</v>
      </c>
      <c r="E526" s="24" t="s">
        <v>478</v>
      </c>
      <c r="F526" s="67">
        <v>46843</v>
      </c>
      <c r="G526" s="6" t="s">
        <v>24</v>
      </c>
      <c r="H526" s="7"/>
      <c r="I526" s="10">
        <v>4954.99</v>
      </c>
    </row>
    <row r="527" spans="2:9" x14ac:dyDescent="0.2">
      <c r="B527" s="6" t="s">
        <v>526</v>
      </c>
      <c r="C527" s="34" t="s">
        <v>514</v>
      </c>
      <c r="D527" s="67">
        <v>45747</v>
      </c>
      <c r="E527" s="24" t="s">
        <v>478</v>
      </c>
      <c r="F527" s="67">
        <v>47026</v>
      </c>
      <c r="G527" s="6" t="s">
        <v>24</v>
      </c>
      <c r="H527" s="7"/>
      <c r="I527" s="10">
        <v>3964.04</v>
      </c>
    </row>
    <row r="528" spans="2:9" x14ac:dyDescent="0.2">
      <c r="B528" s="6" t="s">
        <v>526</v>
      </c>
      <c r="C528" s="34" t="s">
        <v>514</v>
      </c>
      <c r="D528" s="67">
        <v>45747</v>
      </c>
      <c r="E528" s="24" t="s">
        <v>478</v>
      </c>
      <c r="F528" s="67">
        <v>47208</v>
      </c>
      <c r="G528" s="6" t="s">
        <v>24</v>
      </c>
      <c r="H528" s="7"/>
      <c r="I528" s="10">
        <v>3942.38</v>
      </c>
    </row>
    <row r="529" spans="2:9" x14ac:dyDescent="0.2">
      <c r="B529" s="6" t="s">
        <v>526</v>
      </c>
      <c r="C529" s="34" t="s">
        <v>514</v>
      </c>
      <c r="D529" s="67">
        <v>45747</v>
      </c>
      <c r="E529" s="24" t="s">
        <v>478</v>
      </c>
      <c r="F529" s="67">
        <v>47391</v>
      </c>
      <c r="G529" s="6" t="s">
        <v>24</v>
      </c>
      <c r="H529" s="7"/>
      <c r="I529" s="10">
        <v>2973.08</v>
      </c>
    </row>
    <row r="530" spans="2:9" x14ac:dyDescent="0.2">
      <c r="B530" s="6" t="s">
        <v>526</v>
      </c>
      <c r="C530" s="34" t="s">
        <v>514</v>
      </c>
      <c r="D530" s="67">
        <v>45747</v>
      </c>
      <c r="E530" s="24" t="s">
        <v>478</v>
      </c>
      <c r="F530" s="67">
        <v>47573</v>
      </c>
      <c r="G530" s="6" t="s">
        <v>24</v>
      </c>
      <c r="H530" s="7"/>
      <c r="I530" s="10">
        <v>2956.83</v>
      </c>
    </row>
    <row r="531" spans="2:9" x14ac:dyDescent="0.2">
      <c r="B531" s="6" t="s">
        <v>526</v>
      </c>
      <c r="C531" s="34" t="s">
        <v>514</v>
      </c>
      <c r="D531" s="67">
        <v>45747</v>
      </c>
      <c r="E531" s="24" t="s">
        <v>478</v>
      </c>
      <c r="F531" s="67">
        <v>47756</v>
      </c>
      <c r="G531" s="6" t="s">
        <v>24</v>
      </c>
      <c r="H531" s="7"/>
      <c r="I531" s="10">
        <v>1982.12</v>
      </c>
    </row>
    <row r="532" spans="2:9" x14ac:dyDescent="0.2">
      <c r="B532" s="6" t="s">
        <v>526</v>
      </c>
      <c r="C532" s="34" t="s">
        <v>514</v>
      </c>
      <c r="D532" s="67">
        <v>45747</v>
      </c>
      <c r="E532" s="24" t="s">
        <v>478</v>
      </c>
      <c r="F532" s="67">
        <v>47938</v>
      </c>
      <c r="G532" s="6" t="s">
        <v>24</v>
      </c>
      <c r="H532" s="7"/>
      <c r="I532" s="10">
        <v>1971.3</v>
      </c>
    </row>
    <row r="533" spans="2:9" x14ac:dyDescent="0.2">
      <c r="B533" s="6" t="s">
        <v>526</v>
      </c>
      <c r="C533" s="34" t="s">
        <v>514</v>
      </c>
      <c r="D533" s="67">
        <v>45747</v>
      </c>
      <c r="E533" s="24" t="s">
        <v>478</v>
      </c>
      <c r="F533" s="67">
        <v>48121</v>
      </c>
      <c r="G533" s="6" t="s">
        <v>24</v>
      </c>
      <c r="H533" s="7"/>
      <c r="I533" s="10">
        <v>991.17</v>
      </c>
    </row>
    <row r="534" spans="2:9" x14ac:dyDescent="0.2">
      <c r="B534" s="6" t="s">
        <v>526</v>
      </c>
      <c r="C534" s="34" t="s">
        <v>514</v>
      </c>
      <c r="D534" s="67">
        <v>45747</v>
      </c>
      <c r="E534" s="24" t="s">
        <v>478</v>
      </c>
      <c r="F534" s="67">
        <v>48304</v>
      </c>
      <c r="G534" s="6" t="s">
        <v>24</v>
      </c>
      <c r="H534" s="7"/>
      <c r="I534" s="10">
        <v>991.17</v>
      </c>
    </row>
    <row r="535" spans="2:9" x14ac:dyDescent="0.2">
      <c r="B535" s="6" t="s">
        <v>527</v>
      </c>
      <c r="C535" s="34" t="s">
        <v>514</v>
      </c>
      <c r="D535" s="67">
        <v>45747</v>
      </c>
      <c r="E535" s="24" t="s">
        <v>478</v>
      </c>
      <c r="F535" s="67">
        <v>45930</v>
      </c>
      <c r="G535" s="6" t="s">
        <v>25</v>
      </c>
      <c r="H535" s="7"/>
      <c r="I535" s="10">
        <v>3468.45</v>
      </c>
    </row>
    <row r="536" spans="2:9" x14ac:dyDescent="0.2">
      <c r="B536" s="6" t="s">
        <v>527</v>
      </c>
      <c r="C536" s="34" t="s">
        <v>514</v>
      </c>
      <c r="D536" s="67">
        <v>45747</v>
      </c>
      <c r="E536" s="24" t="s">
        <v>478</v>
      </c>
      <c r="F536" s="67">
        <v>46112</v>
      </c>
      <c r="G536" s="6" t="s">
        <v>25</v>
      </c>
      <c r="H536" s="7"/>
      <c r="I536" s="10">
        <v>3449.5</v>
      </c>
    </row>
    <row r="537" spans="2:9" x14ac:dyDescent="0.2">
      <c r="B537" s="6" t="s">
        <v>527</v>
      </c>
      <c r="C537" s="34" t="s">
        <v>514</v>
      </c>
      <c r="D537" s="67">
        <v>45747</v>
      </c>
      <c r="E537" s="24" t="s">
        <v>478</v>
      </c>
      <c r="F537" s="67">
        <v>46295</v>
      </c>
      <c r="G537" s="6" t="s">
        <v>25</v>
      </c>
      <c r="H537" s="7"/>
      <c r="I537" s="10">
        <v>2973</v>
      </c>
    </row>
    <row r="538" spans="2:9" x14ac:dyDescent="0.2">
      <c r="B538" s="6" t="s">
        <v>527</v>
      </c>
      <c r="C538" s="34" t="s">
        <v>514</v>
      </c>
      <c r="D538" s="67">
        <v>45747</v>
      </c>
      <c r="E538" s="24" t="s">
        <v>478</v>
      </c>
      <c r="F538" s="67">
        <v>46477</v>
      </c>
      <c r="G538" s="6" t="s">
        <v>24</v>
      </c>
      <c r="H538" s="7"/>
      <c r="I538" s="10">
        <v>2956.76</v>
      </c>
    </row>
    <row r="539" spans="2:9" x14ac:dyDescent="0.2">
      <c r="B539" s="6" t="s">
        <v>527</v>
      </c>
      <c r="C539" s="34" t="s">
        <v>514</v>
      </c>
      <c r="D539" s="67">
        <v>45747</v>
      </c>
      <c r="E539" s="24" t="s">
        <v>478</v>
      </c>
      <c r="F539" s="67">
        <v>46660</v>
      </c>
      <c r="G539" s="6" t="s">
        <v>24</v>
      </c>
      <c r="H539" s="7"/>
      <c r="I539" s="10">
        <v>2477.54</v>
      </c>
    </row>
    <row r="540" spans="2:9" x14ac:dyDescent="0.2">
      <c r="B540" s="6" t="s">
        <v>527</v>
      </c>
      <c r="C540" s="34" t="s">
        <v>514</v>
      </c>
      <c r="D540" s="67">
        <v>45747</v>
      </c>
      <c r="E540" s="24" t="s">
        <v>478</v>
      </c>
      <c r="F540" s="67">
        <v>46843</v>
      </c>
      <c r="G540" s="6" t="s">
        <v>24</v>
      </c>
      <c r="H540" s="7"/>
      <c r="I540" s="10">
        <v>2477.54</v>
      </c>
    </row>
    <row r="541" spans="2:9" x14ac:dyDescent="0.2">
      <c r="B541" s="6" t="s">
        <v>527</v>
      </c>
      <c r="C541" s="34" t="s">
        <v>514</v>
      </c>
      <c r="D541" s="67">
        <v>45747</v>
      </c>
      <c r="E541" s="24" t="s">
        <v>478</v>
      </c>
      <c r="F541" s="67">
        <v>47026</v>
      </c>
      <c r="G541" s="6" t="s">
        <v>24</v>
      </c>
      <c r="H541" s="7"/>
      <c r="I541" s="10">
        <v>1982.09</v>
      </c>
    </row>
    <row r="542" spans="2:9" x14ac:dyDescent="0.2">
      <c r="B542" s="6" t="s">
        <v>527</v>
      </c>
      <c r="C542" s="34" t="s">
        <v>514</v>
      </c>
      <c r="D542" s="67">
        <v>45747</v>
      </c>
      <c r="E542" s="24" t="s">
        <v>478</v>
      </c>
      <c r="F542" s="67">
        <v>47208</v>
      </c>
      <c r="G542" s="6" t="s">
        <v>24</v>
      </c>
      <c r="H542" s="7"/>
      <c r="I542" s="10">
        <v>1971.26</v>
      </c>
    </row>
    <row r="543" spans="2:9" x14ac:dyDescent="0.2">
      <c r="B543" s="6" t="s">
        <v>527</v>
      </c>
      <c r="C543" s="34" t="s">
        <v>514</v>
      </c>
      <c r="D543" s="67">
        <v>45747</v>
      </c>
      <c r="E543" s="24" t="s">
        <v>478</v>
      </c>
      <c r="F543" s="67">
        <v>47391</v>
      </c>
      <c r="G543" s="6" t="s">
        <v>24</v>
      </c>
      <c r="H543" s="7"/>
      <c r="I543" s="10">
        <v>1486.64</v>
      </c>
    </row>
    <row r="544" spans="2:9" x14ac:dyDescent="0.2">
      <c r="B544" s="6" t="s">
        <v>527</v>
      </c>
      <c r="C544" s="34" t="s">
        <v>514</v>
      </c>
      <c r="D544" s="67">
        <v>45747</v>
      </c>
      <c r="E544" s="24" t="s">
        <v>478</v>
      </c>
      <c r="F544" s="67">
        <v>47573</v>
      </c>
      <c r="G544" s="6" t="s">
        <v>24</v>
      </c>
      <c r="H544" s="7"/>
      <c r="I544" s="10">
        <v>1478.51</v>
      </c>
    </row>
    <row r="545" spans="2:9" x14ac:dyDescent="0.2">
      <c r="B545" s="6" t="s">
        <v>527</v>
      </c>
      <c r="C545" s="34" t="s">
        <v>514</v>
      </c>
      <c r="D545" s="67">
        <v>45747</v>
      </c>
      <c r="E545" s="24" t="s">
        <v>478</v>
      </c>
      <c r="F545" s="67">
        <v>47756</v>
      </c>
      <c r="G545" s="6" t="s">
        <v>24</v>
      </c>
      <c r="H545" s="7"/>
      <c r="I545" s="10">
        <v>991.18</v>
      </c>
    </row>
    <row r="546" spans="2:9" x14ac:dyDescent="0.2">
      <c r="B546" s="6" t="s">
        <v>527</v>
      </c>
      <c r="C546" s="34" t="s">
        <v>514</v>
      </c>
      <c r="D546" s="67">
        <v>45747</v>
      </c>
      <c r="E546" s="24" t="s">
        <v>478</v>
      </c>
      <c r="F546" s="67">
        <v>47938</v>
      </c>
      <c r="G546" s="6" t="s">
        <v>24</v>
      </c>
      <c r="H546" s="7"/>
      <c r="I546" s="10">
        <v>985.77</v>
      </c>
    </row>
    <row r="547" spans="2:9" x14ac:dyDescent="0.2">
      <c r="B547" s="6" t="s">
        <v>527</v>
      </c>
      <c r="C547" s="34" t="s">
        <v>514</v>
      </c>
      <c r="D547" s="67">
        <v>45747</v>
      </c>
      <c r="E547" s="24" t="s">
        <v>478</v>
      </c>
      <c r="F547" s="67">
        <v>48121</v>
      </c>
      <c r="G547" s="6" t="s">
        <v>24</v>
      </c>
      <c r="H547" s="7"/>
      <c r="I547" s="10">
        <v>495.73</v>
      </c>
    </row>
    <row r="548" spans="2:9" x14ac:dyDescent="0.2">
      <c r="B548" s="6" t="s">
        <v>527</v>
      </c>
      <c r="C548" s="34" t="s">
        <v>514</v>
      </c>
      <c r="D548" s="67">
        <v>45747</v>
      </c>
      <c r="E548" s="24" t="s">
        <v>478</v>
      </c>
      <c r="F548" s="67">
        <v>48304</v>
      </c>
      <c r="G548" s="6" t="s">
        <v>24</v>
      </c>
      <c r="H548" s="7"/>
      <c r="I548" s="10">
        <v>495.73</v>
      </c>
    </row>
    <row r="549" spans="2:9" x14ac:dyDescent="0.2">
      <c r="B549" s="6" t="s">
        <v>528</v>
      </c>
      <c r="C549" s="34" t="s">
        <v>514</v>
      </c>
      <c r="D549" s="67">
        <v>45747</v>
      </c>
      <c r="E549" s="24" t="s">
        <v>478</v>
      </c>
      <c r="F549" s="67">
        <v>45930</v>
      </c>
      <c r="G549" s="6" t="s">
        <v>25</v>
      </c>
      <c r="H549" s="7"/>
      <c r="I549" s="10">
        <v>3468.45</v>
      </c>
    </row>
    <row r="550" spans="2:9" x14ac:dyDescent="0.2">
      <c r="B550" s="6" t="s">
        <v>528</v>
      </c>
      <c r="C550" s="34" t="s">
        <v>514</v>
      </c>
      <c r="D550" s="67">
        <v>45747</v>
      </c>
      <c r="E550" s="24" t="s">
        <v>478</v>
      </c>
      <c r="F550" s="67">
        <v>46112</v>
      </c>
      <c r="G550" s="6" t="s">
        <v>25</v>
      </c>
      <c r="H550" s="7"/>
      <c r="I550" s="10">
        <v>3449.5</v>
      </c>
    </row>
    <row r="551" spans="2:9" x14ac:dyDescent="0.2">
      <c r="B551" s="6" t="s">
        <v>528</v>
      </c>
      <c r="C551" s="34" t="s">
        <v>514</v>
      </c>
      <c r="D551" s="67">
        <v>45747</v>
      </c>
      <c r="E551" s="24" t="s">
        <v>478</v>
      </c>
      <c r="F551" s="67">
        <v>46295</v>
      </c>
      <c r="G551" s="6" t="s">
        <v>25</v>
      </c>
      <c r="H551" s="7"/>
      <c r="I551" s="10">
        <v>2973</v>
      </c>
    </row>
    <row r="552" spans="2:9" x14ac:dyDescent="0.2">
      <c r="B552" s="6" t="s">
        <v>528</v>
      </c>
      <c r="C552" s="34" t="s">
        <v>514</v>
      </c>
      <c r="D552" s="67">
        <v>45747</v>
      </c>
      <c r="E552" s="24" t="s">
        <v>478</v>
      </c>
      <c r="F552" s="67">
        <v>46477</v>
      </c>
      <c r="G552" s="6" t="s">
        <v>24</v>
      </c>
      <c r="H552" s="7"/>
      <c r="I552" s="10">
        <v>2956.76</v>
      </c>
    </row>
    <row r="553" spans="2:9" x14ac:dyDescent="0.2">
      <c r="B553" s="6" t="s">
        <v>528</v>
      </c>
      <c r="C553" s="34" t="s">
        <v>514</v>
      </c>
      <c r="D553" s="67">
        <v>45747</v>
      </c>
      <c r="E553" s="24" t="s">
        <v>478</v>
      </c>
      <c r="F553" s="67">
        <v>46660</v>
      </c>
      <c r="G553" s="6" t="s">
        <v>24</v>
      </c>
      <c r="H553" s="7"/>
      <c r="I553" s="10">
        <v>2477.54</v>
      </c>
    </row>
    <row r="554" spans="2:9" x14ac:dyDescent="0.2">
      <c r="B554" s="6" t="s">
        <v>528</v>
      </c>
      <c r="C554" s="34" t="s">
        <v>514</v>
      </c>
      <c r="D554" s="67">
        <v>45747</v>
      </c>
      <c r="E554" s="24" t="s">
        <v>478</v>
      </c>
      <c r="F554" s="67">
        <v>46843</v>
      </c>
      <c r="G554" s="6" t="s">
        <v>24</v>
      </c>
      <c r="H554" s="7"/>
      <c r="I554" s="10">
        <v>2477.54</v>
      </c>
    </row>
    <row r="555" spans="2:9" x14ac:dyDescent="0.2">
      <c r="B555" s="6" t="s">
        <v>528</v>
      </c>
      <c r="C555" s="34" t="s">
        <v>514</v>
      </c>
      <c r="D555" s="67">
        <v>45747</v>
      </c>
      <c r="E555" s="24" t="s">
        <v>478</v>
      </c>
      <c r="F555" s="67">
        <v>47026</v>
      </c>
      <c r="G555" s="6" t="s">
        <v>24</v>
      </c>
      <c r="H555" s="7"/>
      <c r="I555" s="10">
        <v>1982.09</v>
      </c>
    </row>
    <row r="556" spans="2:9" x14ac:dyDescent="0.2">
      <c r="B556" s="6" t="s">
        <v>528</v>
      </c>
      <c r="C556" s="34" t="s">
        <v>514</v>
      </c>
      <c r="D556" s="67">
        <v>45747</v>
      </c>
      <c r="E556" s="24" t="s">
        <v>478</v>
      </c>
      <c r="F556" s="67">
        <v>47208</v>
      </c>
      <c r="G556" s="6" t="s">
        <v>24</v>
      </c>
      <c r="H556" s="7"/>
      <c r="I556" s="10">
        <v>1971.26</v>
      </c>
    </row>
    <row r="557" spans="2:9" x14ac:dyDescent="0.2">
      <c r="B557" s="6" t="s">
        <v>528</v>
      </c>
      <c r="C557" s="34" t="s">
        <v>514</v>
      </c>
      <c r="D557" s="67">
        <v>45747</v>
      </c>
      <c r="E557" s="24" t="s">
        <v>478</v>
      </c>
      <c r="F557" s="67">
        <v>47391</v>
      </c>
      <c r="G557" s="6" t="s">
        <v>24</v>
      </c>
      <c r="H557" s="7"/>
      <c r="I557" s="10">
        <v>1486.64</v>
      </c>
    </row>
    <row r="558" spans="2:9" x14ac:dyDescent="0.2">
      <c r="B558" s="6" t="s">
        <v>528</v>
      </c>
      <c r="C558" s="34" t="s">
        <v>514</v>
      </c>
      <c r="D558" s="67">
        <v>45747</v>
      </c>
      <c r="E558" s="24" t="s">
        <v>478</v>
      </c>
      <c r="F558" s="67">
        <v>47573</v>
      </c>
      <c r="G558" s="6" t="s">
        <v>24</v>
      </c>
      <c r="H558" s="7"/>
      <c r="I558" s="10">
        <v>1478.51</v>
      </c>
    </row>
    <row r="559" spans="2:9" x14ac:dyDescent="0.2">
      <c r="B559" s="6" t="s">
        <v>528</v>
      </c>
      <c r="C559" s="34" t="s">
        <v>514</v>
      </c>
      <c r="D559" s="67">
        <v>45747</v>
      </c>
      <c r="E559" s="24" t="s">
        <v>478</v>
      </c>
      <c r="F559" s="67">
        <v>47756</v>
      </c>
      <c r="G559" s="6" t="s">
        <v>24</v>
      </c>
      <c r="H559" s="7"/>
      <c r="I559" s="10">
        <v>991.18</v>
      </c>
    </row>
    <row r="560" spans="2:9" x14ac:dyDescent="0.2">
      <c r="B560" s="6" t="s">
        <v>528</v>
      </c>
      <c r="C560" s="34" t="s">
        <v>514</v>
      </c>
      <c r="D560" s="67">
        <v>45747</v>
      </c>
      <c r="E560" s="24" t="s">
        <v>478</v>
      </c>
      <c r="F560" s="67">
        <v>47938</v>
      </c>
      <c r="G560" s="6" t="s">
        <v>24</v>
      </c>
      <c r="H560" s="7"/>
      <c r="I560" s="10">
        <v>985.77</v>
      </c>
    </row>
    <row r="561" spans="2:9" x14ac:dyDescent="0.2">
      <c r="B561" s="6" t="s">
        <v>528</v>
      </c>
      <c r="C561" s="34" t="s">
        <v>514</v>
      </c>
      <c r="D561" s="67">
        <v>45747</v>
      </c>
      <c r="E561" s="24" t="s">
        <v>478</v>
      </c>
      <c r="F561" s="67">
        <v>48121</v>
      </c>
      <c r="G561" s="6" t="s">
        <v>24</v>
      </c>
      <c r="H561" s="7"/>
      <c r="I561" s="10">
        <v>495.73</v>
      </c>
    </row>
    <row r="562" spans="2:9" x14ac:dyDescent="0.2">
      <c r="B562" s="6" t="s">
        <v>528</v>
      </c>
      <c r="C562" s="34" t="s">
        <v>514</v>
      </c>
      <c r="D562" s="67">
        <v>45747</v>
      </c>
      <c r="E562" s="24" t="s">
        <v>478</v>
      </c>
      <c r="F562" s="67">
        <v>48304</v>
      </c>
      <c r="G562" s="6" t="s">
        <v>24</v>
      </c>
      <c r="H562" s="7"/>
      <c r="I562" s="10">
        <v>495.73</v>
      </c>
    </row>
    <row r="563" spans="2:9" x14ac:dyDescent="0.2">
      <c r="B563" s="6" t="s">
        <v>529</v>
      </c>
      <c r="C563" s="34" t="s">
        <v>514</v>
      </c>
      <c r="D563" s="67">
        <v>45747</v>
      </c>
      <c r="E563" s="24" t="s">
        <v>478</v>
      </c>
      <c r="F563" s="67">
        <v>45930</v>
      </c>
      <c r="G563" s="6" t="s">
        <v>25</v>
      </c>
      <c r="H563" s="7"/>
      <c r="I563" s="10">
        <v>3468.45</v>
      </c>
    </row>
    <row r="564" spans="2:9" x14ac:dyDescent="0.2">
      <c r="B564" s="6" t="s">
        <v>529</v>
      </c>
      <c r="C564" s="34" t="s">
        <v>514</v>
      </c>
      <c r="D564" s="67">
        <v>45747</v>
      </c>
      <c r="E564" s="24" t="s">
        <v>478</v>
      </c>
      <c r="F564" s="67">
        <v>46112</v>
      </c>
      <c r="G564" s="6" t="s">
        <v>25</v>
      </c>
      <c r="H564" s="7"/>
      <c r="I564" s="10">
        <v>3449.5</v>
      </c>
    </row>
    <row r="565" spans="2:9" x14ac:dyDescent="0.2">
      <c r="B565" s="6" t="s">
        <v>529</v>
      </c>
      <c r="C565" s="34" t="s">
        <v>514</v>
      </c>
      <c r="D565" s="67">
        <v>45747</v>
      </c>
      <c r="E565" s="24" t="s">
        <v>478</v>
      </c>
      <c r="F565" s="67">
        <v>46295</v>
      </c>
      <c r="G565" s="6" t="s">
        <v>25</v>
      </c>
      <c r="H565" s="7"/>
      <c r="I565" s="10">
        <v>2973</v>
      </c>
    </row>
    <row r="566" spans="2:9" x14ac:dyDescent="0.2">
      <c r="B566" s="6" t="s">
        <v>529</v>
      </c>
      <c r="C566" s="34" t="s">
        <v>514</v>
      </c>
      <c r="D566" s="67">
        <v>45747</v>
      </c>
      <c r="E566" s="24" t="s">
        <v>478</v>
      </c>
      <c r="F566" s="67">
        <v>46477</v>
      </c>
      <c r="G566" s="6" t="s">
        <v>24</v>
      </c>
      <c r="H566" s="7"/>
      <c r="I566" s="10">
        <v>2956.76</v>
      </c>
    </row>
    <row r="567" spans="2:9" x14ac:dyDescent="0.2">
      <c r="B567" s="6" t="s">
        <v>529</v>
      </c>
      <c r="C567" s="34" t="s">
        <v>514</v>
      </c>
      <c r="D567" s="67">
        <v>45747</v>
      </c>
      <c r="E567" s="24" t="s">
        <v>478</v>
      </c>
      <c r="F567" s="67">
        <v>46660</v>
      </c>
      <c r="G567" s="6" t="s">
        <v>24</v>
      </c>
      <c r="H567" s="7"/>
      <c r="I567" s="10">
        <v>2477.54</v>
      </c>
    </row>
    <row r="568" spans="2:9" x14ac:dyDescent="0.2">
      <c r="B568" s="6" t="s">
        <v>529</v>
      </c>
      <c r="C568" s="34" t="s">
        <v>514</v>
      </c>
      <c r="D568" s="67">
        <v>45747</v>
      </c>
      <c r="E568" s="24" t="s">
        <v>478</v>
      </c>
      <c r="F568" s="67">
        <v>46843</v>
      </c>
      <c r="G568" s="6" t="s">
        <v>24</v>
      </c>
      <c r="H568" s="7"/>
      <c r="I568" s="10">
        <v>2477.54</v>
      </c>
    </row>
    <row r="569" spans="2:9" x14ac:dyDescent="0.2">
      <c r="B569" s="6" t="s">
        <v>529</v>
      </c>
      <c r="C569" s="34" t="s">
        <v>514</v>
      </c>
      <c r="D569" s="67">
        <v>45747</v>
      </c>
      <c r="E569" s="24" t="s">
        <v>478</v>
      </c>
      <c r="F569" s="67">
        <v>47026</v>
      </c>
      <c r="G569" s="6" t="s">
        <v>24</v>
      </c>
      <c r="H569" s="7"/>
      <c r="I569" s="10">
        <v>1982.09</v>
      </c>
    </row>
    <row r="570" spans="2:9" x14ac:dyDescent="0.2">
      <c r="B570" s="6" t="s">
        <v>529</v>
      </c>
      <c r="C570" s="34" t="s">
        <v>514</v>
      </c>
      <c r="D570" s="67">
        <v>45747</v>
      </c>
      <c r="E570" s="24" t="s">
        <v>478</v>
      </c>
      <c r="F570" s="67">
        <v>47208</v>
      </c>
      <c r="G570" s="6" t="s">
        <v>24</v>
      </c>
      <c r="H570" s="7"/>
      <c r="I570" s="10">
        <v>1971.26</v>
      </c>
    </row>
    <row r="571" spans="2:9" x14ac:dyDescent="0.2">
      <c r="B571" s="6" t="s">
        <v>529</v>
      </c>
      <c r="C571" s="34" t="s">
        <v>514</v>
      </c>
      <c r="D571" s="67">
        <v>45747</v>
      </c>
      <c r="E571" s="24" t="s">
        <v>478</v>
      </c>
      <c r="F571" s="67">
        <v>47391</v>
      </c>
      <c r="G571" s="6" t="s">
        <v>24</v>
      </c>
      <c r="H571" s="7"/>
      <c r="I571" s="10">
        <v>1486.64</v>
      </c>
    </row>
    <row r="572" spans="2:9" x14ac:dyDescent="0.2">
      <c r="B572" s="6" t="s">
        <v>529</v>
      </c>
      <c r="C572" s="34" t="s">
        <v>514</v>
      </c>
      <c r="D572" s="67">
        <v>45747</v>
      </c>
      <c r="E572" s="24" t="s">
        <v>478</v>
      </c>
      <c r="F572" s="67">
        <v>47573</v>
      </c>
      <c r="G572" s="6" t="s">
        <v>24</v>
      </c>
      <c r="H572" s="7"/>
      <c r="I572" s="10">
        <v>1478.51</v>
      </c>
    </row>
    <row r="573" spans="2:9" x14ac:dyDescent="0.2">
      <c r="B573" s="6" t="s">
        <v>529</v>
      </c>
      <c r="C573" s="34" t="s">
        <v>514</v>
      </c>
      <c r="D573" s="67">
        <v>45747</v>
      </c>
      <c r="E573" s="24" t="s">
        <v>478</v>
      </c>
      <c r="F573" s="67">
        <v>47756</v>
      </c>
      <c r="G573" s="6" t="s">
        <v>24</v>
      </c>
      <c r="H573" s="7"/>
      <c r="I573" s="10">
        <v>991.18</v>
      </c>
    </row>
    <row r="574" spans="2:9" x14ac:dyDescent="0.2">
      <c r="B574" s="6" t="s">
        <v>529</v>
      </c>
      <c r="C574" s="34" t="s">
        <v>514</v>
      </c>
      <c r="D574" s="67">
        <v>45747</v>
      </c>
      <c r="E574" s="24" t="s">
        <v>478</v>
      </c>
      <c r="F574" s="67">
        <v>47938</v>
      </c>
      <c r="G574" s="6" t="s">
        <v>24</v>
      </c>
      <c r="H574" s="7"/>
      <c r="I574" s="10">
        <v>985.77</v>
      </c>
    </row>
    <row r="575" spans="2:9" x14ac:dyDescent="0.2">
      <c r="B575" s="6" t="s">
        <v>529</v>
      </c>
      <c r="C575" s="34" t="s">
        <v>514</v>
      </c>
      <c r="D575" s="67">
        <v>45747</v>
      </c>
      <c r="E575" s="24" t="s">
        <v>478</v>
      </c>
      <c r="F575" s="67">
        <v>48121</v>
      </c>
      <c r="G575" s="6" t="s">
        <v>24</v>
      </c>
      <c r="H575" s="7"/>
      <c r="I575" s="10">
        <v>495.73</v>
      </c>
    </row>
    <row r="576" spans="2:9" x14ac:dyDescent="0.2">
      <c r="B576" s="6" t="s">
        <v>529</v>
      </c>
      <c r="C576" s="34" t="s">
        <v>514</v>
      </c>
      <c r="D576" s="67">
        <v>45747</v>
      </c>
      <c r="E576" s="24" t="s">
        <v>478</v>
      </c>
      <c r="F576" s="67">
        <v>48304</v>
      </c>
      <c r="G576" s="6" t="s">
        <v>24</v>
      </c>
      <c r="H576" s="7"/>
      <c r="I576" s="10">
        <v>495.73</v>
      </c>
    </row>
    <row r="577" spans="2:9" x14ac:dyDescent="0.2">
      <c r="B577" s="6" t="s">
        <v>530</v>
      </c>
      <c r="C577" s="34" t="s">
        <v>514</v>
      </c>
      <c r="D577" s="67">
        <v>45747</v>
      </c>
      <c r="E577" s="24" t="s">
        <v>478</v>
      </c>
      <c r="F577" s="67">
        <v>45930</v>
      </c>
      <c r="G577" s="6" t="s">
        <v>25</v>
      </c>
      <c r="H577" s="7"/>
      <c r="I577" s="10">
        <v>10588.78</v>
      </c>
    </row>
    <row r="578" spans="2:9" x14ac:dyDescent="0.2">
      <c r="B578" s="6" t="s">
        <v>530</v>
      </c>
      <c r="C578" s="34" t="s">
        <v>514</v>
      </c>
      <c r="D578" s="67">
        <v>45747</v>
      </c>
      <c r="E578" s="24" t="s">
        <v>478</v>
      </c>
      <c r="F578" s="67">
        <v>46112</v>
      </c>
      <c r="G578" s="6" t="s">
        <v>25</v>
      </c>
      <c r="H578" s="7"/>
      <c r="I578" s="10">
        <v>10530.92</v>
      </c>
    </row>
    <row r="579" spans="2:9" x14ac:dyDescent="0.2">
      <c r="B579" s="6" t="s">
        <v>530</v>
      </c>
      <c r="C579" s="34" t="s">
        <v>514</v>
      </c>
      <c r="D579" s="67">
        <v>45747</v>
      </c>
      <c r="E579" s="24" t="s">
        <v>478</v>
      </c>
      <c r="F579" s="67">
        <v>46295</v>
      </c>
      <c r="G579" s="6" t="s">
        <v>25</v>
      </c>
      <c r="H579" s="7"/>
      <c r="I579" s="10">
        <v>9076.1200000000008</v>
      </c>
    </row>
    <row r="580" spans="2:9" x14ac:dyDescent="0.2">
      <c r="B580" s="6" t="s">
        <v>530</v>
      </c>
      <c r="C580" s="34" t="s">
        <v>514</v>
      </c>
      <c r="D580" s="67">
        <v>45747</v>
      </c>
      <c r="E580" s="24" t="s">
        <v>478</v>
      </c>
      <c r="F580" s="67">
        <v>46477</v>
      </c>
      <c r="G580" s="6" t="s">
        <v>24</v>
      </c>
      <c r="H580" s="7"/>
      <c r="I580" s="10">
        <v>9026.52</v>
      </c>
    </row>
    <row r="581" spans="2:9" x14ac:dyDescent="0.2">
      <c r="B581" s="6" t="s">
        <v>530</v>
      </c>
      <c r="C581" s="34" t="s">
        <v>514</v>
      </c>
      <c r="D581" s="67">
        <v>45747</v>
      </c>
      <c r="E581" s="24" t="s">
        <v>478</v>
      </c>
      <c r="F581" s="67">
        <v>46660</v>
      </c>
      <c r="G581" s="6" t="s">
        <v>24</v>
      </c>
      <c r="H581" s="7"/>
      <c r="I581" s="10">
        <v>7563.46</v>
      </c>
    </row>
    <row r="582" spans="2:9" x14ac:dyDescent="0.2">
      <c r="B582" s="6" t="s">
        <v>530</v>
      </c>
      <c r="C582" s="34" t="s">
        <v>514</v>
      </c>
      <c r="D582" s="67">
        <v>45747</v>
      </c>
      <c r="E582" s="24" t="s">
        <v>478</v>
      </c>
      <c r="F582" s="67">
        <v>46843</v>
      </c>
      <c r="G582" s="6" t="s">
        <v>24</v>
      </c>
      <c r="H582" s="7"/>
      <c r="I582" s="10">
        <v>7563.46</v>
      </c>
    </row>
    <row r="583" spans="2:9" x14ac:dyDescent="0.2">
      <c r="B583" s="6" t="s">
        <v>530</v>
      </c>
      <c r="C583" s="34" t="s">
        <v>514</v>
      </c>
      <c r="D583" s="67">
        <v>45747</v>
      </c>
      <c r="E583" s="24" t="s">
        <v>478</v>
      </c>
      <c r="F583" s="67">
        <v>47026</v>
      </c>
      <c r="G583" s="6" t="s">
        <v>24</v>
      </c>
      <c r="H583" s="7"/>
      <c r="I583" s="10">
        <v>6050.79</v>
      </c>
    </row>
    <row r="584" spans="2:9" x14ac:dyDescent="0.2">
      <c r="B584" s="6" t="s">
        <v>530</v>
      </c>
      <c r="C584" s="34" t="s">
        <v>514</v>
      </c>
      <c r="D584" s="67">
        <v>45747</v>
      </c>
      <c r="E584" s="24" t="s">
        <v>478</v>
      </c>
      <c r="F584" s="67">
        <v>47208</v>
      </c>
      <c r="G584" s="6" t="s">
        <v>24</v>
      </c>
      <c r="H584" s="7"/>
      <c r="I584" s="10">
        <v>6017.73</v>
      </c>
    </row>
    <row r="585" spans="2:9" x14ac:dyDescent="0.2">
      <c r="B585" s="6" t="s">
        <v>530</v>
      </c>
      <c r="C585" s="34" t="s">
        <v>514</v>
      </c>
      <c r="D585" s="67">
        <v>45747</v>
      </c>
      <c r="E585" s="24" t="s">
        <v>478</v>
      </c>
      <c r="F585" s="67">
        <v>47391</v>
      </c>
      <c r="G585" s="6" t="s">
        <v>24</v>
      </c>
      <c r="H585" s="7"/>
      <c r="I585" s="10">
        <v>4538.13</v>
      </c>
    </row>
    <row r="586" spans="2:9" x14ac:dyDescent="0.2">
      <c r="B586" s="6" t="s">
        <v>530</v>
      </c>
      <c r="C586" s="34" t="s">
        <v>514</v>
      </c>
      <c r="D586" s="67">
        <v>45747</v>
      </c>
      <c r="E586" s="24" t="s">
        <v>478</v>
      </c>
      <c r="F586" s="67">
        <v>47573</v>
      </c>
      <c r="G586" s="6" t="s">
        <v>24</v>
      </c>
      <c r="H586" s="7"/>
      <c r="I586" s="10">
        <v>4513.33</v>
      </c>
    </row>
    <row r="587" spans="2:9" x14ac:dyDescent="0.2">
      <c r="B587" s="6" t="s">
        <v>530</v>
      </c>
      <c r="C587" s="34" t="s">
        <v>514</v>
      </c>
      <c r="D587" s="67">
        <v>45747</v>
      </c>
      <c r="E587" s="24" t="s">
        <v>478</v>
      </c>
      <c r="F587" s="67">
        <v>47756</v>
      </c>
      <c r="G587" s="6" t="s">
        <v>24</v>
      </c>
      <c r="H587" s="7"/>
      <c r="I587" s="10">
        <v>3025.47</v>
      </c>
    </row>
    <row r="588" spans="2:9" x14ac:dyDescent="0.2">
      <c r="B588" s="6" t="s">
        <v>530</v>
      </c>
      <c r="C588" s="34" t="s">
        <v>514</v>
      </c>
      <c r="D588" s="67">
        <v>45747</v>
      </c>
      <c r="E588" s="24" t="s">
        <v>478</v>
      </c>
      <c r="F588" s="67">
        <v>47938</v>
      </c>
      <c r="G588" s="6" t="s">
        <v>24</v>
      </c>
      <c r="H588" s="7"/>
      <c r="I588" s="10">
        <v>3008.94</v>
      </c>
    </row>
    <row r="589" spans="2:9" x14ac:dyDescent="0.2">
      <c r="B589" s="6" t="s">
        <v>530</v>
      </c>
      <c r="C589" s="34" t="s">
        <v>514</v>
      </c>
      <c r="D589" s="67">
        <v>45747</v>
      </c>
      <c r="E589" s="24" t="s">
        <v>478</v>
      </c>
      <c r="F589" s="67">
        <v>48121</v>
      </c>
      <c r="G589" s="6" t="s">
        <v>24</v>
      </c>
      <c r="H589" s="7"/>
      <c r="I589" s="10">
        <v>1512.81</v>
      </c>
    </row>
    <row r="590" spans="2:9" x14ac:dyDescent="0.2">
      <c r="B590" s="6" t="s">
        <v>530</v>
      </c>
      <c r="C590" s="34" t="s">
        <v>514</v>
      </c>
      <c r="D590" s="67">
        <v>45747</v>
      </c>
      <c r="E590" s="24" t="s">
        <v>478</v>
      </c>
      <c r="F590" s="67">
        <v>48304</v>
      </c>
      <c r="G590" s="6" t="s">
        <v>24</v>
      </c>
      <c r="H590" s="7"/>
      <c r="I590" s="10">
        <v>1512.81</v>
      </c>
    </row>
    <row r="591" spans="2:9" x14ac:dyDescent="0.2">
      <c r="B591" s="6" t="s">
        <v>531</v>
      </c>
      <c r="C591" s="34" t="s">
        <v>514</v>
      </c>
      <c r="D591" s="67">
        <v>45747</v>
      </c>
      <c r="E591" s="24" t="s">
        <v>478</v>
      </c>
      <c r="F591" s="67">
        <v>45930</v>
      </c>
      <c r="G591" s="6" t="s">
        <v>25</v>
      </c>
      <c r="H591" s="7"/>
      <c r="I591" s="10">
        <v>20908.419999999998</v>
      </c>
    </row>
    <row r="592" spans="2:9" x14ac:dyDescent="0.2">
      <c r="B592" s="6" t="s">
        <v>531</v>
      </c>
      <c r="C592" s="34" t="s">
        <v>514</v>
      </c>
      <c r="D592" s="67">
        <v>45747</v>
      </c>
      <c r="E592" s="24" t="s">
        <v>478</v>
      </c>
      <c r="F592" s="67">
        <v>46112</v>
      </c>
      <c r="G592" s="6" t="s">
        <v>25</v>
      </c>
      <c r="H592" s="7"/>
      <c r="I592" s="10">
        <v>20794.169999999998</v>
      </c>
    </row>
    <row r="593" spans="2:9" x14ac:dyDescent="0.2">
      <c r="B593" s="6" t="s">
        <v>531</v>
      </c>
      <c r="C593" s="34" t="s">
        <v>514</v>
      </c>
      <c r="D593" s="67">
        <v>45747</v>
      </c>
      <c r="E593" s="24" t="s">
        <v>478</v>
      </c>
      <c r="F593" s="67">
        <v>46295</v>
      </c>
      <c r="G593" s="6" t="s">
        <v>25</v>
      </c>
      <c r="H593" s="7"/>
      <c r="I593" s="10">
        <v>17921.54</v>
      </c>
    </row>
    <row r="594" spans="2:9" x14ac:dyDescent="0.2">
      <c r="B594" s="6" t="s">
        <v>531</v>
      </c>
      <c r="C594" s="34" t="s">
        <v>514</v>
      </c>
      <c r="D594" s="67">
        <v>45747</v>
      </c>
      <c r="E594" s="24" t="s">
        <v>478</v>
      </c>
      <c r="F594" s="67">
        <v>46477</v>
      </c>
      <c r="G594" s="6" t="s">
        <v>24</v>
      </c>
      <c r="H594" s="7"/>
      <c r="I594" s="10">
        <v>17823.61</v>
      </c>
    </row>
    <row r="595" spans="2:9" x14ac:dyDescent="0.2">
      <c r="B595" s="6" t="s">
        <v>531</v>
      </c>
      <c r="C595" s="34" t="s">
        <v>514</v>
      </c>
      <c r="D595" s="67">
        <v>45747</v>
      </c>
      <c r="E595" s="24" t="s">
        <v>478</v>
      </c>
      <c r="F595" s="67">
        <v>46660</v>
      </c>
      <c r="G595" s="6" t="s">
        <v>24</v>
      </c>
      <c r="H595" s="7"/>
      <c r="I595" s="10">
        <v>29869.32</v>
      </c>
    </row>
    <row r="596" spans="2:9" x14ac:dyDescent="0.2">
      <c r="B596" s="6" t="s">
        <v>531</v>
      </c>
      <c r="C596" s="34" t="s">
        <v>514</v>
      </c>
      <c r="D596" s="67">
        <v>45747</v>
      </c>
      <c r="E596" s="24" t="s">
        <v>478</v>
      </c>
      <c r="F596" s="67">
        <v>47026</v>
      </c>
      <c r="G596" s="6" t="s">
        <v>24</v>
      </c>
      <c r="H596" s="7"/>
      <c r="I596" s="10">
        <v>11947.77</v>
      </c>
    </row>
    <row r="597" spans="2:9" x14ac:dyDescent="0.2">
      <c r="B597" s="6" t="s">
        <v>531</v>
      </c>
      <c r="C597" s="34" t="s">
        <v>514</v>
      </c>
      <c r="D597" s="67">
        <v>45747</v>
      </c>
      <c r="E597" s="24" t="s">
        <v>478</v>
      </c>
      <c r="F597" s="67">
        <v>47208</v>
      </c>
      <c r="G597" s="6" t="s">
        <v>24</v>
      </c>
      <c r="H597" s="7"/>
      <c r="I597" s="10">
        <v>11882.49</v>
      </c>
    </row>
    <row r="598" spans="2:9" x14ac:dyDescent="0.2">
      <c r="B598" s="6" t="s">
        <v>531</v>
      </c>
      <c r="C598" s="34" t="s">
        <v>514</v>
      </c>
      <c r="D598" s="67">
        <v>45747</v>
      </c>
      <c r="E598" s="24" t="s">
        <v>478</v>
      </c>
      <c r="F598" s="67">
        <v>47391</v>
      </c>
      <c r="G598" s="6" t="s">
        <v>24</v>
      </c>
      <c r="H598" s="7"/>
      <c r="I598" s="10">
        <v>8960.89</v>
      </c>
    </row>
    <row r="599" spans="2:9" x14ac:dyDescent="0.2">
      <c r="B599" s="6" t="s">
        <v>531</v>
      </c>
      <c r="C599" s="34" t="s">
        <v>514</v>
      </c>
      <c r="D599" s="67">
        <v>45747</v>
      </c>
      <c r="E599" s="24" t="s">
        <v>478</v>
      </c>
      <c r="F599" s="67">
        <v>47573</v>
      </c>
      <c r="G599" s="6" t="s">
        <v>24</v>
      </c>
      <c r="H599" s="7"/>
      <c r="I599" s="10">
        <v>8911.91</v>
      </c>
    </row>
    <row r="600" spans="2:9" x14ac:dyDescent="0.2">
      <c r="B600" s="6" t="s">
        <v>531</v>
      </c>
      <c r="C600" s="34" t="s">
        <v>514</v>
      </c>
      <c r="D600" s="67">
        <v>45747</v>
      </c>
      <c r="E600" s="24" t="s">
        <v>478</v>
      </c>
      <c r="F600" s="67">
        <v>47756</v>
      </c>
      <c r="G600" s="6" t="s">
        <v>24</v>
      </c>
      <c r="H600" s="7"/>
      <c r="I600" s="10">
        <v>5974</v>
      </c>
    </row>
    <row r="601" spans="2:9" x14ac:dyDescent="0.2">
      <c r="B601" s="6" t="s">
        <v>531</v>
      </c>
      <c r="C601" s="34" t="s">
        <v>514</v>
      </c>
      <c r="D601" s="67">
        <v>45747</v>
      </c>
      <c r="E601" s="24" t="s">
        <v>478</v>
      </c>
      <c r="F601" s="67">
        <v>47938</v>
      </c>
      <c r="G601" s="6" t="s">
        <v>24</v>
      </c>
      <c r="H601" s="7"/>
      <c r="I601" s="10">
        <v>5941.35</v>
      </c>
    </row>
    <row r="602" spans="2:9" x14ac:dyDescent="0.2">
      <c r="B602" s="6" t="s">
        <v>531</v>
      </c>
      <c r="C602" s="34" t="s">
        <v>514</v>
      </c>
      <c r="D602" s="67">
        <v>45747</v>
      </c>
      <c r="E602" s="24" t="s">
        <v>478</v>
      </c>
      <c r="F602" s="67">
        <v>48121</v>
      </c>
      <c r="G602" s="6" t="s">
        <v>24</v>
      </c>
      <c r="H602" s="7"/>
      <c r="I602" s="10">
        <v>2987.12</v>
      </c>
    </row>
    <row r="603" spans="2:9" x14ac:dyDescent="0.2">
      <c r="B603" s="6" t="s">
        <v>531</v>
      </c>
      <c r="C603" s="34" t="s">
        <v>514</v>
      </c>
      <c r="D603" s="67">
        <v>45747</v>
      </c>
      <c r="E603" s="24" t="s">
        <v>478</v>
      </c>
      <c r="F603" s="67">
        <v>48304</v>
      </c>
      <c r="G603" s="6" t="s">
        <v>24</v>
      </c>
      <c r="H603" s="7"/>
      <c r="I603" s="10">
        <v>2987.12</v>
      </c>
    </row>
    <row r="604" spans="2:9" x14ac:dyDescent="0.2">
      <c r="B604" s="6" t="s">
        <v>532</v>
      </c>
      <c r="C604" s="34" t="s">
        <v>514</v>
      </c>
      <c r="D604" s="67">
        <v>45747</v>
      </c>
      <c r="E604" s="24" t="s">
        <v>478</v>
      </c>
      <c r="F604" s="67">
        <v>45930</v>
      </c>
      <c r="G604" s="6" t="s">
        <v>25</v>
      </c>
      <c r="H604" s="7"/>
      <c r="I604" s="10">
        <v>14655.43</v>
      </c>
    </row>
    <row r="605" spans="2:9" x14ac:dyDescent="0.2">
      <c r="B605" s="6" t="s">
        <v>532</v>
      </c>
      <c r="C605" s="34" t="s">
        <v>514</v>
      </c>
      <c r="D605" s="67">
        <v>45747</v>
      </c>
      <c r="E605" s="24" t="s">
        <v>478</v>
      </c>
      <c r="F605" s="67">
        <v>46112</v>
      </c>
      <c r="G605" s="6" t="s">
        <v>25</v>
      </c>
      <c r="H605" s="7"/>
      <c r="I605" s="10">
        <v>14575.35</v>
      </c>
    </row>
    <row r="606" spans="2:9" x14ac:dyDescent="0.2">
      <c r="B606" s="6" t="s">
        <v>532</v>
      </c>
      <c r="C606" s="34" t="s">
        <v>514</v>
      </c>
      <c r="D606" s="67">
        <v>45747</v>
      </c>
      <c r="E606" s="24" t="s">
        <v>478</v>
      </c>
      <c r="F606" s="67">
        <v>46295</v>
      </c>
      <c r="G606" s="6" t="s">
        <v>25</v>
      </c>
      <c r="H606" s="7"/>
      <c r="I606" s="10">
        <v>12561.81</v>
      </c>
    </row>
    <row r="607" spans="2:9" x14ac:dyDescent="0.2">
      <c r="B607" s="6" t="s">
        <v>532</v>
      </c>
      <c r="C607" s="34" t="s">
        <v>514</v>
      </c>
      <c r="D607" s="67">
        <v>45747</v>
      </c>
      <c r="E607" s="24" t="s">
        <v>478</v>
      </c>
      <c r="F607" s="67">
        <v>46477</v>
      </c>
      <c r="G607" s="6" t="s">
        <v>24</v>
      </c>
      <c r="H607" s="7"/>
      <c r="I607" s="10">
        <v>12493.17</v>
      </c>
    </row>
    <row r="608" spans="2:9" x14ac:dyDescent="0.2">
      <c r="B608" s="6" t="s">
        <v>532</v>
      </c>
      <c r="C608" s="34" t="s">
        <v>514</v>
      </c>
      <c r="D608" s="67">
        <v>45747</v>
      </c>
      <c r="E608" s="24" t="s">
        <v>478</v>
      </c>
      <c r="F608" s="67">
        <v>46660</v>
      </c>
      <c r="G608" s="6" t="s">
        <v>24</v>
      </c>
      <c r="H608" s="7"/>
      <c r="I608" s="10">
        <v>10468.19</v>
      </c>
    </row>
    <row r="609" spans="2:9" x14ac:dyDescent="0.2">
      <c r="B609" s="6" t="s">
        <v>532</v>
      </c>
      <c r="C609" s="34" t="s">
        <v>514</v>
      </c>
      <c r="D609" s="67">
        <v>45747</v>
      </c>
      <c r="E609" s="24" t="s">
        <v>478</v>
      </c>
      <c r="F609" s="67">
        <v>46843</v>
      </c>
      <c r="G609" s="6" t="s">
        <v>24</v>
      </c>
      <c r="H609" s="7"/>
      <c r="I609" s="10">
        <v>10468.19</v>
      </c>
    </row>
    <row r="610" spans="2:9" x14ac:dyDescent="0.2">
      <c r="B610" s="6" t="s">
        <v>532</v>
      </c>
      <c r="C610" s="34" t="s">
        <v>514</v>
      </c>
      <c r="D610" s="67">
        <v>45747</v>
      </c>
      <c r="E610" s="24" t="s">
        <v>478</v>
      </c>
      <c r="F610" s="67">
        <v>47026</v>
      </c>
      <c r="G610" s="6" t="s">
        <v>24</v>
      </c>
      <c r="H610" s="7"/>
      <c r="I610" s="10">
        <v>8374.56</v>
      </c>
    </row>
    <row r="611" spans="2:9" x14ac:dyDescent="0.2">
      <c r="B611" s="6" t="s">
        <v>532</v>
      </c>
      <c r="C611" s="34" t="s">
        <v>514</v>
      </c>
      <c r="D611" s="67">
        <v>45747</v>
      </c>
      <c r="E611" s="24" t="s">
        <v>478</v>
      </c>
      <c r="F611" s="67">
        <v>47208</v>
      </c>
      <c r="G611" s="6" t="s">
        <v>24</v>
      </c>
      <c r="H611" s="7"/>
      <c r="I611" s="10">
        <v>8328.7999999999993</v>
      </c>
    </row>
    <row r="612" spans="2:9" x14ac:dyDescent="0.2">
      <c r="B612" s="6" t="s">
        <v>532</v>
      </c>
      <c r="C612" s="34" t="s">
        <v>514</v>
      </c>
      <c r="D612" s="67">
        <v>45747</v>
      </c>
      <c r="E612" s="24" t="s">
        <v>478</v>
      </c>
      <c r="F612" s="67">
        <v>47391</v>
      </c>
      <c r="G612" s="6" t="s">
        <v>24</v>
      </c>
      <c r="H612" s="7"/>
      <c r="I612" s="10">
        <v>6280.95</v>
      </c>
    </row>
    <row r="613" spans="2:9" x14ac:dyDescent="0.2">
      <c r="B613" s="6" t="s">
        <v>532</v>
      </c>
      <c r="C613" s="34" t="s">
        <v>514</v>
      </c>
      <c r="D613" s="67">
        <v>45747</v>
      </c>
      <c r="E613" s="24" t="s">
        <v>478</v>
      </c>
      <c r="F613" s="67">
        <v>47573</v>
      </c>
      <c r="G613" s="6" t="s">
        <v>24</v>
      </c>
      <c r="H613" s="7"/>
      <c r="I613" s="10">
        <v>6246.63</v>
      </c>
    </row>
    <row r="614" spans="2:9" x14ac:dyDescent="0.2">
      <c r="B614" s="6" t="s">
        <v>532</v>
      </c>
      <c r="C614" s="34" t="s">
        <v>514</v>
      </c>
      <c r="D614" s="67">
        <v>45747</v>
      </c>
      <c r="E614" s="24" t="s">
        <v>478</v>
      </c>
      <c r="F614" s="67">
        <v>47756</v>
      </c>
      <c r="G614" s="6" t="s">
        <v>24</v>
      </c>
      <c r="H614" s="7"/>
      <c r="I614" s="10">
        <v>4187.33</v>
      </c>
    </row>
    <row r="615" spans="2:9" x14ac:dyDescent="0.2">
      <c r="B615" s="6" t="s">
        <v>532</v>
      </c>
      <c r="C615" s="34" t="s">
        <v>514</v>
      </c>
      <c r="D615" s="67">
        <v>45747</v>
      </c>
      <c r="E615" s="24" t="s">
        <v>478</v>
      </c>
      <c r="F615" s="67">
        <v>47938</v>
      </c>
      <c r="G615" s="6" t="s">
        <v>24</v>
      </c>
      <c r="H615" s="7"/>
      <c r="I615" s="10">
        <v>4164.45</v>
      </c>
    </row>
    <row r="616" spans="2:9" x14ac:dyDescent="0.2">
      <c r="B616" s="6" t="s">
        <v>532</v>
      </c>
      <c r="C616" s="34" t="s">
        <v>514</v>
      </c>
      <c r="D616" s="67">
        <v>45747</v>
      </c>
      <c r="E616" s="24" t="s">
        <v>478</v>
      </c>
      <c r="F616" s="67">
        <v>48121</v>
      </c>
      <c r="G616" s="6" t="s">
        <v>24</v>
      </c>
      <c r="H616" s="7"/>
      <c r="I616" s="10">
        <v>2093.71</v>
      </c>
    </row>
    <row r="617" spans="2:9" x14ac:dyDescent="0.2">
      <c r="B617" s="6" t="s">
        <v>532</v>
      </c>
      <c r="C617" s="34" t="s">
        <v>514</v>
      </c>
      <c r="D617" s="67">
        <v>45747</v>
      </c>
      <c r="E617" s="24" t="s">
        <v>478</v>
      </c>
      <c r="F617" s="67">
        <v>48304</v>
      </c>
      <c r="G617" s="6" t="s">
        <v>24</v>
      </c>
      <c r="H617" s="7"/>
      <c r="I617" s="10">
        <v>2093.71</v>
      </c>
    </row>
    <row r="618" spans="2:9" x14ac:dyDescent="0.2">
      <c r="B618" s="6" t="s">
        <v>533</v>
      </c>
      <c r="C618" s="34" t="s">
        <v>514</v>
      </c>
      <c r="D618" s="67">
        <v>45747</v>
      </c>
      <c r="E618" s="24" t="s">
        <v>478</v>
      </c>
      <c r="F618" s="67">
        <v>45930</v>
      </c>
      <c r="G618" s="6" t="s">
        <v>25</v>
      </c>
      <c r="H618" s="7"/>
      <c r="I618" s="10">
        <v>12547.79</v>
      </c>
    </row>
    <row r="619" spans="2:9" x14ac:dyDescent="0.2">
      <c r="B619" s="6" t="s">
        <v>533</v>
      </c>
      <c r="C619" s="34" t="s">
        <v>514</v>
      </c>
      <c r="D619" s="67">
        <v>45747</v>
      </c>
      <c r="E619" s="24" t="s">
        <v>478</v>
      </c>
      <c r="F619" s="67">
        <v>46112</v>
      </c>
      <c r="G619" s="6" t="s">
        <v>25</v>
      </c>
      <c r="H619" s="7"/>
      <c r="I619" s="10">
        <v>12479.23</v>
      </c>
    </row>
    <row r="620" spans="2:9" x14ac:dyDescent="0.2">
      <c r="B620" s="6" t="s">
        <v>533</v>
      </c>
      <c r="C620" s="34" t="s">
        <v>514</v>
      </c>
      <c r="D620" s="67">
        <v>45747</v>
      </c>
      <c r="E620" s="24" t="s">
        <v>478</v>
      </c>
      <c r="F620" s="67">
        <v>46295</v>
      </c>
      <c r="G620" s="6" t="s">
        <v>25</v>
      </c>
      <c r="H620" s="7"/>
      <c r="I620" s="10">
        <v>10755.26</v>
      </c>
    </row>
    <row r="621" spans="2:9" x14ac:dyDescent="0.2">
      <c r="B621" s="6" t="s">
        <v>533</v>
      </c>
      <c r="C621" s="34" t="s">
        <v>514</v>
      </c>
      <c r="D621" s="67">
        <v>45747</v>
      </c>
      <c r="E621" s="24" t="s">
        <v>478</v>
      </c>
      <c r="F621" s="67">
        <v>46477</v>
      </c>
      <c r="G621" s="6" t="s">
        <v>24</v>
      </c>
      <c r="H621" s="7"/>
      <c r="I621" s="10">
        <v>10696.5</v>
      </c>
    </row>
    <row r="622" spans="2:9" x14ac:dyDescent="0.2">
      <c r="B622" s="6" t="s">
        <v>533</v>
      </c>
      <c r="C622" s="34" t="s">
        <v>514</v>
      </c>
      <c r="D622" s="67">
        <v>45747</v>
      </c>
      <c r="E622" s="24" t="s">
        <v>478</v>
      </c>
      <c r="F622" s="67">
        <v>46660</v>
      </c>
      <c r="G622" s="6" t="s">
        <v>24</v>
      </c>
      <c r="H622" s="7"/>
      <c r="I622" s="10">
        <v>8962.75</v>
      </c>
    </row>
    <row r="623" spans="2:9" x14ac:dyDescent="0.2">
      <c r="B623" s="6" t="s">
        <v>533</v>
      </c>
      <c r="C623" s="34" t="s">
        <v>514</v>
      </c>
      <c r="D623" s="67">
        <v>45747</v>
      </c>
      <c r="E623" s="24" t="s">
        <v>478</v>
      </c>
      <c r="F623" s="67">
        <v>46843</v>
      </c>
      <c r="G623" s="6" t="s">
        <v>24</v>
      </c>
      <c r="H623" s="7"/>
      <c r="I623" s="10">
        <v>8962.75</v>
      </c>
    </row>
    <row r="624" spans="2:9" x14ac:dyDescent="0.2">
      <c r="B624" s="6" t="s">
        <v>533</v>
      </c>
      <c r="C624" s="34" t="s">
        <v>514</v>
      </c>
      <c r="D624" s="67">
        <v>45747</v>
      </c>
      <c r="E624" s="24" t="s">
        <v>478</v>
      </c>
      <c r="F624" s="67">
        <v>47026</v>
      </c>
      <c r="G624" s="6" t="s">
        <v>24</v>
      </c>
      <c r="H624" s="7"/>
      <c r="I624" s="10">
        <v>7170.22</v>
      </c>
    </row>
    <row r="625" spans="2:9" x14ac:dyDescent="0.2">
      <c r="B625" s="6" t="s">
        <v>533</v>
      </c>
      <c r="C625" s="34" t="s">
        <v>514</v>
      </c>
      <c r="D625" s="67">
        <v>45747</v>
      </c>
      <c r="E625" s="24" t="s">
        <v>478</v>
      </c>
      <c r="F625" s="67">
        <v>47208</v>
      </c>
      <c r="G625" s="6" t="s">
        <v>24</v>
      </c>
      <c r="H625" s="7"/>
      <c r="I625" s="10">
        <v>7131.04</v>
      </c>
    </row>
    <row r="626" spans="2:9" x14ac:dyDescent="0.2">
      <c r="B626" s="6" t="s">
        <v>533</v>
      </c>
      <c r="C626" s="34" t="s">
        <v>514</v>
      </c>
      <c r="D626" s="67">
        <v>45747</v>
      </c>
      <c r="E626" s="24" t="s">
        <v>478</v>
      </c>
      <c r="F626" s="67">
        <v>47391</v>
      </c>
      <c r="G626" s="6" t="s">
        <v>24</v>
      </c>
      <c r="H626" s="7"/>
      <c r="I626" s="10">
        <v>5377.69</v>
      </c>
    </row>
    <row r="627" spans="2:9" x14ac:dyDescent="0.2">
      <c r="B627" s="6" t="s">
        <v>533</v>
      </c>
      <c r="C627" s="34" t="s">
        <v>514</v>
      </c>
      <c r="D627" s="67">
        <v>45747</v>
      </c>
      <c r="E627" s="24" t="s">
        <v>478</v>
      </c>
      <c r="F627" s="67">
        <v>47573</v>
      </c>
      <c r="G627" s="6" t="s">
        <v>24</v>
      </c>
      <c r="H627" s="7"/>
      <c r="I627" s="10">
        <v>5348.31</v>
      </c>
    </row>
    <row r="628" spans="2:9" x14ac:dyDescent="0.2">
      <c r="B628" s="6" t="s">
        <v>533</v>
      </c>
      <c r="C628" s="34" t="s">
        <v>514</v>
      </c>
      <c r="D628" s="67">
        <v>45747</v>
      </c>
      <c r="E628" s="24" t="s">
        <v>478</v>
      </c>
      <c r="F628" s="67">
        <v>47756</v>
      </c>
      <c r="G628" s="6" t="s">
        <v>24</v>
      </c>
      <c r="H628" s="7"/>
      <c r="I628" s="10">
        <v>3585.16</v>
      </c>
    </row>
    <row r="629" spans="2:9" x14ac:dyDescent="0.2">
      <c r="B629" s="6" t="s">
        <v>533</v>
      </c>
      <c r="C629" s="34" t="s">
        <v>514</v>
      </c>
      <c r="D629" s="67">
        <v>45747</v>
      </c>
      <c r="E629" s="24" t="s">
        <v>478</v>
      </c>
      <c r="F629" s="67">
        <v>47938</v>
      </c>
      <c r="G629" s="6" t="s">
        <v>24</v>
      </c>
      <c r="H629" s="7"/>
      <c r="I629" s="10">
        <v>3565.57</v>
      </c>
    </row>
    <row r="630" spans="2:9" x14ac:dyDescent="0.2">
      <c r="B630" s="6" t="s">
        <v>533</v>
      </c>
      <c r="C630" s="34" t="s">
        <v>514</v>
      </c>
      <c r="D630" s="67">
        <v>45747</v>
      </c>
      <c r="E630" s="24" t="s">
        <v>478</v>
      </c>
      <c r="F630" s="67">
        <v>48121</v>
      </c>
      <c r="G630" s="6" t="s">
        <v>24</v>
      </c>
      <c r="H630" s="7"/>
      <c r="I630" s="10">
        <v>1792.65</v>
      </c>
    </row>
    <row r="631" spans="2:9" x14ac:dyDescent="0.2">
      <c r="B631" s="6" t="s">
        <v>533</v>
      </c>
      <c r="C631" s="34" t="s">
        <v>514</v>
      </c>
      <c r="D631" s="67">
        <v>45747</v>
      </c>
      <c r="E631" s="24" t="s">
        <v>478</v>
      </c>
      <c r="F631" s="67">
        <v>48304</v>
      </c>
      <c r="G631" s="6" t="s">
        <v>24</v>
      </c>
      <c r="H631" s="7"/>
      <c r="I631" s="10">
        <v>1792.65</v>
      </c>
    </row>
    <row r="632" spans="2:9" x14ac:dyDescent="0.2">
      <c r="B632" s="6" t="s">
        <v>534</v>
      </c>
      <c r="C632" s="34" t="s">
        <v>514</v>
      </c>
      <c r="D632" s="67">
        <v>45747</v>
      </c>
      <c r="E632" s="24" t="s">
        <v>478</v>
      </c>
      <c r="F632" s="67">
        <v>45930</v>
      </c>
      <c r="G632" s="6" t="s">
        <v>25</v>
      </c>
      <c r="H632" s="7"/>
      <c r="I632" s="10">
        <v>17590.36</v>
      </c>
    </row>
    <row r="633" spans="2:9" x14ac:dyDescent="0.2">
      <c r="B633" s="6" t="s">
        <v>534</v>
      </c>
      <c r="C633" s="34" t="s">
        <v>514</v>
      </c>
      <c r="D633" s="67">
        <v>45747</v>
      </c>
      <c r="E633" s="24" t="s">
        <v>478</v>
      </c>
      <c r="F633" s="67">
        <v>46112</v>
      </c>
      <c r="G633" s="6" t="s">
        <v>25</v>
      </c>
      <c r="H633" s="7"/>
      <c r="I633" s="10">
        <v>17494.240000000002</v>
      </c>
    </row>
    <row r="634" spans="2:9" x14ac:dyDescent="0.2">
      <c r="B634" s="6" t="s">
        <v>534</v>
      </c>
      <c r="C634" s="34" t="s">
        <v>514</v>
      </c>
      <c r="D634" s="67">
        <v>45747</v>
      </c>
      <c r="E634" s="24" t="s">
        <v>478</v>
      </c>
      <c r="F634" s="67">
        <v>46295</v>
      </c>
      <c r="G634" s="6" t="s">
        <v>25</v>
      </c>
      <c r="H634" s="7"/>
      <c r="I634" s="10">
        <v>15077.46</v>
      </c>
    </row>
    <row r="635" spans="2:9" x14ac:dyDescent="0.2">
      <c r="B635" s="6" t="s">
        <v>534</v>
      </c>
      <c r="C635" s="34" t="s">
        <v>514</v>
      </c>
      <c r="D635" s="67">
        <v>45747</v>
      </c>
      <c r="E635" s="24" t="s">
        <v>478</v>
      </c>
      <c r="F635" s="67">
        <v>46477</v>
      </c>
      <c r="G635" s="6" t="s">
        <v>24</v>
      </c>
      <c r="H635" s="7"/>
      <c r="I635" s="10">
        <v>14995.07</v>
      </c>
    </row>
    <row r="636" spans="2:9" x14ac:dyDescent="0.2">
      <c r="B636" s="6" t="s">
        <v>534</v>
      </c>
      <c r="C636" s="34" t="s">
        <v>514</v>
      </c>
      <c r="D636" s="67">
        <v>45747</v>
      </c>
      <c r="E636" s="24" t="s">
        <v>478</v>
      </c>
      <c r="F636" s="67">
        <v>46660</v>
      </c>
      <c r="G636" s="6" t="s">
        <v>24</v>
      </c>
      <c r="H636" s="7"/>
      <c r="I636" s="10">
        <v>12564.56</v>
      </c>
    </row>
    <row r="637" spans="2:9" x14ac:dyDescent="0.2">
      <c r="B637" s="6" t="s">
        <v>534</v>
      </c>
      <c r="C637" s="34" t="s">
        <v>514</v>
      </c>
      <c r="D637" s="67">
        <v>45747</v>
      </c>
      <c r="E637" s="24" t="s">
        <v>478</v>
      </c>
      <c r="F637" s="67">
        <v>46843</v>
      </c>
      <c r="G637" s="6" t="s">
        <v>24</v>
      </c>
      <c r="H637" s="7"/>
      <c r="I637" s="10">
        <v>12564.56</v>
      </c>
    </row>
    <row r="638" spans="2:9" x14ac:dyDescent="0.2">
      <c r="B638" s="6" t="s">
        <v>534</v>
      </c>
      <c r="C638" s="34" t="s">
        <v>514</v>
      </c>
      <c r="D638" s="67">
        <v>45747</v>
      </c>
      <c r="E638" s="24" t="s">
        <v>478</v>
      </c>
      <c r="F638" s="67">
        <v>47026</v>
      </c>
      <c r="G638" s="6" t="s">
        <v>24</v>
      </c>
      <c r="H638" s="7"/>
      <c r="I638" s="10">
        <v>10051.66</v>
      </c>
    </row>
    <row r="639" spans="2:9" x14ac:dyDescent="0.2">
      <c r="B639" s="6" t="s">
        <v>534</v>
      </c>
      <c r="C639" s="34" t="s">
        <v>514</v>
      </c>
      <c r="D639" s="67">
        <v>45747</v>
      </c>
      <c r="E639" s="24" t="s">
        <v>478</v>
      </c>
      <c r="F639" s="67">
        <v>47208</v>
      </c>
      <c r="G639" s="6" t="s">
        <v>24</v>
      </c>
      <c r="H639" s="7"/>
      <c r="I639" s="10">
        <v>9996.73</v>
      </c>
    </row>
    <row r="640" spans="2:9" x14ac:dyDescent="0.2">
      <c r="B640" s="6" t="s">
        <v>534</v>
      </c>
      <c r="C640" s="34" t="s">
        <v>514</v>
      </c>
      <c r="D640" s="67">
        <v>45747</v>
      </c>
      <c r="E640" s="24" t="s">
        <v>478</v>
      </c>
      <c r="F640" s="67">
        <v>47391</v>
      </c>
      <c r="G640" s="6" t="s">
        <v>24</v>
      </c>
      <c r="H640" s="7"/>
      <c r="I640" s="10">
        <v>7538.76</v>
      </c>
    </row>
    <row r="641" spans="2:9" x14ac:dyDescent="0.2">
      <c r="B641" s="6" t="s">
        <v>534</v>
      </c>
      <c r="C641" s="34" t="s">
        <v>514</v>
      </c>
      <c r="D641" s="67">
        <v>45747</v>
      </c>
      <c r="E641" s="24" t="s">
        <v>478</v>
      </c>
      <c r="F641" s="67">
        <v>47573</v>
      </c>
      <c r="G641" s="6" t="s">
        <v>24</v>
      </c>
      <c r="H641" s="7"/>
      <c r="I641" s="10">
        <v>7497.57</v>
      </c>
    </row>
    <row r="642" spans="2:9" x14ac:dyDescent="0.2">
      <c r="B642" s="6" t="s">
        <v>534</v>
      </c>
      <c r="C642" s="34" t="s">
        <v>514</v>
      </c>
      <c r="D642" s="67">
        <v>45747</v>
      </c>
      <c r="E642" s="24" t="s">
        <v>478</v>
      </c>
      <c r="F642" s="67">
        <v>47756</v>
      </c>
      <c r="G642" s="6" t="s">
        <v>24</v>
      </c>
      <c r="H642" s="7"/>
      <c r="I642" s="10">
        <v>5025.8599999999997</v>
      </c>
    </row>
    <row r="643" spans="2:9" x14ac:dyDescent="0.2">
      <c r="B643" s="6" t="s">
        <v>534</v>
      </c>
      <c r="C643" s="34" t="s">
        <v>514</v>
      </c>
      <c r="D643" s="67">
        <v>45747</v>
      </c>
      <c r="E643" s="24" t="s">
        <v>478</v>
      </c>
      <c r="F643" s="67">
        <v>47938</v>
      </c>
      <c r="G643" s="6" t="s">
        <v>24</v>
      </c>
      <c r="H643" s="7"/>
      <c r="I643" s="10">
        <v>4998.3999999999996</v>
      </c>
    </row>
    <row r="644" spans="2:9" x14ac:dyDescent="0.2">
      <c r="B644" s="6" t="s">
        <v>534</v>
      </c>
      <c r="C644" s="34" t="s">
        <v>514</v>
      </c>
      <c r="D644" s="67">
        <v>45747</v>
      </c>
      <c r="E644" s="24" t="s">
        <v>478</v>
      </c>
      <c r="F644" s="67">
        <v>48121</v>
      </c>
      <c r="G644" s="6" t="s">
        <v>24</v>
      </c>
      <c r="H644" s="7"/>
      <c r="I644" s="10">
        <v>2512.96</v>
      </c>
    </row>
    <row r="645" spans="2:9" x14ac:dyDescent="0.2">
      <c r="B645" s="6" t="s">
        <v>534</v>
      </c>
      <c r="C645" s="34" t="s">
        <v>514</v>
      </c>
      <c r="D645" s="67">
        <v>45747</v>
      </c>
      <c r="E645" s="24" t="s">
        <v>478</v>
      </c>
      <c r="F645" s="67">
        <v>48304</v>
      </c>
      <c r="G645" s="6" t="s">
        <v>24</v>
      </c>
      <c r="H645" s="7"/>
      <c r="I645" s="10">
        <v>2512.96</v>
      </c>
    </row>
    <row r="646" spans="2:9" x14ac:dyDescent="0.2">
      <c r="B646" s="6" t="s">
        <v>535</v>
      </c>
      <c r="C646" s="34" t="s">
        <v>514</v>
      </c>
      <c r="D646" s="67">
        <v>45747</v>
      </c>
      <c r="E646" s="24" t="s">
        <v>478</v>
      </c>
      <c r="F646" s="67">
        <v>45930</v>
      </c>
      <c r="G646" s="6" t="s">
        <v>25</v>
      </c>
      <c r="H646" s="7"/>
      <c r="I646" s="10">
        <v>50718.87</v>
      </c>
    </row>
    <row r="647" spans="2:9" x14ac:dyDescent="0.2">
      <c r="B647" s="6" t="s">
        <v>535</v>
      </c>
      <c r="C647" s="34" t="s">
        <v>514</v>
      </c>
      <c r="D647" s="67">
        <v>45747</v>
      </c>
      <c r="E647" s="24" t="s">
        <v>478</v>
      </c>
      <c r="F647" s="67">
        <v>46112</v>
      </c>
      <c r="G647" s="6" t="s">
        <v>25</v>
      </c>
      <c r="H647" s="7"/>
      <c r="I647" s="10">
        <v>50441.72</v>
      </c>
    </row>
    <row r="648" spans="2:9" x14ac:dyDescent="0.2">
      <c r="B648" s="6" t="s">
        <v>535</v>
      </c>
      <c r="C648" s="34" t="s">
        <v>514</v>
      </c>
      <c r="D648" s="67">
        <v>45747</v>
      </c>
      <c r="E648" s="24" t="s">
        <v>478</v>
      </c>
      <c r="F648" s="67">
        <v>46295</v>
      </c>
      <c r="G648" s="6" t="s">
        <v>25</v>
      </c>
      <c r="H648" s="7"/>
      <c r="I648" s="10">
        <v>43473.34</v>
      </c>
    </row>
    <row r="649" spans="2:9" x14ac:dyDescent="0.2">
      <c r="B649" s="6" t="s">
        <v>535</v>
      </c>
      <c r="C649" s="34" t="s">
        <v>514</v>
      </c>
      <c r="D649" s="67">
        <v>45747</v>
      </c>
      <c r="E649" s="24" t="s">
        <v>478</v>
      </c>
      <c r="F649" s="67">
        <v>46477</v>
      </c>
      <c r="G649" s="6" t="s">
        <v>24</v>
      </c>
      <c r="H649" s="7"/>
      <c r="I649" s="10">
        <v>43235.79</v>
      </c>
    </row>
    <row r="650" spans="2:9" x14ac:dyDescent="0.2">
      <c r="B650" s="6" t="s">
        <v>535</v>
      </c>
      <c r="C650" s="34" t="s">
        <v>514</v>
      </c>
      <c r="D650" s="67">
        <v>45747</v>
      </c>
      <c r="E650" s="24" t="s">
        <v>478</v>
      </c>
      <c r="F650" s="67">
        <v>46660</v>
      </c>
      <c r="G650" s="6" t="s">
        <v>24</v>
      </c>
      <c r="H650" s="7"/>
      <c r="I650" s="10">
        <v>36227.82</v>
      </c>
    </row>
    <row r="651" spans="2:9" x14ac:dyDescent="0.2">
      <c r="B651" s="6" t="s">
        <v>535</v>
      </c>
      <c r="C651" s="34" t="s">
        <v>514</v>
      </c>
      <c r="D651" s="67">
        <v>45747</v>
      </c>
      <c r="E651" s="24" t="s">
        <v>478</v>
      </c>
      <c r="F651" s="67">
        <v>46843</v>
      </c>
      <c r="G651" s="6" t="s">
        <v>24</v>
      </c>
      <c r="H651" s="7"/>
      <c r="I651" s="10">
        <v>36227.82</v>
      </c>
    </row>
    <row r="652" spans="2:9" x14ac:dyDescent="0.2">
      <c r="B652" s="6" t="s">
        <v>535</v>
      </c>
      <c r="C652" s="34" t="s">
        <v>514</v>
      </c>
      <c r="D652" s="67">
        <v>45747</v>
      </c>
      <c r="E652" s="24" t="s">
        <v>478</v>
      </c>
      <c r="F652" s="67">
        <v>47026</v>
      </c>
      <c r="G652" s="6" t="s">
        <v>24</v>
      </c>
      <c r="H652" s="7"/>
      <c r="I652" s="10">
        <v>28982.29</v>
      </c>
    </row>
    <row r="653" spans="2:9" x14ac:dyDescent="0.2">
      <c r="B653" s="6" t="s">
        <v>535</v>
      </c>
      <c r="C653" s="34" t="s">
        <v>514</v>
      </c>
      <c r="D653" s="67">
        <v>45747</v>
      </c>
      <c r="E653" s="24" t="s">
        <v>478</v>
      </c>
      <c r="F653" s="67">
        <v>47208</v>
      </c>
      <c r="G653" s="6" t="s">
        <v>24</v>
      </c>
      <c r="H653" s="7"/>
      <c r="I653" s="10">
        <v>28823.93</v>
      </c>
    </row>
    <row r="654" spans="2:9" x14ac:dyDescent="0.2">
      <c r="B654" s="6" t="s">
        <v>535</v>
      </c>
      <c r="C654" s="34" t="s">
        <v>514</v>
      </c>
      <c r="D654" s="67">
        <v>45747</v>
      </c>
      <c r="E654" s="24" t="s">
        <v>478</v>
      </c>
      <c r="F654" s="67">
        <v>47391</v>
      </c>
      <c r="G654" s="6" t="s">
        <v>24</v>
      </c>
      <c r="H654" s="7"/>
      <c r="I654" s="10">
        <v>21736.77</v>
      </c>
    </row>
    <row r="655" spans="2:9" x14ac:dyDescent="0.2">
      <c r="B655" s="6" t="s">
        <v>535</v>
      </c>
      <c r="C655" s="34" t="s">
        <v>514</v>
      </c>
      <c r="D655" s="67">
        <v>45747</v>
      </c>
      <c r="E655" s="24" t="s">
        <v>478</v>
      </c>
      <c r="F655" s="67">
        <v>47573</v>
      </c>
      <c r="G655" s="6" t="s">
        <v>24</v>
      </c>
      <c r="H655" s="7"/>
      <c r="I655" s="10">
        <v>21617.99</v>
      </c>
    </row>
    <row r="656" spans="2:9" x14ac:dyDescent="0.2">
      <c r="B656" s="6" t="s">
        <v>535</v>
      </c>
      <c r="C656" s="34" t="s">
        <v>514</v>
      </c>
      <c r="D656" s="67">
        <v>45747</v>
      </c>
      <c r="E656" s="24" t="s">
        <v>478</v>
      </c>
      <c r="F656" s="67">
        <v>47756</v>
      </c>
      <c r="G656" s="6" t="s">
        <v>24</v>
      </c>
      <c r="H656" s="7"/>
      <c r="I656" s="10">
        <v>14491.26</v>
      </c>
    </row>
    <row r="657" spans="2:9" x14ac:dyDescent="0.2">
      <c r="B657" s="6" t="s">
        <v>535</v>
      </c>
      <c r="C657" s="34" t="s">
        <v>514</v>
      </c>
      <c r="D657" s="67">
        <v>45747</v>
      </c>
      <c r="E657" s="24" t="s">
        <v>478</v>
      </c>
      <c r="F657" s="67">
        <v>47938</v>
      </c>
      <c r="G657" s="6" t="s">
        <v>24</v>
      </c>
      <c r="H657" s="7"/>
      <c r="I657" s="10">
        <v>14412.07</v>
      </c>
    </row>
    <row r="658" spans="2:9" x14ac:dyDescent="0.2">
      <c r="B658" s="6" t="s">
        <v>535</v>
      </c>
      <c r="C658" s="34" t="s">
        <v>514</v>
      </c>
      <c r="D658" s="67">
        <v>45747</v>
      </c>
      <c r="E658" s="24" t="s">
        <v>478</v>
      </c>
      <c r="F658" s="67">
        <v>48121</v>
      </c>
      <c r="G658" s="6" t="s">
        <v>24</v>
      </c>
      <c r="H658" s="7"/>
      <c r="I658" s="10">
        <v>7245.73</v>
      </c>
    </row>
    <row r="659" spans="2:9" x14ac:dyDescent="0.2">
      <c r="B659" s="6" t="s">
        <v>535</v>
      </c>
      <c r="C659" s="34" t="s">
        <v>514</v>
      </c>
      <c r="D659" s="67">
        <v>45747</v>
      </c>
      <c r="E659" s="24" t="s">
        <v>478</v>
      </c>
      <c r="F659" s="67">
        <v>48304</v>
      </c>
      <c r="G659" s="6" t="s">
        <v>24</v>
      </c>
      <c r="H659" s="7"/>
      <c r="I659" s="10">
        <v>7245.73</v>
      </c>
    </row>
    <row r="660" spans="2:9" x14ac:dyDescent="0.2">
      <c r="B660" s="6" t="s">
        <v>536</v>
      </c>
      <c r="C660" s="34" t="s">
        <v>514</v>
      </c>
      <c r="D660" s="67">
        <v>45747</v>
      </c>
      <c r="E660" s="24" t="s">
        <v>478</v>
      </c>
      <c r="F660" s="67">
        <v>45930</v>
      </c>
      <c r="G660" s="6" t="s">
        <v>25</v>
      </c>
      <c r="H660" s="7"/>
      <c r="I660" s="10">
        <v>21266.82</v>
      </c>
    </row>
    <row r="661" spans="2:9" x14ac:dyDescent="0.2">
      <c r="B661" s="6" t="s">
        <v>536</v>
      </c>
      <c r="C661" s="34" t="s">
        <v>514</v>
      </c>
      <c r="D661" s="67">
        <v>45747</v>
      </c>
      <c r="E661" s="24" t="s">
        <v>478</v>
      </c>
      <c r="F661" s="67">
        <v>46112</v>
      </c>
      <c r="G661" s="6" t="s">
        <v>25</v>
      </c>
      <c r="H661" s="7"/>
      <c r="I661" s="10">
        <v>21150.6</v>
      </c>
    </row>
    <row r="662" spans="2:9" x14ac:dyDescent="0.2">
      <c r="B662" s="6" t="s">
        <v>536</v>
      </c>
      <c r="C662" s="34" t="s">
        <v>514</v>
      </c>
      <c r="D662" s="67">
        <v>45747</v>
      </c>
      <c r="E662" s="24" t="s">
        <v>478</v>
      </c>
      <c r="F662" s="67">
        <v>46295</v>
      </c>
      <c r="G662" s="6" t="s">
        <v>25</v>
      </c>
      <c r="H662" s="7"/>
      <c r="I662" s="10">
        <v>18228.740000000002</v>
      </c>
    </row>
    <row r="663" spans="2:9" x14ac:dyDescent="0.2">
      <c r="B663" s="6" t="s">
        <v>536</v>
      </c>
      <c r="C663" s="34" t="s">
        <v>514</v>
      </c>
      <c r="D663" s="67">
        <v>45747</v>
      </c>
      <c r="E663" s="24" t="s">
        <v>478</v>
      </c>
      <c r="F663" s="67">
        <v>46477</v>
      </c>
      <c r="G663" s="6" t="s">
        <v>24</v>
      </c>
      <c r="H663" s="7"/>
      <c r="I663" s="10">
        <v>18129.13</v>
      </c>
    </row>
    <row r="664" spans="2:9" x14ac:dyDescent="0.2">
      <c r="B664" s="6" t="s">
        <v>536</v>
      </c>
      <c r="C664" s="34" t="s">
        <v>514</v>
      </c>
      <c r="D664" s="67">
        <v>45747</v>
      </c>
      <c r="E664" s="24" t="s">
        <v>478</v>
      </c>
      <c r="F664" s="67">
        <v>46660</v>
      </c>
      <c r="G664" s="6" t="s">
        <v>24</v>
      </c>
      <c r="H664" s="7"/>
      <c r="I664" s="10">
        <v>15190.67</v>
      </c>
    </row>
    <row r="665" spans="2:9" x14ac:dyDescent="0.2">
      <c r="B665" s="6" t="s">
        <v>536</v>
      </c>
      <c r="C665" s="34" t="s">
        <v>514</v>
      </c>
      <c r="D665" s="67">
        <v>45747</v>
      </c>
      <c r="E665" s="24" t="s">
        <v>478</v>
      </c>
      <c r="F665" s="67">
        <v>46843</v>
      </c>
      <c r="G665" s="6" t="s">
        <v>24</v>
      </c>
      <c r="H665" s="7"/>
      <c r="I665" s="10">
        <v>15190.67</v>
      </c>
    </row>
    <row r="666" spans="2:9" x14ac:dyDescent="0.2">
      <c r="B666" s="6" t="s">
        <v>536</v>
      </c>
      <c r="C666" s="34" t="s">
        <v>514</v>
      </c>
      <c r="D666" s="67">
        <v>45747</v>
      </c>
      <c r="E666" s="24" t="s">
        <v>478</v>
      </c>
      <c r="F666" s="67">
        <v>47026</v>
      </c>
      <c r="G666" s="6" t="s">
        <v>24</v>
      </c>
      <c r="H666" s="7"/>
      <c r="I666" s="10">
        <v>12152.59</v>
      </c>
    </row>
    <row r="667" spans="2:9" x14ac:dyDescent="0.2">
      <c r="B667" s="6" t="s">
        <v>536</v>
      </c>
      <c r="C667" s="34" t="s">
        <v>514</v>
      </c>
      <c r="D667" s="67">
        <v>45747</v>
      </c>
      <c r="E667" s="24" t="s">
        <v>478</v>
      </c>
      <c r="F667" s="67">
        <v>47208</v>
      </c>
      <c r="G667" s="6" t="s">
        <v>24</v>
      </c>
      <c r="H667" s="7"/>
      <c r="I667" s="10">
        <v>12086.18</v>
      </c>
    </row>
    <row r="668" spans="2:9" x14ac:dyDescent="0.2">
      <c r="B668" s="6" t="s">
        <v>536</v>
      </c>
      <c r="C668" s="34" t="s">
        <v>514</v>
      </c>
      <c r="D668" s="67">
        <v>45747</v>
      </c>
      <c r="E668" s="24" t="s">
        <v>478</v>
      </c>
      <c r="F668" s="67">
        <v>47391</v>
      </c>
      <c r="G668" s="6" t="s">
        <v>24</v>
      </c>
      <c r="H668" s="7"/>
      <c r="I668" s="10">
        <v>9114.51</v>
      </c>
    </row>
    <row r="669" spans="2:9" x14ac:dyDescent="0.2">
      <c r="B669" s="6" t="s">
        <v>536</v>
      </c>
      <c r="C669" s="34" t="s">
        <v>514</v>
      </c>
      <c r="D669" s="67">
        <v>45747</v>
      </c>
      <c r="E669" s="24" t="s">
        <v>478</v>
      </c>
      <c r="F669" s="67">
        <v>47573</v>
      </c>
      <c r="G669" s="6" t="s">
        <v>24</v>
      </c>
      <c r="H669" s="7"/>
      <c r="I669" s="10">
        <v>9064.7199999999993</v>
      </c>
    </row>
    <row r="670" spans="2:9" x14ac:dyDescent="0.2">
      <c r="B670" s="6" t="s">
        <v>536</v>
      </c>
      <c r="C670" s="34" t="s">
        <v>514</v>
      </c>
      <c r="D670" s="67">
        <v>45747</v>
      </c>
      <c r="E670" s="24" t="s">
        <v>478</v>
      </c>
      <c r="F670" s="67">
        <v>47756</v>
      </c>
      <c r="G670" s="6" t="s">
        <v>24</v>
      </c>
      <c r="H670" s="7"/>
      <c r="I670" s="10">
        <v>6076.44</v>
      </c>
    </row>
    <row r="671" spans="2:9" x14ac:dyDescent="0.2">
      <c r="B671" s="6" t="s">
        <v>536</v>
      </c>
      <c r="C671" s="34" t="s">
        <v>514</v>
      </c>
      <c r="D671" s="67">
        <v>45747</v>
      </c>
      <c r="E671" s="24" t="s">
        <v>478</v>
      </c>
      <c r="F671" s="67">
        <v>47938</v>
      </c>
      <c r="G671" s="6" t="s">
        <v>24</v>
      </c>
      <c r="H671" s="7"/>
      <c r="I671" s="10">
        <v>6043.24</v>
      </c>
    </row>
    <row r="672" spans="2:9" x14ac:dyDescent="0.2">
      <c r="B672" s="6" t="s">
        <v>536</v>
      </c>
      <c r="C672" s="34" t="s">
        <v>514</v>
      </c>
      <c r="D672" s="67">
        <v>45747</v>
      </c>
      <c r="E672" s="24" t="s">
        <v>478</v>
      </c>
      <c r="F672" s="67">
        <v>48121</v>
      </c>
      <c r="G672" s="6" t="s">
        <v>24</v>
      </c>
      <c r="H672" s="7"/>
      <c r="I672" s="10">
        <v>3038.37</v>
      </c>
    </row>
    <row r="673" spans="2:9" x14ac:dyDescent="0.2">
      <c r="B673" s="6" t="s">
        <v>536</v>
      </c>
      <c r="C673" s="34" t="s">
        <v>514</v>
      </c>
      <c r="D673" s="67">
        <v>45747</v>
      </c>
      <c r="E673" s="24" t="s">
        <v>478</v>
      </c>
      <c r="F673" s="67">
        <v>48304</v>
      </c>
      <c r="G673" s="6" t="s">
        <v>24</v>
      </c>
      <c r="H673" s="7"/>
      <c r="I673" s="10">
        <v>3038.37</v>
      </c>
    </row>
    <row r="674" spans="2:9" x14ac:dyDescent="0.2">
      <c r="B674" s="6" t="s">
        <v>537</v>
      </c>
      <c r="C674" s="34" t="s">
        <v>514</v>
      </c>
      <c r="D674" s="67">
        <v>45747</v>
      </c>
      <c r="E674" s="24" t="s">
        <v>478</v>
      </c>
      <c r="F674" s="67">
        <v>45930</v>
      </c>
      <c r="G674" s="6" t="s">
        <v>25</v>
      </c>
      <c r="H674" s="7"/>
      <c r="I674" s="10">
        <v>10581.32</v>
      </c>
    </row>
    <row r="675" spans="2:9" x14ac:dyDescent="0.2">
      <c r="B675" s="6" t="s">
        <v>537</v>
      </c>
      <c r="C675" s="34" t="s">
        <v>514</v>
      </c>
      <c r="D675" s="67">
        <v>45747</v>
      </c>
      <c r="E675" s="24" t="s">
        <v>478</v>
      </c>
      <c r="F675" s="67">
        <v>46112</v>
      </c>
      <c r="G675" s="6" t="s">
        <v>25</v>
      </c>
      <c r="H675" s="7"/>
      <c r="I675" s="10">
        <v>10523.5</v>
      </c>
    </row>
    <row r="676" spans="2:9" x14ac:dyDescent="0.2">
      <c r="B676" s="6" t="s">
        <v>537</v>
      </c>
      <c r="C676" s="34" t="s">
        <v>514</v>
      </c>
      <c r="D676" s="67">
        <v>45747</v>
      </c>
      <c r="E676" s="24" t="s">
        <v>478</v>
      </c>
      <c r="F676" s="67">
        <v>46295</v>
      </c>
      <c r="G676" s="6" t="s">
        <v>25</v>
      </c>
      <c r="H676" s="7"/>
      <c r="I676" s="10">
        <v>9069.74</v>
      </c>
    </row>
    <row r="677" spans="2:9" x14ac:dyDescent="0.2">
      <c r="B677" s="6" t="s">
        <v>537</v>
      </c>
      <c r="C677" s="34" t="s">
        <v>514</v>
      </c>
      <c r="D677" s="67">
        <v>45747</v>
      </c>
      <c r="E677" s="24" t="s">
        <v>478</v>
      </c>
      <c r="F677" s="67">
        <v>46477</v>
      </c>
      <c r="G677" s="6" t="s">
        <v>24</v>
      </c>
      <c r="H677" s="7"/>
      <c r="I677" s="10">
        <v>9020.18</v>
      </c>
    </row>
    <row r="678" spans="2:9" x14ac:dyDescent="0.2">
      <c r="B678" s="6" t="s">
        <v>537</v>
      </c>
      <c r="C678" s="34" t="s">
        <v>514</v>
      </c>
      <c r="D678" s="67">
        <v>45747</v>
      </c>
      <c r="E678" s="24" t="s">
        <v>478</v>
      </c>
      <c r="F678" s="67">
        <v>46660</v>
      </c>
      <c r="G678" s="6" t="s">
        <v>24</v>
      </c>
      <c r="H678" s="7"/>
      <c r="I678" s="10">
        <v>7558.16</v>
      </c>
    </row>
    <row r="679" spans="2:9" x14ac:dyDescent="0.2">
      <c r="B679" s="6" t="s">
        <v>537</v>
      </c>
      <c r="C679" s="34" t="s">
        <v>514</v>
      </c>
      <c r="D679" s="67">
        <v>45747</v>
      </c>
      <c r="E679" s="24" t="s">
        <v>478</v>
      </c>
      <c r="F679" s="67">
        <v>46843</v>
      </c>
      <c r="G679" s="6" t="s">
        <v>24</v>
      </c>
      <c r="H679" s="7"/>
      <c r="I679" s="10">
        <v>7558.16</v>
      </c>
    </row>
    <row r="680" spans="2:9" x14ac:dyDescent="0.2">
      <c r="B680" s="6" t="s">
        <v>537</v>
      </c>
      <c r="C680" s="34" t="s">
        <v>514</v>
      </c>
      <c r="D680" s="67">
        <v>45747</v>
      </c>
      <c r="E680" s="24" t="s">
        <v>478</v>
      </c>
      <c r="F680" s="67">
        <v>47026</v>
      </c>
      <c r="G680" s="6" t="s">
        <v>24</v>
      </c>
      <c r="H680" s="7"/>
      <c r="I680" s="10">
        <v>6046.57</v>
      </c>
    </row>
    <row r="681" spans="2:9" x14ac:dyDescent="0.2">
      <c r="B681" s="6" t="s">
        <v>537</v>
      </c>
      <c r="C681" s="34" t="s">
        <v>514</v>
      </c>
      <c r="D681" s="67">
        <v>45747</v>
      </c>
      <c r="E681" s="24" t="s">
        <v>478</v>
      </c>
      <c r="F681" s="67">
        <v>47208</v>
      </c>
      <c r="G681" s="6" t="s">
        <v>24</v>
      </c>
      <c r="H681" s="7"/>
      <c r="I681" s="10">
        <v>6013.54</v>
      </c>
    </row>
    <row r="682" spans="2:9" x14ac:dyDescent="0.2">
      <c r="B682" s="6" t="s">
        <v>537</v>
      </c>
      <c r="C682" s="34" t="s">
        <v>514</v>
      </c>
      <c r="D682" s="67">
        <v>45747</v>
      </c>
      <c r="E682" s="24" t="s">
        <v>478</v>
      </c>
      <c r="F682" s="67">
        <v>47391</v>
      </c>
      <c r="G682" s="6" t="s">
        <v>24</v>
      </c>
      <c r="H682" s="7"/>
      <c r="I682" s="10">
        <v>4534.99</v>
      </c>
    </row>
    <row r="683" spans="2:9" x14ac:dyDescent="0.2">
      <c r="B683" s="6" t="s">
        <v>537</v>
      </c>
      <c r="C683" s="34" t="s">
        <v>514</v>
      </c>
      <c r="D683" s="67">
        <v>45747</v>
      </c>
      <c r="E683" s="24" t="s">
        <v>478</v>
      </c>
      <c r="F683" s="67">
        <v>47573</v>
      </c>
      <c r="G683" s="6" t="s">
        <v>24</v>
      </c>
      <c r="H683" s="7"/>
      <c r="I683" s="10">
        <v>4510.21</v>
      </c>
    </row>
    <row r="684" spans="2:9" x14ac:dyDescent="0.2">
      <c r="B684" s="6" t="s">
        <v>537</v>
      </c>
      <c r="C684" s="34" t="s">
        <v>514</v>
      </c>
      <c r="D684" s="67">
        <v>45747</v>
      </c>
      <c r="E684" s="24" t="s">
        <v>478</v>
      </c>
      <c r="F684" s="67">
        <v>47756</v>
      </c>
      <c r="G684" s="6" t="s">
        <v>24</v>
      </c>
      <c r="H684" s="7"/>
      <c r="I684" s="10">
        <v>3023.41</v>
      </c>
    </row>
    <row r="685" spans="2:9" x14ac:dyDescent="0.2">
      <c r="B685" s="6" t="s">
        <v>537</v>
      </c>
      <c r="C685" s="34" t="s">
        <v>514</v>
      </c>
      <c r="D685" s="67">
        <v>45747</v>
      </c>
      <c r="E685" s="24" t="s">
        <v>478</v>
      </c>
      <c r="F685" s="67">
        <v>47938</v>
      </c>
      <c r="G685" s="6" t="s">
        <v>24</v>
      </c>
      <c r="H685" s="7"/>
      <c r="I685" s="10">
        <v>3006.88</v>
      </c>
    </row>
    <row r="686" spans="2:9" x14ac:dyDescent="0.2">
      <c r="B686" s="6" t="s">
        <v>537</v>
      </c>
      <c r="C686" s="34" t="s">
        <v>514</v>
      </c>
      <c r="D686" s="67">
        <v>45747</v>
      </c>
      <c r="E686" s="24" t="s">
        <v>478</v>
      </c>
      <c r="F686" s="67">
        <v>48121</v>
      </c>
      <c r="G686" s="6" t="s">
        <v>24</v>
      </c>
      <c r="H686" s="7"/>
      <c r="I686" s="10">
        <v>1511.82</v>
      </c>
    </row>
    <row r="687" spans="2:9" x14ac:dyDescent="0.2">
      <c r="B687" s="6" t="s">
        <v>537</v>
      </c>
      <c r="C687" s="34" t="s">
        <v>514</v>
      </c>
      <c r="D687" s="67">
        <v>45747</v>
      </c>
      <c r="E687" s="24" t="s">
        <v>478</v>
      </c>
      <c r="F687" s="67">
        <v>48304</v>
      </c>
      <c r="G687" s="6" t="s">
        <v>24</v>
      </c>
      <c r="H687" s="7"/>
      <c r="I687" s="10">
        <v>1511.82</v>
      </c>
    </row>
    <row r="688" spans="2:9" x14ac:dyDescent="0.2">
      <c r="B688" s="6" t="s">
        <v>538</v>
      </c>
      <c r="C688" s="34" t="s">
        <v>514</v>
      </c>
      <c r="D688" s="67">
        <v>45747</v>
      </c>
      <c r="E688" s="24" t="s">
        <v>478</v>
      </c>
      <c r="F688" s="67">
        <v>45930</v>
      </c>
      <c r="G688" s="6" t="s">
        <v>25</v>
      </c>
      <c r="H688" s="7"/>
      <c r="I688" s="10">
        <v>44076.24</v>
      </c>
    </row>
    <row r="689" spans="2:9" x14ac:dyDescent="0.2">
      <c r="B689" s="6" t="s">
        <v>538</v>
      </c>
      <c r="C689" s="34" t="s">
        <v>514</v>
      </c>
      <c r="D689" s="67">
        <v>45747</v>
      </c>
      <c r="E689" s="24" t="s">
        <v>478</v>
      </c>
      <c r="F689" s="67">
        <v>46112</v>
      </c>
      <c r="G689" s="6" t="s">
        <v>25</v>
      </c>
      <c r="H689" s="7"/>
      <c r="I689" s="10">
        <v>43835.39</v>
      </c>
    </row>
    <row r="690" spans="2:9" x14ac:dyDescent="0.2">
      <c r="B690" s="6" t="s">
        <v>538</v>
      </c>
      <c r="C690" s="34" t="s">
        <v>514</v>
      </c>
      <c r="D690" s="67">
        <v>45747</v>
      </c>
      <c r="E690" s="24" t="s">
        <v>478</v>
      </c>
      <c r="F690" s="67">
        <v>46295</v>
      </c>
      <c r="G690" s="6" t="s">
        <v>25</v>
      </c>
      <c r="H690" s="7"/>
      <c r="I690" s="10">
        <v>37779.68</v>
      </c>
    </row>
    <row r="691" spans="2:9" x14ac:dyDescent="0.2">
      <c r="B691" s="6" t="s">
        <v>538</v>
      </c>
      <c r="C691" s="34" t="s">
        <v>514</v>
      </c>
      <c r="D691" s="67">
        <v>45747</v>
      </c>
      <c r="E691" s="24" t="s">
        <v>478</v>
      </c>
      <c r="F691" s="67">
        <v>46477</v>
      </c>
      <c r="G691" s="6" t="s">
        <v>24</v>
      </c>
      <c r="H691" s="7"/>
      <c r="I691" s="10">
        <v>37573.230000000003</v>
      </c>
    </row>
    <row r="692" spans="2:9" x14ac:dyDescent="0.2">
      <c r="B692" s="6" t="s">
        <v>538</v>
      </c>
      <c r="C692" s="34" t="s">
        <v>514</v>
      </c>
      <c r="D692" s="67">
        <v>45747</v>
      </c>
      <c r="E692" s="24" t="s">
        <v>478</v>
      </c>
      <c r="F692" s="67">
        <v>46660</v>
      </c>
      <c r="G692" s="6" t="s">
        <v>24</v>
      </c>
      <c r="H692" s="7"/>
      <c r="I692" s="10">
        <v>31483.1</v>
      </c>
    </row>
    <row r="693" spans="2:9" x14ac:dyDescent="0.2">
      <c r="B693" s="6" t="s">
        <v>538</v>
      </c>
      <c r="C693" s="34" t="s">
        <v>514</v>
      </c>
      <c r="D693" s="67">
        <v>45747</v>
      </c>
      <c r="E693" s="24" t="s">
        <v>478</v>
      </c>
      <c r="F693" s="67">
        <v>46843</v>
      </c>
      <c r="G693" s="6" t="s">
        <v>24</v>
      </c>
      <c r="H693" s="7"/>
      <c r="I693" s="10">
        <v>31483.1</v>
      </c>
    </row>
    <row r="694" spans="2:9" x14ac:dyDescent="0.2">
      <c r="B694" s="6" t="s">
        <v>538</v>
      </c>
      <c r="C694" s="34" t="s">
        <v>514</v>
      </c>
      <c r="D694" s="67">
        <v>45747</v>
      </c>
      <c r="E694" s="24" t="s">
        <v>478</v>
      </c>
      <c r="F694" s="67">
        <v>47026</v>
      </c>
      <c r="G694" s="6" t="s">
        <v>24</v>
      </c>
      <c r="H694" s="7"/>
      <c r="I694" s="10">
        <v>25186.54</v>
      </c>
    </row>
    <row r="695" spans="2:9" x14ac:dyDescent="0.2">
      <c r="B695" s="6" t="s">
        <v>538</v>
      </c>
      <c r="C695" s="34" t="s">
        <v>514</v>
      </c>
      <c r="D695" s="67">
        <v>45747</v>
      </c>
      <c r="E695" s="24" t="s">
        <v>478</v>
      </c>
      <c r="F695" s="67">
        <v>47208</v>
      </c>
      <c r="G695" s="6" t="s">
        <v>24</v>
      </c>
      <c r="H695" s="7"/>
      <c r="I695" s="10">
        <v>25048.9</v>
      </c>
    </row>
    <row r="696" spans="2:9" x14ac:dyDescent="0.2">
      <c r="B696" s="6" t="s">
        <v>538</v>
      </c>
      <c r="C696" s="34" t="s">
        <v>514</v>
      </c>
      <c r="D696" s="67">
        <v>45747</v>
      </c>
      <c r="E696" s="24" t="s">
        <v>478</v>
      </c>
      <c r="F696" s="67">
        <v>47391</v>
      </c>
      <c r="G696" s="6" t="s">
        <v>24</v>
      </c>
      <c r="H696" s="7"/>
      <c r="I696" s="10">
        <v>18889.96</v>
      </c>
    </row>
    <row r="697" spans="2:9" x14ac:dyDescent="0.2">
      <c r="B697" s="6" t="s">
        <v>538</v>
      </c>
      <c r="C697" s="34" t="s">
        <v>514</v>
      </c>
      <c r="D697" s="67">
        <v>45747</v>
      </c>
      <c r="E697" s="24" t="s">
        <v>478</v>
      </c>
      <c r="F697" s="67">
        <v>47573</v>
      </c>
      <c r="G697" s="6" t="s">
        <v>24</v>
      </c>
      <c r="H697" s="7"/>
      <c r="I697" s="10">
        <v>18786.740000000002</v>
      </c>
    </row>
    <row r="698" spans="2:9" x14ac:dyDescent="0.2">
      <c r="B698" s="6" t="s">
        <v>538</v>
      </c>
      <c r="C698" s="34" t="s">
        <v>514</v>
      </c>
      <c r="D698" s="67">
        <v>45747</v>
      </c>
      <c r="E698" s="24" t="s">
        <v>478</v>
      </c>
      <c r="F698" s="67">
        <v>47756</v>
      </c>
      <c r="G698" s="6" t="s">
        <v>24</v>
      </c>
      <c r="H698" s="7"/>
      <c r="I698" s="10">
        <v>12593.39</v>
      </c>
    </row>
    <row r="699" spans="2:9" x14ac:dyDescent="0.2">
      <c r="B699" s="6" t="s">
        <v>538</v>
      </c>
      <c r="C699" s="34" t="s">
        <v>514</v>
      </c>
      <c r="D699" s="67">
        <v>45747</v>
      </c>
      <c r="E699" s="24" t="s">
        <v>478</v>
      </c>
      <c r="F699" s="67">
        <v>47938</v>
      </c>
      <c r="G699" s="6" t="s">
        <v>24</v>
      </c>
      <c r="H699" s="7"/>
      <c r="I699" s="10">
        <v>12524.58</v>
      </c>
    </row>
    <row r="700" spans="2:9" x14ac:dyDescent="0.2">
      <c r="B700" s="6" t="s">
        <v>538</v>
      </c>
      <c r="C700" s="34" t="s">
        <v>514</v>
      </c>
      <c r="D700" s="67">
        <v>45747</v>
      </c>
      <c r="E700" s="24" t="s">
        <v>478</v>
      </c>
      <c r="F700" s="67">
        <v>48121</v>
      </c>
      <c r="G700" s="6" t="s">
        <v>24</v>
      </c>
      <c r="H700" s="7"/>
      <c r="I700" s="10">
        <v>6296.82</v>
      </c>
    </row>
    <row r="701" spans="2:9" x14ac:dyDescent="0.2">
      <c r="B701" s="6" t="s">
        <v>538</v>
      </c>
      <c r="C701" s="34" t="s">
        <v>514</v>
      </c>
      <c r="D701" s="67">
        <v>45747</v>
      </c>
      <c r="E701" s="24" t="s">
        <v>478</v>
      </c>
      <c r="F701" s="67">
        <v>48304</v>
      </c>
      <c r="G701" s="6" t="s">
        <v>24</v>
      </c>
      <c r="H701" s="7"/>
      <c r="I701" s="10">
        <v>6296.82</v>
      </c>
    </row>
    <row r="702" spans="2:9" x14ac:dyDescent="0.2">
      <c r="B702" s="6" t="s">
        <v>539</v>
      </c>
      <c r="C702" s="34" t="s">
        <v>514</v>
      </c>
      <c r="D702" s="67">
        <v>45747</v>
      </c>
      <c r="E702" s="24" t="s">
        <v>478</v>
      </c>
      <c r="F702" s="67">
        <v>45930</v>
      </c>
      <c r="G702" s="6" t="s">
        <v>25</v>
      </c>
      <c r="H702" s="7"/>
      <c r="I702" s="10">
        <v>9566.02</v>
      </c>
    </row>
    <row r="703" spans="2:9" x14ac:dyDescent="0.2">
      <c r="B703" s="6" t="s">
        <v>539</v>
      </c>
      <c r="C703" s="34" t="s">
        <v>514</v>
      </c>
      <c r="D703" s="67">
        <v>45747</v>
      </c>
      <c r="E703" s="24" t="s">
        <v>478</v>
      </c>
      <c r="F703" s="67">
        <v>46112</v>
      </c>
      <c r="G703" s="6" t="s">
        <v>25</v>
      </c>
      <c r="H703" s="7"/>
      <c r="I703" s="10">
        <v>9513.74</v>
      </c>
    </row>
    <row r="704" spans="2:9" x14ac:dyDescent="0.2">
      <c r="B704" s="6" t="s">
        <v>539</v>
      </c>
      <c r="C704" s="34" t="s">
        <v>514</v>
      </c>
      <c r="D704" s="67">
        <v>45747</v>
      </c>
      <c r="E704" s="24" t="s">
        <v>478</v>
      </c>
      <c r="F704" s="67">
        <v>46295</v>
      </c>
      <c r="G704" s="6" t="s">
        <v>25</v>
      </c>
      <c r="H704" s="7"/>
      <c r="I704" s="10">
        <v>8199.4699999999993</v>
      </c>
    </row>
    <row r="705" spans="2:9" x14ac:dyDescent="0.2">
      <c r="B705" s="6" t="s">
        <v>539</v>
      </c>
      <c r="C705" s="34" t="s">
        <v>514</v>
      </c>
      <c r="D705" s="67">
        <v>45747</v>
      </c>
      <c r="E705" s="24" t="s">
        <v>478</v>
      </c>
      <c r="F705" s="67">
        <v>46477</v>
      </c>
      <c r="G705" s="6" t="s">
        <v>24</v>
      </c>
      <c r="H705" s="7"/>
      <c r="I705" s="10">
        <v>8154.66</v>
      </c>
    </row>
    <row r="706" spans="2:9" x14ac:dyDescent="0.2">
      <c r="B706" s="6" t="s">
        <v>539</v>
      </c>
      <c r="C706" s="34" t="s">
        <v>514</v>
      </c>
      <c r="D706" s="67">
        <v>45747</v>
      </c>
      <c r="E706" s="24" t="s">
        <v>478</v>
      </c>
      <c r="F706" s="67">
        <v>46660</v>
      </c>
      <c r="G706" s="6" t="s">
        <v>24</v>
      </c>
      <c r="H706" s="7"/>
      <c r="I706" s="10">
        <v>6832.93</v>
      </c>
    </row>
    <row r="707" spans="2:9" x14ac:dyDescent="0.2">
      <c r="B707" s="6" t="s">
        <v>539</v>
      </c>
      <c r="C707" s="34" t="s">
        <v>514</v>
      </c>
      <c r="D707" s="67">
        <v>45747</v>
      </c>
      <c r="E707" s="24" t="s">
        <v>478</v>
      </c>
      <c r="F707" s="67">
        <v>46843</v>
      </c>
      <c r="G707" s="6" t="s">
        <v>24</v>
      </c>
      <c r="H707" s="7"/>
      <c r="I707" s="10">
        <v>6832.93</v>
      </c>
    </row>
    <row r="708" spans="2:9" x14ac:dyDescent="0.2">
      <c r="B708" s="6" t="s">
        <v>539</v>
      </c>
      <c r="C708" s="34" t="s">
        <v>514</v>
      </c>
      <c r="D708" s="67">
        <v>45747</v>
      </c>
      <c r="E708" s="24" t="s">
        <v>478</v>
      </c>
      <c r="F708" s="67">
        <v>47026</v>
      </c>
      <c r="G708" s="6" t="s">
        <v>24</v>
      </c>
      <c r="H708" s="7"/>
      <c r="I708" s="10">
        <v>5466.38</v>
      </c>
    </row>
    <row r="709" spans="2:9" x14ac:dyDescent="0.2">
      <c r="B709" s="6" t="s">
        <v>539</v>
      </c>
      <c r="C709" s="34" t="s">
        <v>514</v>
      </c>
      <c r="D709" s="67">
        <v>45747</v>
      </c>
      <c r="E709" s="24" t="s">
        <v>478</v>
      </c>
      <c r="F709" s="67">
        <v>47208</v>
      </c>
      <c r="G709" s="6" t="s">
        <v>24</v>
      </c>
      <c r="H709" s="7"/>
      <c r="I709" s="10">
        <v>5436.51</v>
      </c>
    </row>
    <row r="710" spans="2:9" x14ac:dyDescent="0.2">
      <c r="B710" s="6" t="s">
        <v>539</v>
      </c>
      <c r="C710" s="34" t="s">
        <v>514</v>
      </c>
      <c r="D710" s="67">
        <v>45747</v>
      </c>
      <c r="E710" s="24" t="s">
        <v>478</v>
      </c>
      <c r="F710" s="67">
        <v>47391</v>
      </c>
      <c r="G710" s="6" t="s">
        <v>24</v>
      </c>
      <c r="H710" s="7"/>
      <c r="I710" s="10">
        <v>4099.84</v>
      </c>
    </row>
    <row r="711" spans="2:9" x14ac:dyDescent="0.2">
      <c r="B711" s="6" t="s">
        <v>539</v>
      </c>
      <c r="C711" s="34" t="s">
        <v>514</v>
      </c>
      <c r="D711" s="67">
        <v>45747</v>
      </c>
      <c r="E711" s="24" t="s">
        <v>478</v>
      </c>
      <c r="F711" s="67">
        <v>47573</v>
      </c>
      <c r="G711" s="6" t="s">
        <v>24</v>
      </c>
      <c r="H711" s="7"/>
      <c r="I711" s="10">
        <v>4077.44</v>
      </c>
    </row>
    <row r="712" spans="2:9" x14ac:dyDescent="0.2">
      <c r="B712" s="6" t="s">
        <v>539</v>
      </c>
      <c r="C712" s="34" t="s">
        <v>514</v>
      </c>
      <c r="D712" s="67">
        <v>45747</v>
      </c>
      <c r="E712" s="24" t="s">
        <v>478</v>
      </c>
      <c r="F712" s="67">
        <v>47756</v>
      </c>
      <c r="G712" s="6" t="s">
        <v>24</v>
      </c>
      <c r="H712" s="7"/>
      <c r="I712" s="10">
        <v>2733.3</v>
      </c>
    </row>
    <row r="713" spans="2:9" x14ac:dyDescent="0.2">
      <c r="B713" s="6" t="s">
        <v>539</v>
      </c>
      <c r="C713" s="34" t="s">
        <v>514</v>
      </c>
      <c r="D713" s="67">
        <v>45747</v>
      </c>
      <c r="E713" s="24" t="s">
        <v>478</v>
      </c>
      <c r="F713" s="67">
        <v>47938</v>
      </c>
      <c r="G713" s="6" t="s">
        <v>24</v>
      </c>
      <c r="H713" s="7"/>
      <c r="I713" s="10">
        <v>2718.36</v>
      </c>
    </row>
    <row r="714" spans="2:9" x14ac:dyDescent="0.2">
      <c r="B714" s="6" t="s">
        <v>539</v>
      </c>
      <c r="C714" s="34" t="s">
        <v>514</v>
      </c>
      <c r="D714" s="67">
        <v>45747</v>
      </c>
      <c r="E714" s="24" t="s">
        <v>478</v>
      </c>
      <c r="F714" s="67">
        <v>48121</v>
      </c>
      <c r="G714" s="6" t="s">
        <v>24</v>
      </c>
      <c r="H714" s="7"/>
      <c r="I714" s="10">
        <v>1366.75</v>
      </c>
    </row>
    <row r="715" spans="2:9" x14ac:dyDescent="0.2">
      <c r="B715" s="6" t="s">
        <v>539</v>
      </c>
      <c r="C715" s="34" t="s">
        <v>514</v>
      </c>
      <c r="D715" s="67">
        <v>45747</v>
      </c>
      <c r="E715" s="24" t="s">
        <v>478</v>
      </c>
      <c r="F715" s="67">
        <v>48304</v>
      </c>
      <c r="G715" s="6" t="s">
        <v>24</v>
      </c>
      <c r="H715" s="7"/>
      <c r="I715" s="10">
        <v>1366.75</v>
      </c>
    </row>
    <row r="716" spans="2:9" x14ac:dyDescent="0.2">
      <c r="B716" s="6" t="s">
        <v>540</v>
      </c>
      <c r="C716" s="34" t="s">
        <v>514</v>
      </c>
      <c r="D716" s="67">
        <v>45749</v>
      </c>
      <c r="E716" s="24" t="s">
        <v>478</v>
      </c>
      <c r="F716" s="67">
        <v>45926</v>
      </c>
      <c r="G716" s="6" t="s">
        <v>25</v>
      </c>
      <c r="H716" s="7"/>
      <c r="I716" s="10">
        <v>24743.350000000002</v>
      </c>
    </row>
    <row r="717" spans="2:9" x14ac:dyDescent="0.2">
      <c r="B717" s="6" t="s">
        <v>541</v>
      </c>
      <c r="C717" s="34" t="s">
        <v>514</v>
      </c>
      <c r="D717" s="67">
        <v>45756</v>
      </c>
      <c r="E717" s="24" t="s">
        <v>478</v>
      </c>
      <c r="F717" s="67">
        <v>45939</v>
      </c>
      <c r="G717" s="6" t="s">
        <v>25</v>
      </c>
      <c r="H717" s="7"/>
      <c r="I717" s="10">
        <v>99183.921000000002</v>
      </c>
    </row>
    <row r="718" spans="2:9" x14ac:dyDescent="0.2">
      <c r="B718" s="6" t="s">
        <v>541</v>
      </c>
      <c r="C718" s="34" t="s">
        <v>514</v>
      </c>
      <c r="D718" s="67">
        <v>45756</v>
      </c>
      <c r="E718" s="24" t="s">
        <v>478</v>
      </c>
      <c r="F718" s="67">
        <v>46121</v>
      </c>
      <c r="G718" s="6" t="s">
        <v>25</v>
      </c>
      <c r="H718" s="7"/>
      <c r="I718" s="10">
        <v>98641.94</v>
      </c>
    </row>
    <row r="719" spans="2:9" x14ac:dyDescent="0.2">
      <c r="B719" s="6" t="s">
        <v>541</v>
      </c>
      <c r="C719" s="34" t="s">
        <v>514</v>
      </c>
      <c r="D719" s="67">
        <v>45756</v>
      </c>
      <c r="E719" s="24" t="s">
        <v>478</v>
      </c>
      <c r="F719" s="67">
        <v>46304</v>
      </c>
      <c r="G719" s="6" t="s">
        <v>24</v>
      </c>
      <c r="H719" s="7"/>
      <c r="I719" s="10">
        <v>85014.83</v>
      </c>
    </row>
    <row r="720" spans="2:9" x14ac:dyDescent="0.2">
      <c r="B720" s="6" t="s">
        <v>541</v>
      </c>
      <c r="C720" s="34" t="s">
        <v>514</v>
      </c>
      <c r="D720" s="67">
        <v>45756</v>
      </c>
      <c r="E720" s="24" t="s">
        <v>478</v>
      </c>
      <c r="F720" s="67">
        <v>46486</v>
      </c>
      <c r="G720" s="6" t="s">
        <v>24</v>
      </c>
      <c r="H720" s="7"/>
      <c r="I720" s="10">
        <v>84550.27</v>
      </c>
    </row>
    <row r="721" spans="2:9" x14ac:dyDescent="0.2">
      <c r="B721" s="6" t="s">
        <v>541</v>
      </c>
      <c r="C721" s="34" t="s">
        <v>514</v>
      </c>
      <c r="D721" s="67">
        <v>45756</v>
      </c>
      <c r="E721" s="24" t="s">
        <v>478</v>
      </c>
      <c r="F721" s="67">
        <v>46669</v>
      </c>
      <c r="G721" s="6" t="s">
        <v>24</v>
      </c>
      <c r="H721" s="7"/>
      <c r="I721" s="10">
        <v>70845.740000000005</v>
      </c>
    </row>
    <row r="722" spans="2:9" x14ac:dyDescent="0.2">
      <c r="B722" s="6" t="s">
        <v>541</v>
      </c>
      <c r="C722" s="34" t="s">
        <v>514</v>
      </c>
      <c r="D722" s="67">
        <v>45756</v>
      </c>
      <c r="E722" s="24" t="s">
        <v>478</v>
      </c>
      <c r="F722" s="67">
        <v>46852</v>
      </c>
      <c r="G722" s="6" t="s">
        <v>24</v>
      </c>
      <c r="H722" s="7"/>
      <c r="I722" s="10">
        <v>70845.740000000005</v>
      </c>
    </row>
    <row r="723" spans="2:9" x14ac:dyDescent="0.2">
      <c r="B723" s="6" t="s">
        <v>541</v>
      </c>
      <c r="C723" s="34" t="s">
        <v>514</v>
      </c>
      <c r="D723" s="67">
        <v>45756</v>
      </c>
      <c r="E723" s="24" t="s">
        <v>478</v>
      </c>
      <c r="F723" s="67">
        <v>47035</v>
      </c>
      <c r="G723" s="6" t="s">
        <v>24</v>
      </c>
      <c r="H723" s="7"/>
      <c r="I723" s="10">
        <v>56676.65</v>
      </c>
    </row>
    <row r="724" spans="2:9" x14ac:dyDescent="0.2">
      <c r="B724" s="6" t="s">
        <v>541</v>
      </c>
      <c r="C724" s="34" t="s">
        <v>514</v>
      </c>
      <c r="D724" s="67">
        <v>45756</v>
      </c>
      <c r="E724" s="24" t="s">
        <v>478</v>
      </c>
      <c r="F724" s="67">
        <v>47217</v>
      </c>
      <c r="G724" s="6" t="s">
        <v>24</v>
      </c>
      <c r="H724" s="7"/>
      <c r="I724" s="10">
        <v>56366.95</v>
      </c>
    </row>
    <row r="725" spans="2:9" x14ac:dyDescent="0.2">
      <c r="B725" s="6" t="s">
        <v>541</v>
      </c>
      <c r="C725" s="34" t="s">
        <v>514</v>
      </c>
      <c r="D725" s="67">
        <v>45756</v>
      </c>
      <c r="E725" s="24" t="s">
        <v>478</v>
      </c>
      <c r="F725" s="67">
        <v>47400</v>
      </c>
      <c r="G725" s="6" t="s">
        <v>24</v>
      </c>
      <c r="H725" s="7"/>
      <c r="I725" s="10">
        <v>42507.58</v>
      </c>
    </row>
    <row r="726" spans="2:9" x14ac:dyDescent="0.2">
      <c r="B726" s="6" t="s">
        <v>541</v>
      </c>
      <c r="C726" s="34" t="s">
        <v>514</v>
      </c>
      <c r="D726" s="67">
        <v>45756</v>
      </c>
      <c r="E726" s="24" t="s">
        <v>478</v>
      </c>
      <c r="F726" s="67">
        <v>47582</v>
      </c>
      <c r="G726" s="6" t="s">
        <v>24</v>
      </c>
      <c r="H726" s="7"/>
      <c r="I726" s="10">
        <v>42275.29</v>
      </c>
    </row>
    <row r="727" spans="2:9" x14ac:dyDescent="0.2">
      <c r="B727" s="6" t="s">
        <v>541</v>
      </c>
      <c r="C727" s="34" t="s">
        <v>514</v>
      </c>
      <c r="D727" s="67">
        <v>45756</v>
      </c>
      <c r="E727" s="24" t="s">
        <v>478</v>
      </c>
      <c r="F727" s="67">
        <v>47765</v>
      </c>
      <c r="G727" s="6" t="s">
        <v>24</v>
      </c>
      <c r="H727" s="7"/>
      <c r="I727" s="10">
        <v>28338.49</v>
      </c>
    </row>
    <row r="728" spans="2:9" x14ac:dyDescent="0.2">
      <c r="B728" s="6" t="s">
        <v>541</v>
      </c>
      <c r="C728" s="34" t="s">
        <v>514</v>
      </c>
      <c r="D728" s="67">
        <v>45756</v>
      </c>
      <c r="E728" s="24" t="s">
        <v>478</v>
      </c>
      <c r="F728" s="67">
        <v>47947</v>
      </c>
      <c r="G728" s="6" t="s">
        <v>24</v>
      </c>
      <c r="H728" s="7"/>
      <c r="I728" s="10">
        <v>28183.63</v>
      </c>
    </row>
    <row r="729" spans="2:9" x14ac:dyDescent="0.2">
      <c r="B729" s="6" t="s">
        <v>541</v>
      </c>
      <c r="C729" s="34" t="s">
        <v>514</v>
      </c>
      <c r="D729" s="67">
        <v>45756</v>
      </c>
      <c r="E729" s="24" t="s">
        <v>478</v>
      </c>
      <c r="F729" s="67">
        <v>48130</v>
      </c>
      <c r="G729" s="6" t="s">
        <v>24</v>
      </c>
      <c r="H729" s="7"/>
      <c r="I729" s="10">
        <v>14169.4</v>
      </c>
    </row>
    <row r="730" spans="2:9" x14ac:dyDescent="0.2">
      <c r="B730" s="6" t="s">
        <v>541</v>
      </c>
      <c r="C730" s="34" t="s">
        <v>514</v>
      </c>
      <c r="D730" s="67">
        <v>45756</v>
      </c>
      <c r="E730" s="24" t="s">
        <v>478</v>
      </c>
      <c r="F730" s="67">
        <v>48313</v>
      </c>
      <c r="G730" s="6" t="s">
        <v>24</v>
      </c>
      <c r="H730" s="7"/>
      <c r="I730" s="10">
        <v>14169.4</v>
      </c>
    </row>
    <row r="731" spans="2:9" x14ac:dyDescent="0.2">
      <c r="B731" s="6" t="s">
        <v>542</v>
      </c>
      <c r="C731" s="34" t="s">
        <v>514</v>
      </c>
      <c r="D731" s="67">
        <v>45813</v>
      </c>
      <c r="E731" s="24" t="s">
        <v>478</v>
      </c>
      <c r="F731" s="67">
        <v>45933</v>
      </c>
      <c r="G731" s="6" t="s">
        <v>25</v>
      </c>
      <c r="H731" s="7"/>
      <c r="I731" s="10">
        <v>8285.25</v>
      </c>
    </row>
    <row r="732" spans="2:9" x14ac:dyDescent="0.2">
      <c r="B732" s="6" t="s">
        <v>543</v>
      </c>
      <c r="C732" s="34" t="s">
        <v>514</v>
      </c>
      <c r="D732" s="67">
        <v>45826</v>
      </c>
      <c r="E732" s="24" t="s">
        <v>478</v>
      </c>
      <c r="F732" s="67">
        <v>46009</v>
      </c>
      <c r="G732" s="6" t="s">
        <v>25</v>
      </c>
      <c r="H732" s="7"/>
      <c r="I732" s="10">
        <v>91976.2</v>
      </c>
    </row>
    <row r="733" spans="2:9" x14ac:dyDescent="0.2">
      <c r="B733" s="6" t="s">
        <v>543</v>
      </c>
      <c r="C733" s="34" t="s">
        <v>514</v>
      </c>
      <c r="D733" s="67">
        <v>45826</v>
      </c>
      <c r="E733" s="24" t="s">
        <v>478</v>
      </c>
      <c r="F733" s="67">
        <v>46191</v>
      </c>
      <c r="G733" s="6" t="s">
        <v>25</v>
      </c>
      <c r="H733" s="7"/>
      <c r="I733" s="10">
        <v>91473.600000000006</v>
      </c>
    </row>
    <row r="734" spans="2:9" x14ac:dyDescent="0.2">
      <c r="B734" s="6" t="s">
        <v>543</v>
      </c>
      <c r="C734" s="34" t="s">
        <v>514</v>
      </c>
      <c r="D734" s="67">
        <v>45826</v>
      </c>
      <c r="E734" s="24" t="s">
        <v>478</v>
      </c>
      <c r="F734" s="67">
        <v>46374</v>
      </c>
      <c r="G734" s="6" t="s">
        <v>24</v>
      </c>
      <c r="H734" s="7"/>
      <c r="I734" s="10">
        <v>78836.75</v>
      </c>
    </row>
    <row r="735" spans="2:9" x14ac:dyDescent="0.2">
      <c r="B735" s="6" t="s">
        <v>543</v>
      </c>
      <c r="C735" s="34" t="s">
        <v>514</v>
      </c>
      <c r="D735" s="67">
        <v>45826</v>
      </c>
      <c r="E735" s="24" t="s">
        <v>478</v>
      </c>
      <c r="F735" s="67">
        <v>46556</v>
      </c>
      <c r="G735" s="6" t="s">
        <v>24</v>
      </c>
      <c r="H735" s="7"/>
      <c r="I735" s="10">
        <v>78405.94</v>
      </c>
    </row>
    <row r="736" spans="2:9" x14ac:dyDescent="0.2">
      <c r="B736" s="6" t="s">
        <v>543</v>
      </c>
      <c r="C736" s="34" t="s">
        <v>514</v>
      </c>
      <c r="D736" s="67">
        <v>45826</v>
      </c>
      <c r="E736" s="24" t="s">
        <v>478</v>
      </c>
      <c r="F736" s="67">
        <v>46739</v>
      </c>
      <c r="G736" s="6" t="s">
        <v>24</v>
      </c>
      <c r="H736" s="7"/>
      <c r="I736" s="10">
        <v>65697.289999999994</v>
      </c>
    </row>
    <row r="737" spans="2:9" x14ac:dyDescent="0.2">
      <c r="B737" s="6" t="s">
        <v>543</v>
      </c>
      <c r="C737" s="34" t="s">
        <v>514</v>
      </c>
      <c r="D737" s="67">
        <v>45826</v>
      </c>
      <c r="E737" s="24" t="s">
        <v>478</v>
      </c>
      <c r="F737" s="67">
        <v>46922</v>
      </c>
      <c r="G737" s="6" t="s">
        <v>24</v>
      </c>
      <c r="H737" s="7"/>
      <c r="I737" s="10">
        <v>65697.289999999994</v>
      </c>
    </row>
    <row r="738" spans="2:9" x14ac:dyDescent="0.2">
      <c r="B738" s="6" t="s">
        <v>543</v>
      </c>
      <c r="C738" s="34" t="s">
        <v>514</v>
      </c>
      <c r="D738" s="67">
        <v>45826</v>
      </c>
      <c r="E738" s="24" t="s">
        <v>478</v>
      </c>
      <c r="F738" s="67">
        <v>47105</v>
      </c>
      <c r="G738" s="6" t="s">
        <v>24</v>
      </c>
      <c r="H738" s="7"/>
      <c r="I738" s="10">
        <v>52557.84</v>
      </c>
    </row>
    <row r="739" spans="2:9" x14ac:dyDescent="0.2">
      <c r="B739" s="6" t="s">
        <v>543</v>
      </c>
      <c r="C739" s="34" t="s">
        <v>514</v>
      </c>
      <c r="D739" s="67">
        <v>45826</v>
      </c>
      <c r="E739" s="24" t="s">
        <v>478</v>
      </c>
      <c r="F739" s="67">
        <v>47287</v>
      </c>
      <c r="G739" s="6" t="s">
        <v>24</v>
      </c>
      <c r="H739" s="7"/>
      <c r="I739" s="10">
        <v>52270.64</v>
      </c>
    </row>
    <row r="740" spans="2:9" x14ac:dyDescent="0.2">
      <c r="B740" s="6" t="s">
        <v>543</v>
      </c>
      <c r="C740" s="34" t="s">
        <v>514</v>
      </c>
      <c r="D740" s="67">
        <v>45826</v>
      </c>
      <c r="E740" s="24" t="s">
        <v>478</v>
      </c>
      <c r="F740" s="67">
        <v>47470</v>
      </c>
      <c r="G740" s="6" t="s">
        <v>24</v>
      </c>
      <c r="H740" s="7"/>
      <c r="I740" s="10">
        <v>39418.379999999997</v>
      </c>
    </row>
    <row r="741" spans="2:9" x14ac:dyDescent="0.2">
      <c r="B741" s="6" t="s">
        <v>543</v>
      </c>
      <c r="C741" s="34" t="s">
        <v>514</v>
      </c>
      <c r="D741" s="67">
        <v>45826</v>
      </c>
      <c r="E741" s="24" t="s">
        <v>478</v>
      </c>
      <c r="F741" s="67">
        <v>47652</v>
      </c>
      <c r="G741" s="6" t="s">
        <v>24</v>
      </c>
      <c r="H741" s="7"/>
      <c r="I741" s="10">
        <v>39202.980000000003</v>
      </c>
    </row>
    <row r="742" spans="2:9" x14ac:dyDescent="0.2">
      <c r="B742" s="6" t="s">
        <v>543</v>
      </c>
      <c r="C742" s="34" t="s">
        <v>514</v>
      </c>
      <c r="D742" s="67">
        <v>45826</v>
      </c>
      <c r="E742" s="24" t="s">
        <v>478</v>
      </c>
      <c r="F742" s="67">
        <v>47835</v>
      </c>
      <c r="G742" s="6" t="s">
        <v>24</v>
      </c>
      <c r="H742" s="7"/>
      <c r="I742" s="10">
        <v>26278.91</v>
      </c>
    </row>
    <row r="743" spans="2:9" x14ac:dyDescent="0.2">
      <c r="B743" s="6" t="s">
        <v>543</v>
      </c>
      <c r="C743" s="34" t="s">
        <v>514</v>
      </c>
      <c r="D743" s="67">
        <v>45826</v>
      </c>
      <c r="E743" s="24" t="s">
        <v>478</v>
      </c>
      <c r="F743" s="67">
        <v>48017</v>
      </c>
      <c r="G743" s="6" t="s">
        <v>24</v>
      </c>
      <c r="H743" s="7"/>
      <c r="I743" s="10">
        <v>26135.32</v>
      </c>
    </row>
    <row r="744" spans="2:9" x14ac:dyDescent="0.2">
      <c r="B744" s="6" t="s">
        <v>543</v>
      </c>
      <c r="C744" s="34" t="s">
        <v>514</v>
      </c>
      <c r="D744" s="67">
        <v>45826</v>
      </c>
      <c r="E744" s="24" t="s">
        <v>478</v>
      </c>
      <c r="F744" s="67">
        <v>48200</v>
      </c>
      <c r="G744" s="6" t="s">
        <v>24</v>
      </c>
      <c r="H744" s="7"/>
      <c r="I744" s="10">
        <v>13139.46</v>
      </c>
    </row>
    <row r="745" spans="2:9" x14ac:dyDescent="0.2">
      <c r="B745" s="6" t="s">
        <v>543</v>
      </c>
      <c r="C745" s="34" t="s">
        <v>514</v>
      </c>
      <c r="D745" s="67">
        <v>45826</v>
      </c>
      <c r="E745" s="24" t="s">
        <v>478</v>
      </c>
      <c r="F745" s="67">
        <v>48383</v>
      </c>
      <c r="G745" s="6" t="s">
        <v>24</v>
      </c>
      <c r="H745" s="7"/>
      <c r="I745" s="10">
        <v>13139.46</v>
      </c>
    </row>
    <row r="746" spans="2:9" x14ac:dyDescent="0.2">
      <c r="B746" s="6" t="s">
        <v>544</v>
      </c>
      <c r="C746" s="34" t="s">
        <v>514</v>
      </c>
      <c r="D746" s="67">
        <v>45826</v>
      </c>
      <c r="E746" s="24" t="s">
        <v>478</v>
      </c>
      <c r="F746" s="67">
        <v>46009</v>
      </c>
      <c r="G746" s="6" t="s">
        <v>25</v>
      </c>
      <c r="H746" s="7"/>
      <c r="I746" s="10">
        <v>13070.3</v>
      </c>
    </row>
    <row r="747" spans="2:9" x14ac:dyDescent="0.2">
      <c r="B747" s="6" t="s">
        <v>544</v>
      </c>
      <c r="C747" s="34" t="s">
        <v>514</v>
      </c>
      <c r="D747" s="67">
        <v>45826</v>
      </c>
      <c r="E747" s="24" t="s">
        <v>478</v>
      </c>
      <c r="F747" s="67">
        <v>46191</v>
      </c>
      <c r="G747" s="6" t="s">
        <v>25</v>
      </c>
      <c r="H747" s="7"/>
      <c r="I747" s="10">
        <v>12998.88</v>
      </c>
    </row>
    <row r="748" spans="2:9" x14ac:dyDescent="0.2">
      <c r="B748" s="6" t="s">
        <v>544</v>
      </c>
      <c r="C748" s="34" t="s">
        <v>514</v>
      </c>
      <c r="D748" s="67">
        <v>45826</v>
      </c>
      <c r="E748" s="24" t="s">
        <v>478</v>
      </c>
      <c r="F748" s="67">
        <v>46374</v>
      </c>
      <c r="G748" s="6" t="s">
        <v>24</v>
      </c>
      <c r="H748" s="7"/>
      <c r="I748" s="10">
        <v>11203.12</v>
      </c>
    </row>
    <row r="749" spans="2:9" x14ac:dyDescent="0.2">
      <c r="B749" s="6" t="s">
        <v>544</v>
      </c>
      <c r="C749" s="34" t="s">
        <v>514</v>
      </c>
      <c r="D749" s="67">
        <v>45826</v>
      </c>
      <c r="E749" s="24" t="s">
        <v>478</v>
      </c>
      <c r="F749" s="67">
        <v>46556</v>
      </c>
      <c r="G749" s="6" t="s">
        <v>24</v>
      </c>
      <c r="H749" s="7"/>
      <c r="I749" s="10">
        <v>11141.9</v>
      </c>
    </row>
    <row r="750" spans="2:9" x14ac:dyDescent="0.2">
      <c r="B750" s="6" t="s">
        <v>544</v>
      </c>
      <c r="C750" s="34" t="s">
        <v>514</v>
      </c>
      <c r="D750" s="67">
        <v>45826</v>
      </c>
      <c r="E750" s="24" t="s">
        <v>478</v>
      </c>
      <c r="F750" s="67">
        <v>46739</v>
      </c>
      <c r="G750" s="6" t="s">
        <v>24</v>
      </c>
      <c r="H750" s="7"/>
      <c r="I750" s="10">
        <v>9335.93</v>
      </c>
    </row>
    <row r="751" spans="2:9" x14ac:dyDescent="0.2">
      <c r="B751" s="6" t="s">
        <v>544</v>
      </c>
      <c r="C751" s="34" t="s">
        <v>514</v>
      </c>
      <c r="D751" s="67">
        <v>45826</v>
      </c>
      <c r="E751" s="24" t="s">
        <v>478</v>
      </c>
      <c r="F751" s="67">
        <v>46922</v>
      </c>
      <c r="G751" s="6" t="s">
        <v>24</v>
      </c>
      <c r="H751" s="7"/>
      <c r="I751" s="10">
        <v>9335.93</v>
      </c>
    </row>
    <row r="752" spans="2:9" x14ac:dyDescent="0.2">
      <c r="B752" s="6" t="s">
        <v>544</v>
      </c>
      <c r="C752" s="34" t="s">
        <v>514</v>
      </c>
      <c r="D752" s="67">
        <v>45826</v>
      </c>
      <c r="E752" s="24" t="s">
        <v>478</v>
      </c>
      <c r="F752" s="67">
        <v>47105</v>
      </c>
      <c r="G752" s="6" t="s">
        <v>24</v>
      </c>
      <c r="H752" s="7"/>
      <c r="I752" s="10">
        <v>7468.75</v>
      </c>
    </row>
    <row r="753" spans="2:9" x14ac:dyDescent="0.2">
      <c r="B753" s="6" t="s">
        <v>544</v>
      </c>
      <c r="C753" s="34" t="s">
        <v>514</v>
      </c>
      <c r="D753" s="67">
        <v>45826</v>
      </c>
      <c r="E753" s="24" t="s">
        <v>478</v>
      </c>
      <c r="F753" s="67">
        <v>47287</v>
      </c>
      <c r="G753" s="6" t="s">
        <v>24</v>
      </c>
      <c r="H753" s="7"/>
      <c r="I753" s="10">
        <v>7427.93</v>
      </c>
    </row>
    <row r="754" spans="2:9" x14ac:dyDescent="0.2">
      <c r="B754" s="6" t="s">
        <v>544</v>
      </c>
      <c r="C754" s="34" t="s">
        <v>514</v>
      </c>
      <c r="D754" s="67">
        <v>45826</v>
      </c>
      <c r="E754" s="24" t="s">
        <v>478</v>
      </c>
      <c r="F754" s="67">
        <v>47470</v>
      </c>
      <c r="G754" s="6" t="s">
        <v>24</v>
      </c>
      <c r="H754" s="7"/>
      <c r="I754" s="10">
        <v>5601.56</v>
      </c>
    </row>
    <row r="755" spans="2:9" x14ac:dyDescent="0.2">
      <c r="B755" s="6" t="s">
        <v>544</v>
      </c>
      <c r="C755" s="34" t="s">
        <v>514</v>
      </c>
      <c r="D755" s="67">
        <v>45826</v>
      </c>
      <c r="E755" s="24" t="s">
        <v>478</v>
      </c>
      <c r="F755" s="67">
        <v>47652</v>
      </c>
      <c r="G755" s="6" t="s">
        <v>24</v>
      </c>
      <c r="H755" s="7"/>
      <c r="I755" s="10">
        <v>5570.95</v>
      </c>
    </row>
    <row r="756" spans="2:9" x14ac:dyDescent="0.2">
      <c r="B756" s="6" t="s">
        <v>544</v>
      </c>
      <c r="C756" s="34" t="s">
        <v>514</v>
      </c>
      <c r="D756" s="67">
        <v>45826</v>
      </c>
      <c r="E756" s="24" t="s">
        <v>478</v>
      </c>
      <c r="F756" s="67">
        <v>47835</v>
      </c>
      <c r="G756" s="6" t="s">
        <v>24</v>
      </c>
      <c r="H756" s="7"/>
      <c r="I756" s="10">
        <v>3734.37</v>
      </c>
    </row>
    <row r="757" spans="2:9" x14ac:dyDescent="0.2">
      <c r="B757" s="6" t="s">
        <v>544</v>
      </c>
      <c r="C757" s="34" t="s">
        <v>514</v>
      </c>
      <c r="D757" s="67">
        <v>45826</v>
      </c>
      <c r="E757" s="24" t="s">
        <v>478</v>
      </c>
      <c r="F757" s="67">
        <v>48017</v>
      </c>
      <c r="G757" s="6" t="s">
        <v>24</v>
      </c>
      <c r="H757" s="7"/>
      <c r="I757" s="10">
        <v>3713.96</v>
      </c>
    </row>
    <row r="758" spans="2:9" x14ac:dyDescent="0.2">
      <c r="B758" s="6" t="s">
        <v>544</v>
      </c>
      <c r="C758" s="34" t="s">
        <v>514</v>
      </c>
      <c r="D758" s="67">
        <v>45826</v>
      </c>
      <c r="E758" s="24" t="s">
        <v>478</v>
      </c>
      <c r="F758" s="67">
        <v>48200</v>
      </c>
      <c r="G758" s="6" t="s">
        <v>24</v>
      </c>
      <c r="H758" s="7"/>
      <c r="I758" s="10">
        <v>1867.18</v>
      </c>
    </row>
    <row r="759" spans="2:9" x14ac:dyDescent="0.2">
      <c r="B759" s="6" t="s">
        <v>544</v>
      </c>
      <c r="C759" s="34" t="s">
        <v>514</v>
      </c>
      <c r="D759" s="67">
        <v>45826</v>
      </c>
      <c r="E759" s="24" t="s">
        <v>478</v>
      </c>
      <c r="F759" s="67">
        <v>48383</v>
      </c>
      <c r="G759" s="6" t="s">
        <v>24</v>
      </c>
      <c r="H759" s="7"/>
      <c r="I759" s="10">
        <v>1867.18</v>
      </c>
    </row>
    <row r="760" spans="2:9" x14ac:dyDescent="0.2">
      <c r="B760" s="6" t="s">
        <v>545</v>
      </c>
      <c r="C760" s="34" t="s">
        <v>514</v>
      </c>
      <c r="D760" s="67">
        <v>45826</v>
      </c>
      <c r="E760" s="24" t="s">
        <v>478</v>
      </c>
      <c r="F760" s="67">
        <v>46009</v>
      </c>
      <c r="G760" s="6" t="s">
        <v>25</v>
      </c>
      <c r="H760" s="7"/>
      <c r="I760" s="10">
        <v>43567.68</v>
      </c>
    </row>
    <row r="761" spans="2:9" x14ac:dyDescent="0.2">
      <c r="B761" s="6" t="s">
        <v>545</v>
      </c>
      <c r="C761" s="34" t="s">
        <v>514</v>
      </c>
      <c r="D761" s="67">
        <v>45826</v>
      </c>
      <c r="E761" s="24" t="s">
        <v>478</v>
      </c>
      <c r="F761" s="67">
        <v>46191</v>
      </c>
      <c r="G761" s="6" t="s">
        <v>25</v>
      </c>
      <c r="H761" s="7"/>
      <c r="I761" s="10">
        <v>43329.61</v>
      </c>
    </row>
    <row r="762" spans="2:9" x14ac:dyDescent="0.2">
      <c r="B762" s="6" t="s">
        <v>545</v>
      </c>
      <c r="C762" s="34" t="s">
        <v>514</v>
      </c>
      <c r="D762" s="67">
        <v>45826</v>
      </c>
      <c r="E762" s="24" t="s">
        <v>478</v>
      </c>
      <c r="F762" s="67">
        <v>46374</v>
      </c>
      <c r="G762" s="6" t="s">
        <v>24</v>
      </c>
      <c r="H762" s="7"/>
      <c r="I762" s="10">
        <v>37343.72</v>
      </c>
    </row>
    <row r="763" spans="2:9" x14ac:dyDescent="0.2">
      <c r="B763" s="6" t="s">
        <v>545</v>
      </c>
      <c r="C763" s="34" t="s">
        <v>514</v>
      </c>
      <c r="D763" s="67">
        <v>45826</v>
      </c>
      <c r="E763" s="24" t="s">
        <v>478</v>
      </c>
      <c r="F763" s="67">
        <v>46556</v>
      </c>
      <c r="G763" s="6" t="s">
        <v>24</v>
      </c>
      <c r="H763" s="7"/>
      <c r="I763" s="10">
        <v>37139.660000000003</v>
      </c>
    </row>
    <row r="764" spans="2:9" x14ac:dyDescent="0.2">
      <c r="B764" s="6" t="s">
        <v>545</v>
      </c>
      <c r="C764" s="34" t="s">
        <v>514</v>
      </c>
      <c r="D764" s="67">
        <v>45826</v>
      </c>
      <c r="E764" s="24" t="s">
        <v>478</v>
      </c>
      <c r="F764" s="67">
        <v>46739</v>
      </c>
      <c r="G764" s="6" t="s">
        <v>24</v>
      </c>
      <c r="H764" s="7"/>
      <c r="I764" s="10">
        <v>31119.77</v>
      </c>
    </row>
    <row r="765" spans="2:9" x14ac:dyDescent="0.2">
      <c r="B765" s="6" t="s">
        <v>545</v>
      </c>
      <c r="C765" s="34" t="s">
        <v>514</v>
      </c>
      <c r="D765" s="67">
        <v>45826</v>
      </c>
      <c r="E765" s="24" t="s">
        <v>478</v>
      </c>
      <c r="F765" s="67">
        <v>46922</v>
      </c>
      <c r="G765" s="6" t="s">
        <v>24</v>
      </c>
      <c r="H765" s="7"/>
      <c r="I765" s="10">
        <v>31119.77</v>
      </c>
    </row>
    <row r="766" spans="2:9" x14ac:dyDescent="0.2">
      <c r="B766" s="6" t="s">
        <v>545</v>
      </c>
      <c r="C766" s="34" t="s">
        <v>514</v>
      </c>
      <c r="D766" s="67">
        <v>45826</v>
      </c>
      <c r="E766" s="24" t="s">
        <v>478</v>
      </c>
      <c r="F766" s="67">
        <v>47105</v>
      </c>
      <c r="G766" s="6" t="s">
        <v>24</v>
      </c>
      <c r="H766" s="7"/>
      <c r="I766" s="10">
        <v>24895.82</v>
      </c>
    </row>
    <row r="767" spans="2:9" x14ac:dyDescent="0.2">
      <c r="B767" s="6" t="s">
        <v>545</v>
      </c>
      <c r="C767" s="34" t="s">
        <v>514</v>
      </c>
      <c r="D767" s="67">
        <v>45826</v>
      </c>
      <c r="E767" s="24" t="s">
        <v>478</v>
      </c>
      <c r="F767" s="67">
        <v>47287</v>
      </c>
      <c r="G767" s="6" t="s">
        <v>24</v>
      </c>
      <c r="H767" s="7"/>
      <c r="I767" s="10">
        <v>24759.77</v>
      </c>
    </row>
    <row r="768" spans="2:9" x14ac:dyDescent="0.2">
      <c r="B768" s="6" t="s">
        <v>545</v>
      </c>
      <c r="C768" s="34" t="s">
        <v>514</v>
      </c>
      <c r="D768" s="67">
        <v>45826</v>
      </c>
      <c r="E768" s="24" t="s">
        <v>478</v>
      </c>
      <c r="F768" s="67">
        <v>47470</v>
      </c>
      <c r="G768" s="6" t="s">
        <v>24</v>
      </c>
      <c r="H768" s="7"/>
      <c r="I768" s="10">
        <v>18671.86</v>
      </c>
    </row>
    <row r="769" spans="2:9" x14ac:dyDescent="0.2">
      <c r="B769" s="6" t="s">
        <v>545</v>
      </c>
      <c r="C769" s="34" t="s">
        <v>514</v>
      </c>
      <c r="D769" s="67">
        <v>45826</v>
      </c>
      <c r="E769" s="24" t="s">
        <v>478</v>
      </c>
      <c r="F769" s="67">
        <v>47652</v>
      </c>
      <c r="G769" s="6" t="s">
        <v>24</v>
      </c>
      <c r="H769" s="7"/>
      <c r="I769" s="10">
        <v>18569.830000000002</v>
      </c>
    </row>
    <row r="770" spans="2:9" x14ac:dyDescent="0.2">
      <c r="B770" s="6" t="s">
        <v>545</v>
      </c>
      <c r="C770" s="34" t="s">
        <v>514</v>
      </c>
      <c r="D770" s="67">
        <v>45826</v>
      </c>
      <c r="E770" s="24" t="s">
        <v>478</v>
      </c>
      <c r="F770" s="67">
        <v>47835</v>
      </c>
      <c r="G770" s="6" t="s">
        <v>24</v>
      </c>
      <c r="H770" s="7"/>
      <c r="I770" s="10">
        <v>12447.91</v>
      </c>
    </row>
    <row r="771" spans="2:9" x14ac:dyDescent="0.2">
      <c r="B771" s="6" t="s">
        <v>545</v>
      </c>
      <c r="C771" s="34" t="s">
        <v>514</v>
      </c>
      <c r="D771" s="67">
        <v>45826</v>
      </c>
      <c r="E771" s="24" t="s">
        <v>478</v>
      </c>
      <c r="F771" s="67">
        <v>48017</v>
      </c>
      <c r="G771" s="6" t="s">
        <v>24</v>
      </c>
      <c r="H771" s="7"/>
      <c r="I771" s="10">
        <v>12379.88</v>
      </c>
    </row>
    <row r="772" spans="2:9" x14ac:dyDescent="0.2">
      <c r="B772" s="6" t="s">
        <v>545</v>
      </c>
      <c r="C772" s="34" t="s">
        <v>514</v>
      </c>
      <c r="D772" s="67">
        <v>45826</v>
      </c>
      <c r="E772" s="24" t="s">
        <v>478</v>
      </c>
      <c r="F772" s="67">
        <v>48200</v>
      </c>
      <c r="G772" s="6" t="s">
        <v>24</v>
      </c>
      <c r="H772" s="7"/>
      <c r="I772" s="10">
        <v>6223.95</v>
      </c>
    </row>
    <row r="773" spans="2:9" x14ac:dyDescent="0.2">
      <c r="B773" s="6" t="s">
        <v>545</v>
      </c>
      <c r="C773" s="34" t="s">
        <v>514</v>
      </c>
      <c r="D773" s="67">
        <v>45826</v>
      </c>
      <c r="E773" s="24" t="s">
        <v>478</v>
      </c>
      <c r="F773" s="67">
        <v>48383</v>
      </c>
      <c r="G773" s="6" t="s">
        <v>24</v>
      </c>
      <c r="H773" s="7"/>
      <c r="I773" s="10">
        <v>6223.95</v>
      </c>
    </row>
    <row r="774" spans="2:9" x14ac:dyDescent="0.2">
      <c r="B774" s="6" t="s">
        <v>546</v>
      </c>
      <c r="C774" s="34" t="s">
        <v>514</v>
      </c>
      <c r="D774" s="67">
        <v>45826</v>
      </c>
      <c r="E774" s="24" t="s">
        <v>478</v>
      </c>
      <c r="F774" s="67">
        <v>46009</v>
      </c>
      <c r="G774" s="6" t="s">
        <v>25</v>
      </c>
      <c r="H774" s="7"/>
      <c r="I774" s="10">
        <v>11306.67</v>
      </c>
    </row>
    <row r="775" spans="2:9" x14ac:dyDescent="0.2">
      <c r="B775" s="6" t="s">
        <v>546</v>
      </c>
      <c r="C775" s="34" t="s">
        <v>514</v>
      </c>
      <c r="D775" s="67">
        <v>45826</v>
      </c>
      <c r="E775" s="24" t="s">
        <v>478</v>
      </c>
      <c r="F775" s="67">
        <v>46191</v>
      </c>
      <c r="G775" s="6" t="s">
        <v>25</v>
      </c>
      <c r="H775" s="7"/>
      <c r="I775" s="10">
        <v>11244.88</v>
      </c>
    </row>
    <row r="776" spans="2:9" x14ac:dyDescent="0.2">
      <c r="B776" s="6" t="s">
        <v>546</v>
      </c>
      <c r="C776" s="34" t="s">
        <v>514</v>
      </c>
      <c r="D776" s="67">
        <v>45826</v>
      </c>
      <c r="E776" s="24" t="s">
        <v>478</v>
      </c>
      <c r="F776" s="67">
        <v>46374</v>
      </c>
      <c r="G776" s="6" t="s">
        <v>24</v>
      </c>
      <c r="H776" s="7"/>
      <c r="I776" s="10">
        <v>9691.43</v>
      </c>
    </row>
    <row r="777" spans="2:9" x14ac:dyDescent="0.2">
      <c r="B777" s="6" t="s">
        <v>546</v>
      </c>
      <c r="C777" s="34" t="s">
        <v>514</v>
      </c>
      <c r="D777" s="67">
        <v>45826</v>
      </c>
      <c r="E777" s="24" t="s">
        <v>478</v>
      </c>
      <c r="F777" s="67">
        <v>46556</v>
      </c>
      <c r="G777" s="6" t="s">
        <v>24</v>
      </c>
      <c r="H777" s="7"/>
      <c r="I777" s="10">
        <v>9638.48</v>
      </c>
    </row>
    <row r="778" spans="2:9" x14ac:dyDescent="0.2">
      <c r="B778" s="6" t="s">
        <v>546</v>
      </c>
      <c r="C778" s="34" t="s">
        <v>514</v>
      </c>
      <c r="D778" s="67">
        <v>45826</v>
      </c>
      <c r="E778" s="24" t="s">
        <v>478</v>
      </c>
      <c r="F778" s="67">
        <v>46739</v>
      </c>
      <c r="G778" s="6" t="s">
        <v>24</v>
      </c>
      <c r="H778" s="7"/>
      <c r="I778" s="10">
        <v>8076.19</v>
      </c>
    </row>
    <row r="779" spans="2:9" x14ac:dyDescent="0.2">
      <c r="B779" s="6" t="s">
        <v>546</v>
      </c>
      <c r="C779" s="34" t="s">
        <v>514</v>
      </c>
      <c r="D779" s="67">
        <v>45826</v>
      </c>
      <c r="E779" s="24" t="s">
        <v>478</v>
      </c>
      <c r="F779" s="67">
        <v>46922</v>
      </c>
      <c r="G779" s="6" t="s">
        <v>24</v>
      </c>
      <c r="H779" s="7"/>
      <c r="I779" s="10">
        <v>8076.19</v>
      </c>
    </row>
    <row r="780" spans="2:9" x14ac:dyDescent="0.2">
      <c r="B780" s="6" t="s">
        <v>546</v>
      </c>
      <c r="C780" s="34" t="s">
        <v>514</v>
      </c>
      <c r="D780" s="67">
        <v>45826</v>
      </c>
      <c r="E780" s="24" t="s">
        <v>478</v>
      </c>
      <c r="F780" s="67">
        <v>47105</v>
      </c>
      <c r="G780" s="6" t="s">
        <v>24</v>
      </c>
      <c r="H780" s="7"/>
      <c r="I780" s="10">
        <v>6460.95</v>
      </c>
    </row>
    <row r="781" spans="2:9" x14ac:dyDescent="0.2">
      <c r="B781" s="6" t="s">
        <v>546</v>
      </c>
      <c r="C781" s="34" t="s">
        <v>514</v>
      </c>
      <c r="D781" s="67">
        <v>45826</v>
      </c>
      <c r="E781" s="24" t="s">
        <v>478</v>
      </c>
      <c r="F781" s="67">
        <v>47287</v>
      </c>
      <c r="G781" s="6" t="s">
        <v>24</v>
      </c>
      <c r="H781" s="7"/>
      <c r="I781" s="10">
        <v>6425.65</v>
      </c>
    </row>
    <row r="782" spans="2:9" x14ac:dyDescent="0.2">
      <c r="B782" s="6" t="s">
        <v>546</v>
      </c>
      <c r="C782" s="34" t="s">
        <v>514</v>
      </c>
      <c r="D782" s="67">
        <v>45826</v>
      </c>
      <c r="E782" s="24" t="s">
        <v>478</v>
      </c>
      <c r="F782" s="67">
        <v>47470</v>
      </c>
      <c r="G782" s="6" t="s">
        <v>24</v>
      </c>
      <c r="H782" s="7"/>
      <c r="I782" s="10">
        <v>4845.72</v>
      </c>
    </row>
    <row r="783" spans="2:9" x14ac:dyDescent="0.2">
      <c r="B783" s="6" t="s">
        <v>546</v>
      </c>
      <c r="C783" s="34" t="s">
        <v>514</v>
      </c>
      <c r="D783" s="67">
        <v>45826</v>
      </c>
      <c r="E783" s="24" t="s">
        <v>478</v>
      </c>
      <c r="F783" s="67">
        <v>47652</v>
      </c>
      <c r="G783" s="6" t="s">
        <v>24</v>
      </c>
      <c r="H783" s="7"/>
      <c r="I783" s="10">
        <v>4819.2299999999996</v>
      </c>
    </row>
    <row r="784" spans="2:9" x14ac:dyDescent="0.2">
      <c r="B784" s="6" t="s">
        <v>546</v>
      </c>
      <c r="C784" s="34" t="s">
        <v>514</v>
      </c>
      <c r="D784" s="67">
        <v>45826</v>
      </c>
      <c r="E784" s="24" t="s">
        <v>478</v>
      </c>
      <c r="F784" s="67">
        <v>47835</v>
      </c>
      <c r="G784" s="6" t="s">
        <v>24</v>
      </c>
      <c r="H784" s="7"/>
      <c r="I784" s="10">
        <v>3230.48</v>
      </c>
    </row>
    <row r="785" spans="2:9" x14ac:dyDescent="0.2">
      <c r="B785" s="6" t="s">
        <v>546</v>
      </c>
      <c r="C785" s="34" t="s">
        <v>514</v>
      </c>
      <c r="D785" s="67">
        <v>45826</v>
      </c>
      <c r="E785" s="24" t="s">
        <v>478</v>
      </c>
      <c r="F785" s="67">
        <v>48017</v>
      </c>
      <c r="G785" s="6" t="s">
        <v>24</v>
      </c>
      <c r="H785" s="7"/>
      <c r="I785" s="10">
        <v>3212.83</v>
      </c>
    </row>
    <row r="786" spans="2:9" x14ac:dyDescent="0.2">
      <c r="B786" s="6" t="s">
        <v>546</v>
      </c>
      <c r="C786" s="34" t="s">
        <v>514</v>
      </c>
      <c r="D786" s="67">
        <v>45826</v>
      </c>
      <c r="E786" s="24" t="s">
        <v>478</v>
      </c>
      <c r="F786" s="67">
        <v>48200</v>
      </c>
      <c r="G786" s="6" t="s">
        <v>24</v>
      </c>
      <c r="H786" s="7"/>
      <c r="I786" s="10">
        <v>1615.24</v>
      </c>
    </row>
    <row r="787" spans="2:9" x14ac:dyDescent="0.2">
      <c r="B787" s="6" t="s">
        <v>546</v>
      </c>
      <c r="C787" s="34" t="s">
        <v>514</v>
      </c>
      <c r="D787" s="67">
        <v>45826</v>
      </c>
      <c r="E787" s="24" t="s">
        <v>478</v>
      </c>
      <c r="F787" s="67">
        <v>48383</v>
      </c>
      <c r="G787" s="6" t="s">
        <v>24</v>
      </c>
      <c r="H787" s="7"/>
      <c r="I787" s="10">
        <v>1615.24</v>
      </c>
    </row>
    <row r="788" spans="2:9" x14ac:dyDescent="0.2">
      <c r="B788" s="6" t="s">
        <v>547</v>
      </c>
      <c r="C788" s="34" t="s">
        <v>514</v>
      </c>
      <c r="D788" s="67">
        <v>45826</v>
      </c>
      <c r="E788" s="24" t="s">
        <v>478</v>
      </c>
      <c r="F788" s="67">
        <v>46009</v>
      </c>
      <c r="G788" s="6" t="s">
        <v>25</v>
      </c>
      <c r="H788" s="7"/>
      <c r="I788" s="10">
        <v>10176</v>
      </c>
    </row>
    <row r="789" spans="2:9" x14ac:dyDescent="0.2">
      <c r="B789" s="6" t="s">
        <v>547</v>
      </c>
      <c r="C789" s="34" t="s">
        <v>514</v>
      </c>
      <c r="D789" s="67">
        <v>45826</v>
      </c>
      <c r="E789" s="24" t="s">
        <v>478</v>
      </c>
      <c r="F789" s="67">
        <v>46191</v>
      </c>
      <c r="G789" s="6" t="s">
        <v>25</v>
      </c>
      <c r="H789" s="7"/>
      <c r="I789" s="10">
        <v>10120.4</v>
      </c>
    </row>
    <row r="790" spans="2:9" x14ac:dyDescent="0.2">
      <c r="B790" s="6" t="s">
        <v>547</v>
      </c>
      <c r="C790" s="34" t="s">
        <v>514</v>
      </c>
      <c r="D790" s="67">
        <v>45826</v>
      </c>
      <c r="E790" s="24" t="s">
        <v>478</v>
      </c>
      <c r="F790" s="67">
        <v>46374</v>
      </c>
      <c r="G790" s="6" t="s">
        <v>24</v>
      </c>
      <c r="H790" s="7"/>
      <c r="I790" s="10">
        <v>8722.2900000000009</v>
      </c>
    </row>
    <row r="791" spans="2:9" x14ac:dyDescent="0.2">
      <c r="B791" s="6" t="s">
        <v>547</v>
      </c>
      <c r="C791" s="34" t="s">
        <v>514</v>
      </c>
      <c r="D791" s="67">
        <v>45826</v>
      </c>
      <c r="E791" s="24" t="s">
        <v>478</v>
      </c>
      <c r="F791" s="67">
        <v>46556</v>
      </c>
      <c r="G791" s="6" t="s">
        <v>24</v>
      </c>
      <c r="H791" s="7"/>
      <c r="I791" s="10">
        <v>8674.6200000000008</v>
      </c>
    </row>
    <row r="792" spans="2:9" x14ac:dyDescent="0.2">
      <c r="B792" s="6" t="s">
        <v>547</v>
      </c>
      <c r="C792" s="34" t="s">
        <v>514</v>
      </c>
      <c r="D792" s="67">
        <v>45826</v>
      </c>
      <c r="E792" s="24" t="s">
        <v>478</v>
      </c>
      <c r="F792" s="67">
        <v>46739</v>
      </c>
      <c r="G792" s="6" t="s">
        <v>24</v>
      </c>
      <c r="H792" s="7"/>
      <c r="I792" s="10">
        <v>7268.57</v>
      </c>
    </row>
    <row r="793" spans="2:9" x14ac:dyDescent="0.2">
      <c r="B793" s="6" t="s">
        <v>547</v>
      </c>
      <c r="C793" s="34" t="s">
        <v>514</v>
      </c>
      <c r="D793" s="67">
        <v>45826</v>
      </c>
      <c r="E793" s="24" t="s">
        <v>478</v>
      </c>
      <c r="F793" s="67">
        <v>46922</v>
      </c>
      <c r="G793" s="6" t="s">
        <v>24</v>
      </c>
      <c r="H793" s="7"/>
      <c r="I793" s="10">
        <v>7268.57</v>
      </c>
    </row>
    <row r="794" spans="2:9" x14ac:dyDescent="0.2">
      <c r="B794" s="6" t="s">
        <v>547</v>
      </c>
      <c r="C794" s="34" t="s">
        <v>514</v>
      </c>
      <c r="D794" s="67">
        <v>45826</v>
      </c>
      <c r="E794" s="24" t="s">
        <v>478</v>
      </c>
      <c r="F794" s="67">
        <v>47105</v>
      </c>
      <c r="G794" s="6" t="s">
        <v>24</v>
      </c>
      <c r="H794" s="7"/>
      <c r="I794" s="10">
        <v>5814.86</v>
      </c>
    </row>
    <row r="795" spans="2:9" x14ac:dyDescent="0.2">
      <c r="B795" s="6" t="s">
        <v>547</v>
      </c>
      <c r="C795" s="34" t="s">
        <v>514</v>
      </c>
      <c r="D795" s="67">
        <v>45826</v>
      </c>
      <c r="E795" s="24" t="s">
        <v>478</v>
      </c>
      <c r="F795" s="67">
        <v>47287</v>
      </c>
      <c r="G795" s="6" t="s">
        <v>24</v>
      </c>
      <c r="H795" s="7"/>
      <c r="I795" s="10">
        <v>5783.09</v>
      </c>
    </row>
    <row r="796" spans="2:9" x14ac:dyDescent="0.2">
      <c r="B796" s="6" t="s">
        <v>547</v>
      </c>
      <c r="C796" s="34" t="s">
        <v>514</v>
      </c>
      <c r="D796" s="67">
        <v>45826</v>
      </c>
      <c r="E796" s="24" t="s">
        <v>478</v>
      </c>
      <c r="F796" s="67">
        <v>47470</v>
      </c>
      <c r="G796" s="6" t="s">
        <v>24</v>
      </c>
      <c r="H796" s="7"/>
      <c r="I796" s="10">
        <v>4361.1499999999996</v>
      </c>
    </row>
    <row r="797" spans="2:9" x14ac:dyDescent="0.2">
      <c r="B797" s="6" t="s">
        <v>547</v>
      </c>
      <c r="C797" s="34" t="s">
        <v>514</v>
      </c>
      <c r="D797" s="67">
        <v>45826</v>
      </c>
      <c r="E797" s="24" t="s">
        <v>478</v>
      </c>
      <c r="F797" s="67">
        <v>47652</v>
      </c>
      <c r="G797" s="6" t="s">
        <v>24</v>
      </c>
      <c r="H797" s="7"/>
      <c r="I797" s="10">
        <v>4337.3100000000004</v>
      </c>
    </row>
    <row r="798" spans="2:9" x14ac:dyDescent="0.2">
      <c r="B798" s="6" t="s">
        <v>547</v>
      </c>
      <c r="C798" s="34" t="s">
        <v>514</v>
      </c>
      <c r="D798" s="67">
        <v>45826</v>
      </c>
      <c r="E798" s="24" t="s">
        <v>478</v>
      </c>
      <c r="F798" s="67">
        <v>47835</v>
      </c>
      <c r="G798" s="6" t="s">
        <v>24</v>
      </c>
      <c r="H798" s="7"/>
      <c r="I798" s="10">
        <v>2907.43</v>
      </c>
    </row>
    <row r="799" spans="2:9" x14ac:dyDescent="0.2">
      <c r="B799" s="6" t="s">
        <v>547</v>
      </c>
      <c r="C799" s="34" t="s">
        <v>514</v>
      </c>
      <c r="D799" s="67">
        <v>45826</v>
      </c>
      <c r="E799" s="24" t="s">
        <v>478</v>
      </c>
      <c r="F799" s="67">
        <v>48017</v>
      </c>
      <c r="G799" s="6" t="s">
        <v>24</v>
      </c>
      <c r="H799" s="7"/>
      <c r="I799" s="10">
        <v>2891.54</v>
      </c>
    </row>
    <row r="800" spans="2:9" x14ac:dyDescent="0.2">
      <c r="B800" s="6" t="s">
        <v>547</v>
      </c>
      <c r="C800" s="34" t="s">
        <v>514</v>
      </c>
      <c r="D800" s="67">
        <v>45826</v>
      </c>
      <c r="E800" s="24" t="s">
        <v>478</v>
      </c>
      <c r="F800" s="67">
        <v>48200</v>
      </c>
      <c r="G800" s="6" t="s">
        <v>24</v>
      </c>
      <c r="H800" s="7"/>
      <c r="I800" s="10">
        <v>1453.72</v>
      </c>
    </row>
    <row r="801" spans="2:9" x14ac:dyDescent="0.2">
      <c r="B801" s="6" t="s">
        <v>547</v>
      </c>
      <c r="C801" s="34" t="s">
        <v>514</v>
      </c>
      <c r="D801" s="67">
        <v>45826</v>
      </c>
      <c r="E801" s="24" t="s">
        <v>478</v>
      </c>
      <c r="F801" s="67">
        <v>48383</v>
      </c>
      <c r="G801" s="6" t="s">
        <v>24</v>
      </c>
      <c r="H801" s="7"/>
      <c r="I801" s="10">
        <v>1453.72</v>
      </c>
    </row>
    <row r="802" spans="2:9" x14ac:dyDescent="0.2">
      <c r="B802" s="6" t="s">
        <v>548</v>
      </c>
      <c r="C802" s="34" t="s">
        <v>514</v>
      </c>
      <c r="D802" s="67">
        <v>45826</v>
      </c>
      <c r="E802" s="24" t="s">
        <v>478</v>
      </c>
      <c r="F802" s="67">
        <v>46009</v>
      </c>
      <c r="G802" s="6" t="s">
        <v>25</v>
      </c>
      <c r="H802" s="7"/>
      <c r="I802" s="10">
        <v>14505.27</v>
      </c>
    </row>
    <row r="803" spans="2:9" x14ac:dyDescent="0.2">
      <c r="B803" s="6" t="s">
        <v>548</v>
      </c>
      <c r="C803" s="34" t="s">
        <v>514</v>
      </c>
      <c r="D803" s="67">
        <v>45826</v>
      </c>
      <c r="E803" s="24" t="s">
        <v>478</v>
      </c>
      <c r="F803" s="67">
        <v>46191</v>
      </c>
      <c r="G803" s="6" t="s">
        <v>25</v>
      </c>
      <c r="H803" s="7"/>
      <c r="I803" s="10">
        <v>14426.01</v>
      </c>
    </row>
    <row r="804" spans="2:9" x14ac:dyDescent="0.2">
      <c r="B804" s="6" t="s">
        <v>548</v>
      </c>
      <c r="C804" s="34" t="s">
        <v>514</v>
      </c>
      <c r="D804" s="67">
        <v>45826</v>
      </c>
      <c r="E804" s="24" t="s">
        <v>478</v>
      </c>
      <c r="F804" s="67">
        <v>46374</v>
      </c>
      <c r="G804" s="6" t="s">
        <v>24</v>
      </c>
      <c r="H804" s="7"/>
      <c r="I804" s="10">
        <v>12433.08</v>
      </c>
    </row>
    <row r="805" spans="2:9" x14ac:dyDescent="0.2">
      <c r="B805" s="6" t="s">
        <v>548</v>
      </c>
      <c r="C805" s="34" t="s">
        <v>514</v>
      </c>
      <c r="D805" s="67">
        <v>45826</v>
      </c>
      <c r="E805" s="24" t="s">
        <v>478</v>
      </c>
      <c r="F805" s="67">
        <v>46556</v>
      </c>
      <c r="G805" s="6" t="s">
        <v>24</v>
      </c>
      <c r="H805" s="7"/>
      <c r="I805" s="10">
        <v>12365.14</v>
      </c>
    </row>
    <row r="806" spans="2:9" x14ac:dyDescent="0.2">
      <c r="B806" s="6" t="s">
        <v>548</v>
      </c>
      <c r="C806" s="34" t="s">
        <v>514</v>
      </c>
      <c r="D806" s="67">
        <v>45826</v>
      </c>
      <c r="E806" s="24" t="s">
        <v>478</v>
      </c>
      <c r="F806" s="67">
        <v>46739</v>
      </c>
      <c r="G806" s="6" t="s">
        <v>24</v>
      </c>
      <c r="H806" s="7"/>
      <c r="I806" s="10">
        <v>10360.9</v>
      </c>
    </row>
    <row r="807" spans="2:9" x14ac:dyDescent="0.2">
      <c r="B807" s="6" t="s">
        <v>548</v>
      </c>
      <c r="C807" s="34" t="s">
        <v>514</v>
      </c>
      <c r="D807" s="67">
        <v>45826</v>
      </c>
      <c r="E807" s="24" t="s">
        <v>478</v>
      </c>
      <c r="F807" s="67">
        <v>46922</v>
      </c>
      <c r="G807" s="6" t="s">
        <v>24</v>
      </c>
      <c r="H807" s="7"/>
      <c r="I807" s="10">
        <v>10360.9</v>
      </c>
    </row>
    <row r="808" spans="2:9" x14ac:dyDescent="0.2">
      <c r="B808" s="6" t="s">
        <v>548</v>
      </c>
      <c r="C808" s="34" t="s">
        <v>514</v>
      </c>
      <c r="D808" s="67">
        <v>45826</v>
      </c>
      <c r="E808" s="24" t="s">
        <v>478</v>
      </c>
      <c r="F808" s="67">
        <v>47105</v>
      </c>
      <c r="G808" s="6" t="s">
        <v>24</v>
      </c>
      <c r="H808" s="7"/>
      <c r="I808" s="10">
        <v>8288.7199999999993</v>
      </c>
    </row>
    <row r="809" spans="2:9" x14ac:dyDescent="0.2">
      <c r="B809" s="6" t="s">
        <v>548</v>
      </c>
      <c r="C809" s="34" t="s">
        <v>514</v>
      </c>
      <c r="D809" s="67">
        <v>45826</v>
      </c>
      <c r="E809" s="24" t="s">
        <v>478</v>
      </c>
      <c r="F809" s="67">
        <v>47287</v>
      </c>
      <c r="G809" s="6" t="s">
        <v>24</v>
      </c>
      <c r="H809" s="7"/>
      <c r="I809" s="10">
        <v>8243.43</v>
      </c>
    </row>
    <row r="810" spans="2:9" x14ac:dyDescent="0.2">
      <c r="B810" s="6" t="s">
        <v>548</v>
      </c>
      <c r="C810" s="34" t="s">
        <v>514</v>
      </c>
      <c r="D810" s="67">
        <v>45826</v>
      </c>
      <c r="E810" s="24" t="s">
        <v>478</v>
      </c>
      <c r="F810" s="67">
        <v>47470</v>
      </c>
      <c r="G810" s="6" t="s">
        <v>24</v>
      </c>
      <c r="H810" s="7"/>
      <c r="I810" s="10">
        <v>6216.54</v>
      </c>
    </row>
    <row r="811" spans="2:9" x14ac:dyDescent="0.2">
      <c r="B811" s="6" t="s">
        <v>548</v>
      </c>
      <c r="C811" s="34" t="s">
        <v>514</v>
      </c>
      <c r="D811" s="67">
        <v>45826</v>
      </c>
      <c r="E811" s="24" t="s">
        <v>478</v>
      </c>
      <c r="F811" s="67">
        <v>47652</v>
      </c>
      <c r="G811" s="6" t="s">
        <v>24</v>
      </c>
      <c r="H811" s="7"/>
      <c r="I811" s="10">
        <v>6182.57</v>
      </c>
    </row>
    <row r="812" spans="2:9" x14ac:dyDescent="0.2">
      <c r="B812" s="6" t="s">
        <v>548</v>
      </c>
      <c r="C812" s="34" t="s">
        <v>514</v>
      </c>
      <c r="D812" s="67">
        <v>45826</v>
      </c>
      <c r="E812" s="24" t="s">
        <v>478</v>
      </c>
      <c r="F812" s="67">
        <v>47835</v>
      </c>
      <c r="G812" s="6" t="s">
        <v>24</v>
      </c>
      <c r="H812" s="7"/>
      <c r="I812" s="10">
        <v>4144.3599999999997</v>
      </c>
    </row>
    <row r="813" spans="2:9" x14ac:dyDescent="0.2">
      <c r="B813" s="6" t="s">
        <v>548</v>
      </c>
      <c r="C813" s="34" t="s">
        <v>514</v>
      </c>
      <c r="D813" s="67">
        <v>45826</v>
      </c>
      <c r="E813" s="24" t="s">
        <v>478</v>
      </c>
      <c r="F813" s="67">
        <v>48017</v>
      </c>
      <c r="G813" s="6" t="s">
        <v>24</v>
      </c>
      <c r="H813" s="7"/>
      <c r="I813" s="10">
        <v>4121.71</v>
      </c>
    </row>
    <row r="814" spans="2:9" x14ac:dyDescent="0.2">
      <c r="B814" s="6" t="s">
        <v>548</v>
      </c>
      <c r="C814" s="34" t="s">
        <v>514</v>
      </c>
      <c r="D814" s="67">
        <v>45826</v>
      </c>
      <c r="E814" s="24" t="s">
        <v>478</v>
      </c>
      <c r="F814" s="67">
        <v>48200</v>
      </c>
      <c r="G814" s="6" t="s">
        <v>24</v>
      </c>
      <c r="H814" s="7"/>
      <c r="I814" s="10">
        <v>2072.1799999999998</v>
      </c>
    </row>
    <row r="815" spans="2:9" x14ac:dyDescent="0.2">
      <c r="B815" s="6" t="s">
        <v>548</v>
      </c>
      <c r="C815" s="34" t="s">
        <v>514</v>
      </c>
      <c r="D815" s="67">
        <v>45826</v>
      </c>
      <c r="E815" s="24" t="s">
        <v>478</v>
      </c>
      <c r="F815" s="67">
        <v>48383</v>
      </c>
      <c r="G815" s="6" t="s">
        <v>24</v>
      </c>
      <c r="H815" s="7"/>
      <c r="I815" s="10">
        <v>2072.1799999999998</v>
      </c>
    </row>
    <row r="816" spans="2:9" x14ac:dyDescent="0.2">
      <c r="B816" s="6" t="s">
        <v>549</v>
      </c>
      <c r="C816" s="34" t="s">
        <v>514</v>
      </c>
      <c r="D816" s="67">
        <v>45826</v>
      </c>
      <c r="E816" s="24" t="s">
        <v>478</v>
      </c>
      <c r="F816" s="67">
        <v>46009</v>
      </c>
      <c r="G816" s="6" t="s">
        <v>25</v>
      </c>
      <c r="H816" s="7"/>
      <c r="I816" s="10">
        <v>19997.189999999999</v>
      </c>
    </row>
    <row r="817" spans="2:9" x14ac:dyDescent="0.2">
      <c r="B817" s="6" t="s">
        <v>549</v>
      </c>
      <c r="C817" s="34" t="s">
        <v>514</v>
      </c>
      <c r="D817" s="67">
        <v>45826</v>
      </c>
      <c r="E817" s="24" t="s">
        <v>478</v>
      </c>
      <c r="F817" s="67">
        <v>46191</v>
      </c>
      <c r="G817" s="6" t="s">
        <v>25</v>
      </c>
      <c r="H817" s="7"/>
      <c r="I817" s="10">
        <v>19887.91</v>
      </c>
    </row>
    <row r="818" spans="2:9" x14ac:dyDescent="0.2">
      <c r="B818" s="6" t="s">
        <v>549</v>
      </c>
      <c r="C818" s="34" t="s">
        <v>514</v>
      </c>
      <c r="D818" s="67">
        <v>45826</v>
      </c>
      <c r="E818" s="24" t="s">
        <v>478</v>
      </c>
      <c r="F818" s="67">
        <v>46374</v>
      </c>
      <c r="G818" s="6" t="s">
        <v>24</v>
      </c>
      <c r="H818" s="7"/>
      <c r="I818" s="10">
        <v>17140.45</v>
      </c>
    </row>
    <row r="819" spans="2:9" x14ac:dyDescent="0.2">
      <c r="B819" s="6" t="s">
        <v>549</v>
      </c>
      <c r="C819" s="34" t="s">
        <v>514</v>
      </c>
      <c r="D819" s="67">
        <v>45826</v>
      </c>
      <c r="E819" s="24" t="s">
        <v>478</v>
      </c>
      <c r="F819" s="67">
        <v>46556</v>
      </c>
      <c r="G819" s="6" t="s">
        <v>24</v>
      </c>
      <c r="H819" s="7"/>
      <c r="I819" s="10">
        <v>17046.79</v>
      </c>
    </row>
    <row r="820" spans="2:9" x14ac:dyDescent="0.2">
      <c r="B820" s="6" t="s">
        <v>549</v>
      </c>
      <c r="C820" s="34" t="s">
        <v>514</v>
      </c>
      <c r="D820" s="67">
        <v>45826</v>
      </c>
      <c r="E820" s="24" t="s">
        <v>478</v>
      </c>
      <c r="F820" s="67">
        <v>46739</v>
      </c>
      <c r="G820" s="6" t="s">
        <v>24</v>
      </c>
      <c r="H820" s="7"/>
      <c r="I820" s="10">
        <v>14283.71</v>
      </c>
    </row>
    <row r="821" spans="2:9" x14ac:dyDescent="0.2">
      <c r="B821" s="6" t="s">
        <v>549</v>
      </c>
      <c r="C821" s="34" t="s">
        <v>514</v>
      </c>
      <c r="D821" s="67">
        <v>45826</v>
      </c>
      <c r="E821" s="24" t="s">
        <v>478</v>
      </c>
      <c r="F821" s="67">
        <v>46922</v>
      </c>
      <c r="G821" s="6" t="s">
        <v>24</v>
      </c>
      <c r="H821" s="7"/>
      <c r="I821" s="10">
        <v>14283.71</v>
      </c>
    </row>
    <row r="822" spans="2:9" x14ac:dyDescent="0.2">
      <c r="B822" s="6" t="s">
        <v>549</v>
      </c>
      <c r="C822" s="34" t="s">
        <v>514</v>
      </c>
      <c r="D822" s="67">
        <v>45826</v>
      </c>
      <c r="E822" s="24" t="s">
        <v>478</v>
      </c>
      <c r="F822" s="67">
        <v>47105</v>
      </c>
      <c r="G822" s="6" t="s">
        <v>24</v>
      </c>
      <c r="H822" s="7"/>
      <c r="I822" s="10">
        <v>11426.97</v>
      </c>
    </row>
    <row r="823" spans="2:9" x14ac:dyDescent="0.2">
      <c r="B823" s="6" t="s">
        <v>549</v>
      </c>
      <c r="C823" s="34" t="s">
        <v>514</v>
      </c>
      <c r="D823" s="67">
        <v>45826</v>
      </c>
      <c r="E823" s="24" t="s">
        <v>478</v>
      </c>
      <c r="F823" s="67">
        <v>47287</v>
      </c>
      <c r="G823" s="6" t="s">
        <v>24</v>
      </c>
      <c r="H823" s="7"/>
      <c r="I823" s="10">
        <v>11364.52</v>
      </c>
    </row>
    <row r="824" spans="2:9" x14ac:dyDescent="0.2">
      <c r="B824" s="6" t="s">
        <v>549</v>
      </c>
      <c r="C824" s="34" t="s">
        <v>514</v>
      </c>
      <c r="D824" s="67">
        <v>45826</v>
      </c>
      <c r="E824" s="24" t="s">
        <v>478</v>
      </c>
      <c r="F824" s="67">
        <v>47470</v>
      </c>
      <c r="G824" s="6" t="s">
        <v>24</v>
      </c>
      <c r="H824" s="7"/>
      <c r="I824" s="10">
        <v>8570.2199999999993</v>
      </c>
    </row>
    <row r="825" spans="2:9" x14ac:dyDescent="0.2">
      <c r="B825" s="6" t="s">
        <v>549</v>
      </c>
      <c r="C825" s="34" t="s">
        <v>514</v>
      </c>
      <c r="D825" s="67">
        <v>45826</v>
      </c>
      <c r="E825" s="24" t="s">
        <v>478</v>
      </c>
      <c r="F825" s="67">
        <v>47652</v>
      </c>
      <c r="G825" s="6" t="s">
        <v>24</v>
      </c>
      <c r="H825" s="7"/>
      <c r="I825" s="10">
        <v>8523.39</v>
      </c>
    </row>
    <row r="826" spans="2:9" x14ac:dyDescent="0.2">
      <c r="B826" s="6" t="s">
        <v>549</v>
      </c>
      <c r="C826" s="34" t="s">
        <v>514</v>
      </c>
      <c r="D826" s="67">
        <v>45826</v>
      </c>
      <c r="E826" s="24" t="s">
        <v>478</v>
      </c>
      <c r="F826" s="67">
        <v>47835</v>
      </c>
      <c r="G826" s="6" t="s">
        <v>24</v>
      </c>
      <c r="H826" s="7"/>
      <c r="I826" s="10">
        <v>5713.49</v>
      </c>
    </row>
    <row r="827" spans="2:9" x14ac:dyDescent="0.2">
      <c r="B827" s="6" t="s">
        <v>549</v>
      </c>
      <c r="C827" s="34" t="s">
        <v>514</v>
      </c>
      <c r="D827" s="67">
        <v>45826</v>
      </c>
      <c r="E827" s="24" t="s">
        <v>478</v>
      </c>
      <c r="F827" s="67">
        <v>48017</v>
      </c>
      <c r="G827" s="6" t="s">
        <v>24</v>
      </c>
      <c r="H827" s="7"/>
      <c r="I827" s="10">
        <v>5682.26</v>
      </c>
    </row>
    <row r="828" spans="2:9" x14ac:dyDescent="0.2">
      <c r="B828" s="6" t="s">
        <v>549</v>
      </c>
      <c r="C828" s="34" t="s">
        <v>514</v>
      </c>
      <c r="D828" s="67">
        <v>45826</v>
      </c>
      <c r="E828" s="24" t="s">
        <v>478</v>
      </c>
      <c r="F828" s="67">
        <v>48200</v>
      </c>
      <c r="G828" s="6" t="s">
        <v>24</v>
      </c>
      <c r="H828" s="7"/>
      <c r="I828" s="10">
        <v>2856.74</v>
      </c>
    </row>
    <row r="829" spans="2:9" x14ac:dyDescent="0.2">
      <c r="B829" s="6" t="s">
        <v>549</v>
      </c>
      <c r="C829" s="34" t="s">
        <v>514</v>
      </c>
      <c r="D829" s="67">
        <v>45826</v>
      </c>
      <c r="E829" s="24" t="s">
        <v>478</v>
      </c>
      <c r="F829" s="67">
        <v>48383</v>
      </c>
      <c r="G829" s="6" t="s">
        <v>24</v>
      </c>
      <c r="H829" s="7"/>
      <c r="I829" s="10">
        <v>2856.74</v>
      </c>
    </row>
    <row r="830" spans="2:9" x14ac:dyDescent="0.2">
      <c r="B830" s="6" t="s">
        <v>550</v>
      </c>
      <c r="C830" s="34" t="s">
        <v>514</v>
      </c>
      <c r="D830" s="67">
        <v>45826</v>
      </c>
      <c r="E830" s="24" t="s">
        <v>478</v>
      </c>
      <c r="F830" s="67">
        <v>46009</v>
      </c>
      <c r="G830" s="6" t="s">
        <v>25</v>
      </c>
      <c r="H830" s="7"/>
      <c r="I830" s="10">
        <v>30601.96</v>
      </c>
    </row>
    <row r="831" spans="2:9" x14ac:dyDescent="0.2">
      <c r="B831" s="6" t="s">
        <v>550</v>
      </c>
      <c r="C831" s="34" t="s">
        <v>514</v>
      </c>
      <c r="D831" s="67">
        <v>45826</v>
      </c>
      <c r="E831" s="24" t="s">
        <v>478</v>
      </c>
      <c r="F831" s="67">
        <v>46191</v>
      </c>
      <c r="G831" s="6" t="s">
        <v>25</v>
      </c>
      <c r="H831" s="7"/>
      <c r="I831" s="10">
        <v>30434.73</v>
      </c>
    </row>
    <row r="832" spans="2:9" x14ac:dyDescent="0.2">
      <c r="B832" s="6" t="s">
        <v>550</v>
      </c>
      <c r="C832" s="34" t="s">
        <v>514</v>
      </c>
      <c r="D832" s="67">
        <v>45826</v>
      </c>
      <c r="E832" s="24" t="s">
        <v>478</v>
      </c>
      <c r="F832" s="67">
        <v>46374</v>
      </c>
      <c r="G832" s="6" t="s">
        <v>24</v>
      </c>
      <c r="H832" s="7"/>
      <c r="I832" s="10">
        <v>26230.25</v>
      </c>
    </row>
    <row r="833" spans="2:9" x14ac:dyDescent="0.2">
      <c r="B833" s="6" t="s">
        <v>550</v>
      </c>
      <c r="C833" s="34" t="s">
        <v>514</v>
      </c>
      <c r="D833" s="67">
        <v>45826</v>
      </c>
      <c r="E833" s="24" t="s">
        <v>478</v>
      </c>
      <c r="F833" s="67">
        <v>46556</v>
      </c>
      <c r="G833" s="6" t="s">
        <v>24</v>
      </c>
      <c r="H833" s="7"/>
      <c r="I833" s="10">
        <v>26086.92</v>
      </c>
    </row>
    <row r="834" spans="2:9" x14ac:dyDescent="0.2">
      <c r="B834" s="6" t="s">
        <v>550</v>
      </c>
      <c r="C834" s="34" t="s">
        <v>514</v>
      </c>
      <c r="D834" s="67">
        <v>45826</v>
      </c>
      <c r="E834" s="24" t="s">
        <v>478</v>
      </c>
      <c r="F834" s="67">
        <v>46739</v>
      </c>
      <c r="G834" s="6" t="s">
        <v>24</v>
      </c>
      <c r="H834" s="7"/>
      <c r="I834" s="10">
        <v>21858.54</v>
      </c>
    </row>
    <row r="835" spans="2:9" x14ac:dyDescent="0.2">
      <c r="B835" s="6" t="s">
        <v>550</v>
      </c>
      <c r="C835" s="34" t="s">
        <v>514</v>
      </c>
      <c r="D835" s="67">
        <v>45826</v>
      </c>
      <c r="E835" s="24" t="s">
        <v>478</v>
      </c>
      <c r="F835" s="67">
        <v>46922</v>
      </c>
      <c r="G835" s="6" t="s">
        <v>24</v>
      </c>
      <c r="H835" s="7"/>
      <c r="I835" s="10">
        <v>21858.54</v>
      </c>
    </row>
    <row r="836" spans="2:9" x14ac:dyDescent="0.2">
      <c r="B836" s="6" t="s">
        <v>550</v>
      </c>
      <c r="C836" s="34" t="s">
        <v>514</v>
      </c>
      <c r="D836" s="67">
        <v>45826</v>
      </c>
      <c r="E836" s="24" t="s">
        <v>478</v>
      </c>
      <c r="F836" s="67">
        <v>47105</v>
      </c>
      <c r="G836" s="6" t="s">
        <v>24</v>
      </c>
      <c r="H836" s="7"/>
      <c r="I836" s="10">
        <v>17486.830000000002</v>
      </c>
    </row>
    <row r="837" spans="2:9" x14ac:dyDescent="0.2">
      <c r="B837" s="6" t="s">
        <v>550</v>
      </c>
      <c r="C837" s="34" t="s">
        <v>514</v>
      </c>
      <c r="D837" s="67">
        <v>45826</v>
      </c>
      <c r="E837" s="24" t="s">
        <v>478</v>
      </c>
      <c r="F837" s="67">
        <v>47287</v>
      </c>
      <c r="G837" s="6" t="s">
        <v>24</v>
      </c>
      <c r="H837" s="7"/>
      <c r="I837" s="10">
        <v>17391.28</v>
      </c>
    </row>
    <row r="838" spans="2:9" x14ac:dyDescent="0.2">
      <c r="B838" s="6" t="s">
        <v>550</v>
      </c>
      <c r="C838" s="34" t="s">
        <v>514</v>
      </c>
      <c r="D838" s="67">
        <v>45826</v>
      </c>
      <c r="E838" s="24" t="s">
        <v>478</v>
      </c>
      <c r="F838" s="67">
        <v>47470</v>
      </c>
      <c r="G838" s="6" t="s">
        <v>24</v>
      </c>
      <c r="H838" s="7"/>
      <c r="I838" s="10">
        <v>13115.12</v>
      </c>
    </row>
    <row r="839" spans="2:9" x14ac:dyDescent="0.2">
      <c r="B839" s="6" t="s">
        <v>550</v>
      </c>
      <c r="C839" s="34" t="s">
        <v>514</v>
      </c>
      <c r="D839" s="67">
        <v>45826</v>
      </c>
      <c r="E839" s="24" t="s">
        <v>478</v>
      </c>
      <c r="F839" s="67">
        <v>47652</v>
      </c>
      <c r="G839" s="6" t="s">
        <v>24</v>
      </c>
      <c r="H839" s="7"/>
      <c r="I839" s="10">
        <v>13043.46</v>
      </c>
    </row>
    <row r="840" spans="2:9" x14ac:dyDescent="0.2">
      <c r="B840" s="6" t="s">
        <v>550</v>
      </c>
      <c r="C840" s="34" t="s">
        <v>514</v>
      </c>
      <c r="D840" s="67">
        <v>45826</v>
      </c>
      <c r="E840" s="24" t="s">
        <v>478</v>
      </c>
      <c r="F840" s="67">
        <v>47835</v>
      </c>
      <c r="G840" s="6" t="s">
        <v>24</v>
      </c>
      <c r="H840" s="7"/>
      <c r="I840" s="10">
        <v>8743.42</v>
      </c>
    </row>
    <row r="841" spans="2:9" x14ac:dyDescent="0.2">
      <c r="B841" s="6" t="s">
        <v>550</v>
      </c>
      <c r="C841" s="34" t="s">
        <v>514</v>
      </c>
      <c r="D841" s="67">
        <v>45826</v>
      </c>
      <c r="E841" s="24" t="s">
        <v>478</v>
      </c>
      <c r="F841" s="67">
        <v>48017</v>
      </c>
      <c r="G841" s="6" t="s">
        <v>24</v>
      </c>
      <c r="H841" s="7"/>
      <c r="I841" s="10">
        <v>8695.64</v>
      </c>
    </row>
    <row r="842" spans="2:9" x14ac:dyDescent="0.2">
      <c r="B842" s="6" t="s">
        <v>550</v>
      </c>
      <c r="C842" s="34" t="s">
        <v>514</v>
      </c>
      <c r="D842" s="67">
        <v>45826</v>
      </c>
      <c r="E842" s="24" t="s">
        <v>478</v>
      </c>
      <c r="F842" s="67">
        <v>48200</v>
      </c>
      <c r="G842" s="6" t="s">
        <v>24</v>
      </c>
      <c r="H842" s="7"/>
      <c r="I842" s="10">
        <v>4371.71</v>
      </c>
    </row>
    <row r="843" spans="2:9" x14ac:dyDescent="0.2">
      <c r="B843" s="6" t="s">
        <v>550</v>
      </c>
      <c r="C843" s="34" t="s">
        <v>514</v>
      </c>
      <c r="D843" s="67">
        <v>45826</v>
      </c>
      <c r="E843" s="24" t="s">
        <v>478</v>
      </c>
      <c r="F843" s="67">
        <v>48383</v>
      </c>
      <c r="G843" s="6" t="s">
        <v>24</v>
      </c>
      <c r="H843" s="7"/>
      <c r="I843" s="10">
        <v>4371.71</v>
      </c>
    </row>
    <row r="844" spans="2:9" x14ac:dyDescent="0.2">
      <c r="B844" s="6" t="s">
        <v>551</v>
      </c>
      <c r="C844" s="34" t="s">
        <v>514</v>
      </c>
      <c r="D844" s="67">
        <v>45826</v>
      </c>
      <c r="E844" s="24" t="s">
        <v>478</v>
      </c>
      <c r="F844" s="67">
        <v>46009</v>
      </c>
      <c r="G844" s="6" t="s">
        <v>25</v>
      </c>
      <c r="H844" s="7"/>
      <c r="I844" s="10">
        <v>34015.760000000002</v>
      </c>
    </row>
    <row r="845" spans="2:9" x14ac:dyDescent="0.2">
      <c r="B845" s="6" t="s">
        <v>551</v>
      </c>
      <c r="C845" s="34" t="s">
        <v>514</v>
      </c>
      <c r="D845" s="67">
        <v>45826</v>
      </c>
      <c r="E845" s="24" t="s">
        <v>478</v>
      </c>
      <c r="F845" s="67">
        <v>46191</v>
      </c>
      <c r="G845" s="6" t="s">
        <v>25</v>
      </c>
      <c r="H845" s="7"/>
      <c r="I845" s="10">
        <v>33829.879999999997</v>
      </c>
    </row>
    <row r="846" spans="2:9" x14ac:dyDescent="0.2">
      <c r="B846" s="6" t="s">
        <v>551</v>
      </c>
      <c r="C846" s="34" t="s">
        <v>514</v>
      </c>
      <c r="D846" s="67">
        <v>45826</v>
      </c>
      <c r="E846" s="24" t="s">
        <v>478</v>
      </c>
      <c r="F846" s="67">
        <v>46374</v>
      </c>
      <c r="G846" s="6" t="s">
        <v>24</v>
      </c>
      <c r="H846" s="7"/>
      <c r="I846" s="10">
        <v>29156.37</v>
      </c>
    </row>
    <row r="847" spans="2:9" x14ac:dyDescent="0.2">
      <c r="B847" s="6" t="s">
        <v>551</v>
      </c>
      <c r="C847" s="34" t="s">
        <v>514</v>
      </c>
      <c r="D847" s="67">
        <v>45826</v>
      </c>
      <c r="E847" s="24" t="s">
        <v>478</v>
      </c>
      <c r="F847" s="67">
        <v>46556</v>
      </c>
      <c r="G847" s="6" t="s">
        <v>24</v>
      </c>
      <c r="H847" s="7"/>
      <c r="I847" s="10">
        <v>28997.05</v>
      </c>
    </row>
    <row r="848" spans="2:9" x14ac:dyDescent="0.2">
      <c r="B848" s="6" t="s">
        <v>551</v>
      </c>
      <c r="C848" s="34" t="s">
        <v>514</v>
      </c>
      <c r="D848" s="67">
        <v>45826</v>
      </c>
      <c r="E848" s="24" t="s">
        <v>478</v>
      </c>
      <c r="F848" s="67">
        <v>46739</v>
      </c>
      <c r="G848" s="6" t="s">
        <v>24</v>
      </c>
      <c r="H848" s="7"/>
      <c r="I848" s="10">
        <v>24296.98</v>
      </c>
    </row>
    <row r="849" spans="2:9" x14ac:dyDescent="0.2">
      <c r="B849" s="6" t="s">
        <v>551</v>
      </c>
      <c r="C849" s="34" t="s">
        <v>514</v>
      </c>
      <c r="D849" s="67">
        <v>45826</v>
      </c>
      <c r="E849" s="24" t="s">
        <v>478</v>
      </c>
      <c r="F849" s="67">
        <v>46922</v>
      </c>
      <c r="G849" s="6" t="s">
        <v>24</v>
      </c>
      <c r="H849" s="7"/>
      <c r="I849" s="10">
        <v>24296.98</v>
      </c>
    </row>
    <row r="850" spans="2:9" x14ac:dyDescent="0.2">
      <c r="B850" s="6" t="s">
        <v>551</v>
      </c>
      <c r="C850" s="34" t="s">
        <v>514</v>
      </c>
      <c r="D850" s="67">
        <v>45826</v>
      </c>
      <c r="E850" s="24" t="s">
        <v>478</v>
      </c>
      <c r="F850" s="67">
        <v>47105</v>
      </c>
      <c r="G850" s="6" t="s">
        <v>24</v>
      </c>
      <c r="H850" s="7"/>
      <c r="I850" s="10">
        <v>19437.580000000002</v>
      </c>
    </row>
    <row r="851" spans="2:9" x14ac:dyDescent="0.2">
      <c r="B851" s="6" t="s">
        <v>551</v>
      </c>
      <c r="C851" s="34" t="s">
        <v>514</v>
      </c>
      <c r="D851" s="67">
        <v>45826</v>
      </c>
      <c r="E851" s="24" t="s">
        <v>478</v>
      </c>
      <c r="F851" s="67">
        <v>47287</v>
      </c>
      <c r="G851" s="6" t="s">
        <v>24</v>
      </c>
      <c r="H851" s="7"/>
      <c r="I851" s="10">
        <v>19331.37</v>
      </c>
    </row>
    <row r="852" spans="2:9" x14ac:dyDescent="0.2">
      <c r="B852" s="6" t="s">
        <v>551</v>
      </c>
      <c r="C852" s="34" t="s">
        <v>514</v>
      </c>
      <c r="D852" s="67">
        <v>45826</v>
      </c>
      <c r="E852" s="24" t="s">
        <v>478</v>
      </c>
      <c r="F852" s="67">
        <v>47470</v>
      </c>
      <c r="G852" s="6" t="s">
        <v>24</v>
      </c>
      <c r="H852" s="7"/>
      <c r="I852" s="10">
        <v>14578.19</v>
      </c>
    </row>
    <row r="853" spans="2:9" x14ac:dyDescent="0.2">
      <c r="B853" s="6" t="s">
        <v>551</v>
      </c>
      <c r="C853" s="34" t="s">
        <v>514</v>
      </c>
      <c r="D853" s="67">
        <v>45826</v>
      </c>
      <c r="E853" s="24" t="s">
        <v>478</v>
      </c>
      <c r="F853" s="67">
        <v>47652</v>
      </c>
      <c r="G853" s="6" t="s">
        <v>24</v>
      </c>
      <c r="H853" s="7"/>
      <c r="I853" s="10">
        <v>14498.53</v>
      </c>
    </row>
    <row r="854" spans="2:9" x14ac:dyDescent="0.2">
      <c r="B854" s="6" t="s">
        <v>551</v>
      </c>
      <c r="C854" s="34" t="s">
        <v>514</v>
      </c>
      <c r="D854" s="67">
        <v>45826</v>
      </c>
      <c r="E854" s="24" t="s">
        <v>478</v>
      </c>
      <c r="F854" s="67">
        <v>47835</v>
      </c>
      <c r="G854" s="6" t="s">
        <v>24</v>
      </c>
      <c r="H854" s="7"/>
      <c r="I854" s="10">
        <v>9718.7900000000009</v>
      </c>
    </row>
    <row r="855" spans="2:9" x14ac:dyDescent="0.2">
      <c r="B855" s="6" t="s">
        <v>551</v>
      </c>
      <c r="C855" s="34" t="s">
        <v>514</v>
      </c>
      <c r="D855" s="67">
        <v>45826</v>
      </c>
      <c r="E855" s="24" t="s">
        <v>478</v>
      </c>
      <c r="F855" s="67">
        <v>48017</v>
      </c>
      <c r="G855" s="6" t="s">
        <v>24</v>
      </c>
      <c r="H855" s="7"/>
      <c r="I855" s="10">
        <v>9665.68</v>
      </c>
    </row>
    <row r="856" spans="2:9" x14ac:dyDescent="0.2">
      <c r="B856" s="6" t="s">
        <v>551</v>
      </c>
      <c r="C856" s="34" t="s">
        <v>514</v>
      </c>
      <c r="D856" s="67">
        <v>45826</v>
      </c>
      <c r="E856" s="24" t="s">
        <v>478</v>
      </c>
      <c r="F856" s="67">
        <v>48200</v>
      </c>
      <c r="G856" s="6" t="s">
        <v>24</v>
      </c>
      <c r="H856" s="7"/>
      <c r="I856" s="10">
        <v>4859.3900000000003</v>
      </c>
    </row>
    <row r="857" spans="2:9" x14ac:dyDescent="0.2">
      <c r="B857" s="6" t="s">
        <v>551</v>
      </c>
      <c r="C857" s="34" t="s">
        <v>514</v>
      </c>
      <c r="D857" s="67">
        <v>45826</v>
      </c>
      <c r="E857" s="24" t="s">
        <v>478</v>
      </c>
      <c r="F857" s="67">
        <v>48383</v>
      </c>
      <c r="G857" s="6" t="s">
        <v>24</v>
      </c>
      <c r="H857" s="7"/>
      <c r="I857" s="10">
        <v>4859.3900000000003</v>
      </c>
    </row>
    <row r="858" spans="2:9" x14ac:dyDescent="0.2">
      <c r="B858" s="6" t="s">
        <v>552</v>
      </c>
      <c r="C858" s="34" t="s">
        <v>514</v>
      </c>
      <c r="D858" s="67">
        <v>45826</v>
      </c>
      <c r="E858" s="24" t="s">
        <v>478</v>
      </c>
      <c r="F858" s="67">
        <v>46009</v>
      </c>
      <c r="G858" s="6" t="s">
        <v>25</v>
      </c>
      <c r="H858" s="7"/>
      <c r="I858" s="10">
        <v>84888.38</v>
      </c>
    </row>
    <row r="859" spans="2:9" x14ac:dyDescent="0.2">
      <c r="B859" s="6" t="s">
        <v>552</v>
      </c>
      <c r="C859" s="34" t="s">
        <v>514</v>
      </c>
      <c r="D859" s="67">
        <v>45826</v>
      </c>
      <c r="E859" s="24" t="s">
        <v>478</v>
      </c>
      <c r="F859" s="67">
        <v>46191</v>
      </c>
      <c r="G859" s="6" t="s">
        <v>25</v>
      </c>
      <c r="H859" s="7"/>
      <c r="I859" s="10">
        <v>84424.51</v>
      </c>
    </row>
    <row r="860" spans="2:9" x14ac:dyDescent="0.2">
      <c r="B860" s="6" t="s">
        <v>552</v>
      </c>
      <c r="C860" s="34" t="s">
        <v>514</v>
      </c>
      <c r="D860" s="67">
        <v>45826</v>
      </c>
      <c r="E860" s="24" t="s">
        <v>478</v>
      </c>
      <c r="F860" s="67">
        <v>46374</v>
      </c>
      <c r="G860" s="6" t="s">
        <v>24</v>
      </c>
      <c r="H860" s="7"/>
      <c r="I860" s="10">
        <v>72761.47</v>
      </c>
    </row>
    <row r="861" spans="2:9" x14ac:dyDescent="0.2">
      <c r="B861" s="6" t="s">
        <v>552</v>
      </c>
      <c r="C861" s="34" t="s">
        <v>514</v>
      </c>
      <c r="D861" s="67">
        <v>45826</v>
      </c>
      <c r="E861" s="24" t="s">
        <v>478</v>
      </c>
      <c r="F861" s="67">
        <v>46556</v>
      </c>
      <c r="G861" s="6" t="s">
        <v>24</v>
      </c>
      <c r="H861" s="7"/>
      <c r="I861" s="10">
        <v>72363.86</v>
      </c>
    </row>
    <row r="862" spans="2:9" x14ac:dyDescent="0.2">
      <c r="B862" s="6" t="s">
        <v>552</v>
      </c>
      <c r="C862" s="34" t="s">
        <v>514</v>
      </c>
      <c r="D862" s="67">
        <v>45826</v>
      </c>
      <c r="E862" s="24" t="s">
        <v>478</v>
      </c>
      <c r="F862" s="67">
        <v>46739</v>
      </c>
      <c r="G862" s="6" t="s">
        <v>24</v>
      </c>
      <c r="H862" s="7"/>
      <c r="I862" s="10">
        <v>60634.55</v>
      </c>
    </row>
    <row r="863" spans="2:9" x14ac:dyDescent="0.2">
      <c r="B863" s="6" t="s">
        <v>552</v>
      </c>
      <c r="C863" s="34" t="s">
        <v>514</v>
      </c>
      <c r="D863" s="67">
        <v>45826</v>
      </c>
      <c r="E863" s="24" t="s">
        <v>478</v>
      </c>
      <c r="F863" s="67">
        <v>46922</v>
      </c>
      <c r="G863" s="6" t="s">
        <v>24</v>
      </c>
      <c r="H863" s="7"/>
      <c r="I863" s="10">
        <v>60634.55</v>
      </c>
    </row>
    <row r="864" spans="2:9" x14ac:dyDescent="0.2">
      <c r="B864" s="6" t="s">
        <v>552</v>
      </c>
      <c r="C864" s="34" t="s">
        <v>514</v>
      </c>
      <c r="D864" s="67">
        <v>45826</v>
      </c>
      <c r="E864" s="24" t="s">
        <v>478</v>
      </c>
      <c r="F864" s="67">
        <v>47105</v>
      </c>
      <c r="G864" s="6" t="s">
        <v>24</v>
      </c>
      <c r="H864" s="7"/>
      <c r="I864" s="10">
        <v>48507.65</v>
      </c>
    </row>
    <row r="865" spans="2:9" x14ac:dyDescent="0.2">
      <c r="B865" s="6" t="s">
        <v>552</v>
      </c>
      <c r="C865" s="34" t="s">
        <v>514</v>
      </c>
      <c r="D865" s="67">
        <v>45826</v>
      </c>
      <c r="E865" s="24" t="s">
        <v>478</v>
      </c>
      <c r="F865" s="67">
        <v>47287</v>
      </c>
      <c r="G865" s="6" t="s">
        <v>24</v>
      </c>
      <c r="H865" s="7"/>
      <c r="I865" s="10">
        <v>48242.58</v>
      </c>
    </row>
    <row r="866" spans="2:9" x14ac:dyDescent="0.2">
      <c r="B866" s="6" t="s">
        <v>552</v>
      </c>
      <c r="C866" s="34" t="s">
        <v>514</v>
      </c>
      <c r="D866" s="67">
        <v>45826</v>
      </c>
      <c r="E866" s="24" t="s">
        <v>478</v>
      </c>
      <c r="F866" s="67">
        <v>47470</v>
      </c>
      <c r="G866" s="6" t="s">
        <v>24</v>
      </c>
      <c r="H866" s="7"/>
      <c r="I866" s="10">
        <v>36380.74</v>
      </c>
    </row>
    <row r="867" spans="2:9" x14ac:dyDescent="0.2">
      <c r="B867" s="6" t="s">
        <v>552</v>
      </c>
      <c r="C867" s="34" t="s">
        <v>514</v>
      </c>
      <c r="D867" s="67">
        <v>45826</v>
      </c>
      <c r="E867" s="24" t="s">
        <v>478</v>
      </c>
      <c r="F867" s="67">
        <v>47652</v>
      </c>
      <c r="G867" s="6" t="s">
        <v>24</v>
      </c>
      <c r="H867" s="7"/>
      <c r="I867" s="10">
        <v>36181.94</v>
      </c>
    </row>
    <row r="868" spans="2:9" x14ac:dyDescent="0.2">
      <c r="B868" s="6" t="s">
        <v>552</v>
      </c>
      <c r="C868" s="34" t="s">
        <v>514</v>
      </c>
      <c r="D868" s="67">
        <v>45826</v>
      </c>
      <c r="E868" s="24" t="s">
        <v>478</v>
      </c>
      <c r="F868" s="67">
        <v>47835</v>
      </c>
      <c r="G868" s="6" t="s">
        <v>24</v>
      </c>
      <c r="H868" s="7"/>
      <c r="I868" s="10">
        <v>24253.82</v>
      </c>
    </row>
    <row r="869" spans="2:9" x14ac:dyDescent="0.2">
      <c r="B869" s="6" t="s">
        <v>552</v>
      </c>
      <c r="C869" s="34" t="s">
        <v>514</v>
      </c>
      <c r="D869" s="67">
        <v>45826</v>
      </c>
      <c r="E869" s="24" t="s">
        <v>478</v>
      </c>
      <c r="F869" s="67">
        <v>48017</v>
      </c>
      <c r="G869" s="6" t="s">
        <v>24</v>
      </c>
      <c r="H869" s="7"/>
      <c r="I869" s="10">
        <v>24121.3</v>
      </c>
    </row>
    <row r="870" spans="2:9" x14ac:dyDescent="0.2">
      <c r="B870" s="6" t="s">
        <v>552</v>
      </c>
      <c r="C870" s="34" t="s">
        <v>514</v>
      </c>
      <c r="D870" s="67">
        <v>45826</v>
      </c>
      <c r="E870" s="24" t="s">
        <v>478</v>
      </c>
      <c r="F870" s="67">
        <v>48200</v>
      </c>
      <c r="G870" s="6" t="s">
        <v>24</v>
      </c>
      <c r="H870" s="7"/>
      <c r="I870" s="10">
        <v>12126.92</v>
      </c>
    </row>
    <row r="871" spans="2:9" x14ac:dyDescent="0.2">
      <c r="B871" s="6" t="s">
        <v>552</v>
      </c>
      <c r="C871" s="34" t="s">
        <v>514</v>
      </c>
      <c r="D871" s="67">
        <v>45826</v>
      </c>
      <c r="E871" s="24" t="s">
        <v>478</v>
      </c>
      <c r="F871" s="67">
        <v>48383</v>
      </c>
      <c r="G871" s="6" t="s">
        <v>24</v>
      </c>
      <c r="H871" s="7"/>
      <c r="I871" s="10">
        <v>12126.92</v>
      </c>
    </row>
    <row r="872" spans="2:9" x14ac:dyDescent="0.2">
      <c r="B872" s="6" t="s">
        <v>553</v>
      </c>
      <c r="C872" s="34" t="s">
        <v>514</v>
      </c>
      <c r="D872" s="67">
        <v>45838</v>
      </c>
      <c r="E872" s="24" t="s">
        <v>478</v>
      </c>
      <c r="F872" s="67">
        <v>46021</v>
      </c>
      <c r="G872" s="6" t="s">
        <v>25</v>
      </c>
      <c r="H872" s="7"/>
      <c r="I872" s="10">
        <v>12079.36</v>
      </c>
    </row>
    <row r="873" spans="2:9" x14ac:dyDescent="0.2">
      <c r="B873" s="6" t="s">
        <v>553</v>
      </c>
      <c r="C873" s="34" t="s">
        <v>514</v>
      </c>
      <c r="D873" s="67">
        <v>45838</v>
      </c>
      <c r="E873" s="24" t="s">
        <v>478</v>
      </c>
      <c r="F873" s="67">
        <v>46203</v>
      </c>
      <c r="G873" s="6" t="s">
        <v>25</v>
      </c>
      <c r="H873" s="7"/>
      <c r="I873" s="10">
        <v>12013.35</v>
      </c>
    </row>
    <row r="874" spans="2:9" x14ac:dyDescent="0.2">
      <c r="B874" s="6" t="s">
        <v>553</v>
      </c>
      <c r="C874" s="34" t="s">
        <v>514</v>
      </c>
      <c r="D874" s="67">
        <v>45838</v>
      </c>
      <c r="E874" s="24" t="s">
        <v>478</v>
      </c>
      <c r="F874" s="67">
        <v>46386</v>
      </c>
      <c r="G874" s="6" t="s">
        <v>24</v>
      </c>
      <c r="H874" s="7"/>
      <c r="I874" s="10">
        <v>10353.74</v>
      </c>
    </row>
    <row r="875" spans="2:9" x14ac:dyDescent="0.2">
      <c r="B875" s="6" t="s">
        <v>553</v>
      </c>
      <c r="C875" s="34" t="s">
        <v>514</v>
      </c>
      <c r="D875" s="67">
        <v>45838</v>
      </c>
      <c r="E875" s="24" t="s">
        <v>478</v>
      </c>
      <c r="F875" s="67">
        <v>46568</v>
      </c>
      <c r="G875" s="6" t="s">
        <v>24</v>
      </c>
      <c r="H875" s="7"/>
      <c r="I875" s="10">
        <v>10297.16</v>
      </c>
    </row>
    <row r="876" spans="2:9" x14ac:dyDescent="0.2">
      <c r="B876" s="6" t="s">
        <v>553</v>
      </c>
      <c r="C876" s="34" t="s">
        <v>514</v>
      </c>
      <c r="D876" s="67">
        <v>45838</v>
      </c>
      <c r="E876" s="24" t="s">
        <v>478</v>
      </c>
      <c r="F876" s="67">
        <v>46751</v>
      </c>
      <c r="G876" s="6" t="s">
        <v>24</v>
      </c>
      <c r="H876" s="7"/>
      <c r="I876" s="10">
        <v>8628.11</v>
      </c>
    </row>
    <row r="877" spans="2:9" x14ac:dyDescent="0.2">
      <c r="B877" s="6" t="s">
        <v>553</v>
      </c>
      <c r="C877" s="34" t="s">
        <v>514</v>
      </c>
      <c r="D877" s="67">
        <v>45838</v>
      </c>
      <c r="E877" s="24" t="s">
        <v>478</v>
      </c>
      <c r="F877" s="67">
        <v>46934</v>
      </c>
      <c r="G877" s="6" t="s">
        <v>24</v>
      </c>
      <c r="H877" s="7"/>
      <c r="I877" s="10">
        <v>8628.11</v>
      </c>
    </row>
    <row r="878" spans="2:9" x14ac:dyDescent="0.2">
      <c r="B878" s="6" t="s">
        <v>553</v>
      </c>
      <c r="C878" s="34" t="s">
        <v>514</v>
      </c>
      <c r="D878" s="67">
        <v>45838</v>
      </c>
      <c r="E878" s="24" t="s">
        <v>478</v>
      </c>
      <c r="F878" s="67">
        <v>47117</v>
      </c>
      <c r="G878" s="6" t="s">
        <v>24</v>
      </c>
      <c r="H878" s="7"/>
      <c r="I878" s="10">
        <v>6902.49</v>
      </c>
    </row>
    <row r="879" spans="2:9" x14ac:dyDescent="0.2">
      <c r="B879" s="6" t="s">
        <v>553</v>
      </c>
      <c r="C879" s="34" t="s">
        <v>514</v>
      </c>
      <c r="D879" s="67">
        <v>45838</v>
      </c>
      <c r="E879" s="24" t="s">
        <v>478</v>
      </c>
      <c r="F879" s="67">
        <v>47299</v>
      </c>
      <c r="G879" s="6" t="s">
        <v>24</v>
      </c>
      <c r="H879" s="7"/>
      <c r="I879" s="10">
        <v>6864.77</v>
      </c>
    </row>
    <row r="880" spans="2:9" x14ac:dyDescent="0.2">
      <c r="B880" s="6" t="s">
        <v>553</v>
      </c>
      <c r="C880" s="34" t="s">
        <v>514</v>
      </c>
      <c r="D880" s="67">
        <v>45838</v>
      </c>
      <c r="E880" s="24" t="s">
        <v>478</v>
      </c>
      <c r="F880" s="67">
        <v>47482</v>
      </c>
      <c r="G880" s="6" t="s">
        <v>24</v>
      </c>
      <c r="H880" s="7"/>
      <c r="I880" s="10">
        <v>5176.8599999999997</v>
      </c>
    </row>
    <row r="881" spans="2:9" x14ac:dyDescent="0.2">
      <c r="B881" s="6" t="s">
        <v>553</v>
      </c>
      <c r="C881" s="34" t="s">
        <v>514</v>
      </c>
      <c r="D881" s="67">
        <v>45838</v>
      </c>
      <c r="E881" s="24" t="s">
        <v>478</v>
      </c>
      <c r="F881" s="67">
        <v>47664</v>
      </c>
      <c r="G881" s="6" t="s">
        <v>24</v>
      </c>
      <c r="H881" s="7"/>
      <c r="I881" s="10">
        <v>5148.58</v>
      </c>
    </row>
    <row r="882" spans="2:9" x14ac:dyDescent="0.2">
      <c r="B882" s="6" t="s">
        <v>553</v>
      </c>
      <c r="C882" s="34" t="s">
        <v>514</v>
      </c>
      <c r="D882" s="67">
        <v>45838</v>
      </c>
      <c r="E882" s="24" t="s">
        <v>478</v>
      </c>
      <c r="F882" s="67">
        <v>47847</v>
      </c>
      <c r="G882" s="6" t="s">
        <v>24</v>
      </c>
      <c r="H882" s="7"/>
      <c r="I882" s="10">
        <v>3451.25</v>
      </c>
    </row>
    <row r="883" spans="2:9" x14ac:dyDescent="0.2">
      <c r="B883" s="6" t="s">
        <v>553</v>
      </c>
      <c r="C883" s="34" t="s">
        <v>514</v>
      </c>
      <c r="D883" s="67">
        <v>45838</v>
      </c>
      <c r="E883" s="24" t="s">
        <v>478</v>
      </c>
      <c r="F883" s="67">
        <v>48029</v>
      </c>
      <c r="G883" s="6" t="s">
        <v>24</v>
      </c>
      <c r="H883" s="7"/>
      <c r="I883" s="10">
        <v>3432.39</v>
      </c>
    </row>
    <row r="884" spans="2:9" x14ac:dyDescent="0.2">
      <c r="B884" s="6" t="s">
        <v>553</v>
      </c>
      <c r="C884" s="34" t="s">
        <v>514</v>
      </c>
      <c r="D884" s="67">
        <v>45838</v>
      </c>
      <c r="E884" s="24" t="s">
        <v>478</v>
      </c>
      <c r="F884" s="67">
        <v>48212</v>
      </c>
      <c r="G884" s="6" t="s">
        <v>24</v>
      </c>
      <c r="H884" s="7"/>
      <c r="I884" s="10">
        <v>1725.63</v>
      </c>
    </row>
    <row r="885" spans="2:9" x14ac:dyDescent="0.2">
      <c r="B885" s="6" t="s">
        <v>553</v>
      </c>
      <c r="C885" s="34" t="s">
        <v>514</v>
      </c>
      <c r="D885" s="67">
        <v>45838</v>
      </c>
      <c r="E885" s="24" t="s">
        <v>478</v>
      </c>
      <c r="F885" s="67">
        <v>48395</v>
      </c>
      <c r="G885" s="6" t="s">
        <v>24</v>
      </c>
      <c r="H885" s="7"/>
      <c r="I885" s="10">
        <v>1725.63</v>
      </c>
    </row>
    <row r="886" spans="2:9" x14ac:dyDescent="0.2">
      <c r="B886" s="6" t="s">
        <v>554</v>
      </c>
      <c r="C886" s="34" t="s">
        <v>514</v>
      </c>
      <c r="D886" s="67">
        <v>45838</v>
      </c>
      <c r="E886" s="24" t="s">
        <v>478</v>
      </c>
      <c r="F886" s="67">
        <v>46021</v>
      </c>
      <c r="G886" s="6" t="s">
        <v>25</v>
      </c>
      <c r="H886" s="7"/>
      <c r="I886" s="10">
        <v>43937.36</v>
      </c>
    </row>
    <row r="887" spans="2:9" x14ac:dyDescent="0.2">
      <c r="B887" s="6" t="s">
        <v>554</v>
      </c>
      <c r="C887" s="34" t="s">
        <v>514</v>
      </c>
      <c r="D887" s="67">
        <v>45838</v>
      </c>
      <c r="E887" s="24" t="s">
        <v>478</v>
      </c>
      <c r="F887" s="67">
        <v>46203</v>
      </c>
      <c r="G887" s="6" t="s">
        <v>25</v>
      </c>
      <c r="H887" s="7"/>
      <c r="I887" s="10">
        <v>43697.26</v>
      </c>
    </row>
    <row r="888" spans="2:9" x14ac:dyDescent="0.2">
      <c r="B888" s="6" t="s">
        <v>554</v>
      </c>
      <c r="C888" s="34" t="s">
        <v>514</v>
      </c>
      <c r="D888" s="67">
        <v>45838</v>
      </c>
      <c r="E888" s="24" t="s">
        <v>478</v>
      </c>
      <c r="F888" s="67">
        <v>46386</v>
      </c>
      <c r="G888" s="6" t="s">
        <v>24</v>
      </c>
      <c r="H888" s="7"/>
      <c r="I888" s="10">
        <v>37660.589999999997</v>
      </c>
    </row>
    <row r="889" spans="2:9" x14ac:dyDescent="0.2">
      <c r="B889" s="6" t="s">
        <v>554</v>
      </c>
      <c r="C889" s="34" t="s">
        <v>514</v>
      </c>
      <c r="D889" s="67">
        <v>45838</v>
      </c>
      <c r="E889" s="24" t="s">
        <v>478</v>
      </c>
      <c r="F889" s="67">
        <v>46568</v>
      </c>
      <c r="G889" s="6" t="s">
        <v>24</v>
      </c>
      <c r="H889" s="7"/>
      <c r="I889" s="10">
        <v>37454.79</v>
      </c>
    </row>
    <row r="890" spans="2:9" x14ac:dyDescent="0.2">
      <c r="B890" s="6" t="s">
        <v>554</v>
      </c>
      <c r="C890" s="34" t="s">
        <v>514</v>
      </c>
      <c r="D890" s="67">
        <v>45838</v>
      </c>
      <c r="E890" s="24" t="s">
        <v>478</v>
      </c>
      <c r="F890" s="67">
        <v>46751</v>
      </c>
      <c r="G890" s="6" t="s">
        <v>24</v>
      </c>
      <c r="H890" s="7"/>
      <c r="I890" s="10">
        <v>31383.83</v>
      </c>
    </row>
    <row r="891" spans="2:9" x14ac:dyDescent="0.2">
      <c r="B891" s="6" t="s">
        <v>554</v>
      </c>
      <c r="C891" s="34" t="s">
        <v>514</v>
      </c>
      <c r="D891" s="67">
        <v>45838</v>
      </c>
      <c r="E891" s="24" t="s">
        <v>478</v>
      </c>
      <c r="F891" s="67">
        <v>46934</v>
      </c>
      <c r="G891" s="6" t="s">
        <v>24</v>
      </c>
      <c r="H891" s="7"/>
      <c r="I891" s="10">
        <v>31383.83</v>
      </c>
    </row>
    <row r="892" spans="2:9" x14ac:dyDescent="0.2">
      <c r="B892" s="6" t="s">
        <v>554</v>
      </c>
      <c r="C892" s="34" t="s">
        <v>514</v>
      </c>
      <c r="D892" s="67">
        <v>45838</v>
      </c>
      <c r="E892" s="24" t="s">
        <v>478</v>
      </c>
      <c r="F892" s="67">
        <v>47117</v>
      </c>
      <c r="G892" s="6" t="s">
        <v>24</v>
      </c>
      <c r="H892" s="7"/>
      <c r="I892" s="10">
        <v>25107.06</v>
      </c>
    </row>
    <row r="893" spans="2:9" x14ac:dyDescent="0.2">
      <c r="B893" s="6" t="s">
        <v>554</v>
      </c>
      <c r="C893" s="34" t="s">
        <v>514</v>
      </c>
      <c r="D893" s="67">
        <v>45838</v>
      </c>
      <c r="E893" s="24" t="s">
        <v>478</v>
      </c>
      <c r="F893" s="67">
        <v>47299</v>
      </c>
      <c r="G893" s="6" t="s">
        <v>24</v>
      </c>
      <c r="H893" s="7"/>
      <c r="I893" s="10">
        <v>24969.87</v>
      </c>
    </row>
    <row r="894" spans="2:9" x14ac:dyDescent="0.2">
      <c r="B894" s="6" t="s">
        <v>554</v>
      </c>
      <c r="C894" s="34" t="s">
        <v>514</v>
      </c>
      <c r="D894" s="67">
        <v>45838</v>
      </c>
      <c r="E894" s="24" t="s">
        <v>478</v>
      </c>
      <c r="F894" s="67">
        <v>47482</v>
      </c>
      <c r="G894" s="6" t="s">
        <v>24</v>
      </c>
      <c r="H894" s="7"/>
      <c r="I894" s="10">
        <v>18830.3</v>
      </c>
    </row>
    <row r="895" spans="2:9" x14ac:dyDescent="0.2">
      <c r="B895" s="6" t="s">
        <v>554</v>
      </c>
      <c r="C895" s="34" t="s">
        <v>514</v>
      </c>
      <c r="D895" s="67">
        <v>45838</v>
      </c>
      <c r="E895" s="24" t="s">
        <v>478</v>
      </c>
      <c r="F895" s="67">
        <v>47664</v>
      </c>
      <c r="G895" s="6" t="s">
        <v>24</v>
      </c>
      <c r="H895" s="7"/>
      <c r="I895" s="10">
        <v>18727.400000000001</v>
      </c>
    </row>
    <row r="896" spans="2:9" x14ac:dyDescent="0.2">
      <c r="B896" s="6" t="s">
        <v>554</v>
      </c>
      <c r="C896" s="34" t="s">
        <v>514</v>
      </c>
      <c r="D896" s="67">
        <v>45838</v>
      </c>
      <c r="E896" s="24" t="s">
        <v>478</v>
      </c>
      <c r="F896" s="67">
        <v>47847</v>
      </c>
      <c r="G896" s="6" t="s">
        <v>24</v>
      </c>
      <c r="H896" s="7"/>
      <c r="I896" s="10">
        <v>12553.53</v>
      </c>
    </row>
    <row r="897" spans="1:9" x14ac:dyDescent="0.2">
      <c r="B897" s="6" t="s">
        <v>554</v>
      </c>
      <c r="C897" s="34" t="s">
        <v>514</v>
      </c>
      <c r="D897" s="67">
        <v>45838</v>
      </c>
      <c r="E897" s="24" t="s">
        <v>478</v>
      </c>
      <c r="F897" s="67">
        <v>48029</v>
      </c>
      <c r="G897" s="6" t="s">
        <v>24</v>
      </c>
      <c r="H897" s="7"/>
      <c r="I897" s="10">
        <v>12484.93</v>
      </c>
    </row>
    <row r="898" spans="1:9" x14ac:dyDescent="0.2">
      <c r="B898" s="6" t="s">
        <v>554</v>
      </c>
      <c r="C898" s="34" t="s">
        <v>514</v>
      </c>
      <c r="D898" s="67">
        <v>45838</v>
      </c>
      <c r="E898" s="24" t="s">
        <v>478</v>
      </c>
      <c r="F898" s="67">
        <v>48212</v>
      </c>
      <c r="G898" s="6" t="s">
        <v>24</v>
      </c>
      <c r="H898" s="7"/>
      <c r="I898" s="10">
        <v>6276.77</v>
      </c>
    </row>
    <row r="899" spans="1:9" x14ac:dyDescent="0.2">
      <c r="B899" s="6" t="s">
        <v>554</v>
      </c>
      <c r="C899" s="34" t="s">
        <v>514</v>
      </c>
      <c r="D899" s="67">
        <v>45838</v>
      </c>
      <c r="E899" s="24" t="s">
        <v>478</v>
      </c>
      <c r="F899" s="67">
        <v>48395</v>
      </c>
      <c r="G899" s="6" t="s">
        <v>24</v>
      </c>
      <c r="H899" s="7"/>
      <c r="I899" s="10">
        <v>6276.77</v>
      </c>
    </row>
    <row r="900" spans="1:9" x14ac:dyDescent="0.2">
      <c r="B900" s="6" t="s">
        <v>555</v>
      </c>
      <c r="C900" s="34" t="s">
        <v>514</v>
      </c>
      <c r="D900" s="67">
        <v>45861</v>
      </c>
      <c r="E900" s="24" t="s">
        <v>478</v>
      </c>
      <c r="F900" s="67">
        <v>45981</v>
      </c>
      <c r="G900" s="6" t="s">
        <v>25</v>
      </c>
      <c r="H900" s="7"/>
      <c r="I900" s="10">
        <v>17199.060000000001</v>
      </c>
    </row>
    <row r="901" spans="1:9" x14ac:dyDescent="0.2">
      <c r="B901" s="6" t="s">
        <v>556</v>
      </c>
      <c r="C901" s="34" t="s">
        <v>514</v>
      </c>
      <c r="D901" s="67">
        <v>43761</v>
      </c>
      <c r="E901" s="24" t="s">
        <v>478</v>
      </c>
      <c r="F901" s="67">
        <v>45952</v>
      </c>
      <c r="G901" s="6" t="s">
        <v>25</v>
      </c>
      <c r="H901" s="7"/>
      <c r="I901" s="10">
        <v>9708.73</v>
      </c>
    </row>
    <row r="902" spans="1:9" x14ac:dyDescent="0.2">
      <c r="B902" s="6" t="s">
        <v>556</v>
      </c>
      <c r="C902" s="34" t="s">
        <v>514</v>
      </c>
      <c r="D902" s="67">
        <v>43761</v>
      </c>
      <c r="E902" s="24" t="s">
        <v>478</v>
      </c>
      <c r="F902" s="67">
        <v>46134</v>
      </c>
      <c r="G902" s="6" t="s">
        <v>25</v>
      </c>
      <c r="H902" s="7"/>
      <c r="I902" s="10">
        <v>6481.82</v>
      </c>
    </row>
    <row r="903" spans="1:9" x14ac:dyDescent="0.2">
      <c r="B903" s="6" t="s">
        <v>556</v>
      </c>
      <c r="C903" s="34" t="s">
        <v>514</v>
      </c>
      <c r="D903" s="67">
        <v>43761</v>
      </c>
      <c r="E903" s="24" t="s">
        <v>478</v>
      </c>
      <c r="F903" s="67">
        <v>46317</v>
      </c>
      <c r="G903" s="6" t="s">
        <v>24</v>
      </c>
      <c r="H903" s="7"/>
      <c r="I903" s="10">
        <v>6517.43</v>
      </c>
    </row>
    <row r="904" spans="1:9" x14ac:dyDescent="0.2">
      <c r="B904" s="6" t="s">
        <v>556</v>
      </c>
      <c r="C904" s="34" t="s">
        <v>514</v>
      </c>
      <c r="D904" s="67">
        <v>43761</v>
      </c>
      <c r="E904" s="24" t="s">
        <v>478</v>
      </c>
      <c r="F904" s="67">
        <v>46499</v>
      </c>
      <c r="G904" s="6" t="s">
        <v>24</v>
      </c>
      <c r="H904" s="7"/>
      <c r="I904" s="10">
        <v>3307.96</v>
      </c>
    </row>
    <row r="905" spans="1:9" x14ac:dyDescent="0.2">
      <c r="B905" s="6" t="s">
        <v>556</v>
      </c>
      <c r="C905" s="34" t="s">
        <v>514</v>
      </c>
      <c r="D905" s="67">
        <v>43761</v>
      </c>
      <c r="E905" s="24" t="s">
        <v>478</v>
      </c>
      <c r="F905" s="67">
        <v>46682</v>
      </c>
      <c r="G905" s="6" t="s">
        <v>24</v>
      </c>
      <c r="H905" s="7"/>
      <c r="I905" s="10">
        <v>3326.14</v>
      </c>
    </row>
    <row r="906" spans="1:9" x14ac:dyDescent="0.2">
      <c r="B906" s="6" t="s">
        <v>557</v>
      </c>
      <c r="C906" s="34" t="s">
        <v>514</v>
      </c>
      <c r="D906" s="67">
        <v>43781</v>
      </c>
      <c r="E906" s="24" t="s">
        <v>478</v>
      </c>
      <c r="F906" s="67">
        <v>45973</v>
      </c>
      <c r="G906" s="6" t="s">
        <v>25</v>
      </c>
      <c r="H906" s="7"/>
      <c r="I906" s="10">
        <v>9761.7900000000009</v>
      </c>
    </row>
    <row r="907" spans="1:9" x14ac:dyDescent="0.2">
      <c r="B907" s="6" t="s">
        <v>557</v>
      </c>
      <c r="C907" s="34" t="s">
        <v>514</v>
      </c>
      <c r="D907" s="67">
        <v>43781</v>
      </c>
      <c r="E907" s="24" t="s">
        <v>478</v>
      </c>
      <c r="F907" s="67">
        <v>46154</v>
      </c>
      <c r="G907" s="6" t="s">
        <v>25</v>
      </c>
      <c r="H907" s="7"/>
      <c r="I907" s="10">
        <v>6446.2</v>
      </c>
    </row>
    <row r="908" spans="1:9" x14ac:dyDescent="0.2">
      <c r="B908" s="6" t="s">
        <v>557</v>
      </c>
      <c r="C908" s="34" t="s">
        <v>514</v>
      </c>
      <c r="D908" s="67">
        <v>43781</v>
      </c>
      <c r="E908" s="24" t="s">
        <v>478</v>
      </c>
      <c r="F908" s="67">
        <v>46338</v>
      </c>
      <c r="G908" s="6" t="s">
        <v>24</v>
      </c>
      <c r="H908" s="7"/>
      <c r="I908" s="10">
        <v>6553.05</v>
      </c>
    </row>
    <row r="909" spans="1:9" x14ac:dyDescent="0.2">
      <c r="B909" s="6" t="s">
        <v>557</v>
      </c>
      <c r="C909" s="34" t="s">
        <v>514</v>
      </c>
      <c r="D909" s="67">
        <v>43781</v>
      </c>
      <c r="E909" s="24" t="s">
        <v>478</v>
      </c>
      <c r="F909" s="67">
        <v>46519</v>
      </c>
      <c r="G909" s="6" t="s">
        <v>24</v>
      </c>
      <c r="H909" s="7"/>
      <c r="I909" s="10">
        <v>3289.79</v>
      </c>
    </row>
    <row r="910" spans="1:9" x14ac:dyDescent="0.2">
      <c r="B910" s="6" t="s">
        <v>557</v>
      </c>
      <c r="C910" s="34" t="s">
        <v>514</v>
      </c>
      <c r="D910" s="67">
        <v>43781</v>
      </c>
      <c r="E910" s="24" t="s">
        <v>478</v>
      </c>
      <c r="F910" s="67">
        <v>46703</v>
      </c>
      <c r="G910" s="6" t="s">
        <v>24</v>
      </c>
      <c r="H910" s="7"/>
      <c r="I910" s="10">
        <v>3344.31</v>
      </c>
    </row>
    <row r="911" spans="1:9" x14ac:dyDescent="0.2">
      <c r="A911" s="3" t="s">
        <v>482</v>
      </c>
      <c r="B911" s="6" t="s">
        <v>72</v>
      </c>
      <c r="C911" s="34" t="s">
        <v>514</v>
      </c>
      <c r="D911" s="67">
        <v>45554</v>
      </c>
      <c r="E911" s="24" t="s">
        <v>515</v>
      </c>
      <c r="F911" s="67">
        <v>45910</v>
      </c>
      <c r="G911" s="6" t="s">
        <v>25</v>
      </c>
      <c r="H911" s="7"/>
      <c r="I911" s="10">
        <v>1087000</v>
      </c>
    </row>
    <row r="912" spans="1:9" x14ac:dyDescent="0.2">
      <c r="B912" s="6" t="s">
        <v>72</v>
      </c>
      <c r="C912" s="34" t="s">
        <v>514</v>
      </c>
      <c r="D912" s="67">
        <v>45554</v>
      </c>
      <c r="E912" s="24" t="s">
        <v>515</v>
      </c>
      <c r="F912" s="67">
        <v>46275</v>
      </c>
      <c r="G912" s="6" t="s">
        <v>25</v>
      </c>
      <c r="H912" s="7"/>
      <c r="I912" s="10">
        <v>1087000</v>
      </c>
    </row>
    <row r="913" spans="2:9" x14ac:dyDescent="0.2">
      <c r="B913" s="6" t="s">
        <v>72</v>
      </c>
      <c r="C913" s="34" t="s">
        <v>514</v>
      </c>
      <c r="D913" s="67">
        <v>45554</v>
      </c>
      <c r="E913" s="24" t="s">
        <v>515</v>
      </c>
      <c r="F913" s="67">
        <v>46640</v>
      </c>
      <c r="G913" s="6" t="s">
        <v>24</v>
      </c>
      <c r="H913" s="7"/>
      <c r="I913" s="10">
        <v>1087000</v>
      </c>
    </row>
    <row r="914" spans="2:9" x14ac:dyDescent="0.2">
      <c r="B914" s="6" t="s">
        <v>91</v>
      </c>
      <c r="C914" s="34" t="s">
        <v>514</v>
      </c>
      <c r="D914" s="67">
        <v>45566</v>
      </c>
      <c r="E914" s="24" t="s">
        <v>515</v>
      </c>
      <c r="F914" s="67">
        <v>45910</v>
      </c>
      <c r="G914" s="6" t="s">
        <v>25</v>
      </c>
      <c r="H914" s="7"/>
      <c r="I914" s="10">
        <v>396194</v>
      </c>
    </row>
    <row r="915" spans="2:9" x14ac:dyDescent="0.2">
      <c r="B915" s="6" t="s">
        <v>91</v>
      </c>
      <c r="C915" s="34" t="s">
        <v>514</v>
      </c>
      <c r="D915" s="67">
        <v>45566</v>
      </c>
      <c r="E915" s="24" t="s">
        <v>515</v>
      </c>
      <c r="F915" s="67">
        <v>46275</v>
      </c>
      <c r="G915" s="6" t="s">
        <v>25</v>
      </c>
      <c r="H915" s="7"/>
      <c r="I915" s="10">
        <v>396194</v>
      </c>
    </row>
    <row r="916" spans="2:9" x14ac:dyDescent="0.2">
      <c r="B916" s="6" t="s">
        <v>91</v>
      </c>
      <c r="C916" s="34" t="s">
        <v>514</v>
      </c>
      <c r="D916" s="67">
        <v>45566</v>
      </c>
      <c r="E916" s="24" t="s">
        <v>515</v>
      </c>
      <c r="F916" s="67">
        <v>46640</v>
      </c>
      <c r="G916" s="6" t="s">
        <v>24</v>
      </c>
      <c r="H916" s="7"/>
      <c r="I916" s="10">
        <v>396194</v>
      </c>
    </row>
    <row r="917" spans="2:9" x14ac:dyDescent="0.2">
      <c r="B917" s="6" t="s">
        <v>91</v>
      </c>
      <c r="C917" s="34" t="s">
        <v>514</v>
      </c>
      <c r="D917" s="67">
        <v>45566</v>
      </c>
      <c r="E917" s="24" t="s">
        <v>515</v>
      </c>
      <c r="F917" s="67">
        <v>47006</v>
      </c>
      <c r="G917" s="6" t="s">
        <v>24</v>
      </c>
      <c r="H917" s="7"/>
      <c r="I917" s="10">
        <v>1497605</v>
      </c>
    </row>
    <row r="918" spans="2:9" x14ac:dyDescent="0.2">
      <c r="B918" s="6" t="s">
        <v>91</v>
      </c>
      <c r="C918" s="34" t="s">
        <v>514</v>
      </c>
      <c r="D918" s="67">
        <v>45566</v>
      </c>
      <c r="E918" s="24" t="s">
        <v>515</v>
      </c>
      <c r="F918" s="67">
        <v>47371</v>
      </c>
      <c r="G918" s="6" t="s">
        <v>24</v>
      </c>
      <c r="H918" s="7"/>
      <c r="I918" s="10">
        <v>1497605</v>
      </c>
    </row>
    <row r="919" spans="2:9" x14ac:dyDescent="0.2">
      <c r="B919" s="6" t="s">
        <v>91</v>
      </c>
      <c r="C919" s="34" t="s">
        <v>514</v>
      </c>
      <c r="D919" s="67">
        <v>45566</v>
      </c>
      <c r="E919" s="24" t="s">
        <v>515</v>
      </c>
      <c r="F919" s="67">
        <v>47736</v>
      </c>
      <c r="G919" s="6" t="s">
        <v>24</v>
      </c>
      <c r="H919" s="7"/>
      <c r="I919" s="10">
        <v>1497604</v>
      </c>
    </row>
    <row r="920" spans="2:9" x14ac:dyDescent="0.2">
      <c r="B920" s="6" t="s">
        <v>91</v>
      </c>
      <c r="C920" s="34" t="s">
        <v>514</v>
      </c>
      <c r="D920" s="67">
        <v>45566</v>
      </c>
      <c r="E920" s="24" t="s">
        <v>515</v>
      </c>
      <c r="F920" s="67">
        <v>48101</v>
      </c>
      <c r="G920" s="6" t="s">
        <v>24</v>
      </c>
      <c r="H920" s="7"/>
      <c r="I920" s="10">
        <v>1497604</v>
      </c>
    </row>
    <row r="921" spans="2:9" x14ac:dyDescent="0.2">
      <c r="B921" s="6" t="s">
        <v>558</v>
      </c>
      <c r="C921" s="34" t="s">
        <v>514</v>
      </c>
      <c r="D921" s="67">
        <v>45839</v>
      </c>
      <c r="E921" s="24" t="s">
        <v>515</v>
      </c>
      <c r="F921" s="67">
        <v>46183</v>
      </c>
      <c r="G921" s="6" t="s">
        <v>25</v>
      </c>
      <c r="H921" s="7"/>
      <c r="I921" s="10">
        <v>853020</v>
      </c>
    </row>
    <row r="922" spans="2:9" x14ac:dyDescent="0.2">
      <c r="B922" s="6" t="s">
        <v>558</v>
      </c>
      <c r="C922" s="34" t="s">
        <v>514</v>
      </c>
      <c r="D922" s="67">
        <v>45839</v>
      </c>
      <c r="E922" s="24" t="s">
        <v>515</v>
      </c>
      <c r="F922" s="67">
        <v>46548</v>
      </c>
      <c r="G922" s="6" t="s">
        <v>24</v>
      </c>
      <c r="H922" s="7"/>
      <c r="I922" s="10">
        <v>853020</v>
      </c>
    </row>
    <row r="923" spans="2:9" x14ac:dyDescent="0.2">
      <c r="B923" s="6" t="s">
        <v>558</v>
      </c>
      <c r="C923" s="34" t="s">
        <v>514</v>
      </c>
      <c r="D923" s="67">
        <v>45839</v>
      </c>
      <c r="E923" s="24" t="s">
        <v>515</v>
      </c>
      <c r="F923" s="67">
        <v>46914</v>
      </c>
      <c r="G923" s="6" t="s">
        <v>24</v>
      </c>
      <c r="H923" s="7"/>
      <c r="I923" s="10">
        <v>853020</v>
      </c>
    </row>
    <row r="924" spans="2:9" x14ac:dyDescent="0.2">
      <c r="B924" s="6" t="s">
        <v>558</v>
      </c>
      <c r="C924" s="34" t="s">
        <v>514</v>
      </c>
      <c r="D924" s="67">
        <v>45839</v>
      </c>
      <c r="E924" s="24" t="s">
        <v>515</v>
      </c>
      <c r="F924" s="67">
        <v>47279</v>
      </c>
      <c r="G924" s="6" t="s">
        <v>24</v>
      </c>
      <c r="H924" s="7"/>
      <c r="I924" s="10">
        <v>853020</v>
      </c>
    </row>
    <row r="925" spans="2:9" x14ac:dyDescent="0.2">
      <c r="B925" s="6" t="s">
        <v>558</v>
      </c>
      <c r="C925" s="34" t="s">
        <v>514</v>
      </c>
      <c r="D925" s="67">
        <v>45839</v>
      </c>
      <c r="E925" s="24" t="s">
        <v>515</v>
      </c>
      <c r="F925" s="67">
        <v>47644</v>
      </c>
      <c r="G925" s="6" t="s">
        <v>24</v>
      </c>
      <c r="H925" s="7"/>
      <c r="I925" s="10">
        <v>853020</v>
      </c>
    </row>
    <row r="926" spans="2:9" x14ac:dyDescent="0.2">
      <c r="B926" s="6" t="s">
        <v>72</v>
      </c>
      <c r="C926" s="34" t="s">
        <v>514</v>
      </c>
      <c r="D926" s="67">
        <v>45554</v>
      </c>
      <c r="E926" s="24" t="s">
        <v>478</v>
      </c>
      <c r="F926" s="67">
        <v>45910</v>
      </c>
      <c r="G926" s="6" t="s">
        <v>25</v>
      </c>
      <c r="H926" s="7"/>
      <c r="I926" s="10">
        <v>141046.73000000001</v>
      </c>
    </row>
    <row r="927" spans="2:9" x14ac:dyDescent="0.2">
      <c r="B927" s="6" t="s">
        <v>72</v>
      </c>
      <c r="C927" s="34" t="s">
        <v>514</v>
      </c>
      <c r="D927" s="67">
        <v>45554</v>
      </c>
      <c r="E927" s="24" t="s">
        <v>478</v>
      </c>
      <c r="F927" s="67">
        <v>46091</v>
      </c>
      <c r="G927" s="6" t="s">
        <v>25</v>
      </c>
      <c r="H927" s="7"/>
      <c r="I927" s="10">
        <v>92498.03</v>
      </c>
    </row>
    <row r="928" spans="2:9" x14ac:dyDescent="0.2">
      <c r="B928" s="6" t="s">
        <v>72</v>
      </c>
      <c r="C928" s="34" t="s">
        <v>514</v>
      </c>
      <c r="D928" s="67">
        <v>45554</v>
      </c>
      <c r="E928" s="24" t="s">
        <v>478</v>
      </c>
      <c r="F928" s="67">
        <v>46275</v>
      </c>
      <c r="G928" s="6" t="s">
        <v>25</v>
      </c>
      <c r="H928" s="7"/>
      <c r="I928" s="10">
        <v>94031.16</v>
      </c>
    </row>
    <row r="929" spans="2:9" x14ac:dyDescent="0.2">
      <c r="B929" s="6" t="s">
        <v>72</v>
      </c>
      <c r="C929" s="34" t="s">
        <v>514</v>
      </c>
      <c r="D929" s="67">
        <v>45554</v>
      </c>
      <c r="E929" s="24" t="s">
        <v>478</v>
      </c>
      <c r="F929" s="67">
        <v>46456</v>
      </c>
      <c r="G929" s="6" t="s">
        <v>24</v>
      </c>
      <c r="H929" s="7"/>
      <c r="I929" s="10">
        <v>46249.02</v>
      </c>
    </row>
    <row r="930" spans="2:9" x14ac:dyDescent="0.2">
      <c r="B930" s="6" t="s">
        <v>72</v>
      </c>
      <c r="C930" s="34" t="s">
        <v>514</v>
      </c>
      <c r="D930" s="67">
        <v>45554</v>
      </c>
      <c r="E930" s="24" t="s">
        <v>478</v>
      </c>
      <c r="F930" s="67">
        <v>46640</v>
      </c>
      <c r="G930" s="6" t="s">
        <v>24</v>
      </c>
      <c r="H930" s="7"/>
      <c r="I930" s="10">
        <v>47015.57</v>
      </c>
    </row>
    <row r="931" spans="2:9" x14ac:dyDescent="0.2">
      <c r="B931" s="6" t="s">
        <v>91</v>
      </c>
      <c r="C931" s="34" t="s">
        <v>514</v>
      </c>
      <c r="D931" s="67">
        <v>45566</v>
      </c>
      <c r="E931" s="24" t="s">
        <v>478</v>
      </c>
      <c r="F931" s="67">
        <v>45910</v>
      </c>
      <c r="G931" s="6" t="s">
        <v>25</v>
      </c>
      <c r="H931" s="7"/>
      <c r="I931" s="10">
        <v>602847.18000000005</v>
      </c>
    </row>
    <row r="932" spans="2:9" x14ac:dyDescent="0.2">
      <c r="B932" s="6" t="s">
        <v>91</v>
      </c>
      <c r="C932" s="34" t="s">
        <v>514</v>
      </c>
      <c r="D932" s="67">
        <v>45566</v>
      </c>
      <c r="E932" s="24" t="s">
        <v>478</v>
      </c>
      <c r="F932" s="67">
        <v>46091</v>
      </c>
      <c r="G932" s="6" t="s">
        <v>25</v>
      </c>
      <c r="H932" s="7"/>
      <c r="I932" s="10">
        <v>299690.38</v>
      </c>
    </row>
    <row r="933" spans="2:9" x14ac:dyDescent="0.2">
      <c r="B933" s="6" t="s">
        <v>91</v>
      </c>
      <c r="C933" s="34" t="s">
        <v>514</v>
      </c>
      <c r="D933" s="67">
        <v>45566</v>
      </c>
      <c r="E933" s="24" t="s">
        <v>478</v>
      </c>
      <c r="F933" s="67">
        <v>46275</v>
      </c>
      <c r="G933" s="6" t="s">
        <v>25</v>
      </c>
      <c r="H933" s="7"/>
      <c r="I933" s="10">
        <v>304657.63</v>
      </c>
    </row>
    <row r="934" spans="2:9" x14ac:dyDescent="0.2">
      <c r="B934" s="6" t="s">
        <v>91</v>
      </c>
      <c r="C934" s="34" t="s">
        <v>514</v>
      </c>
      <c r="D934" s="67">
        <v>45566</v>
      </c>
      <c r="E934" s="24" t="s">
        <v>478</v>
      </c>
      <c r="F934" s="67">
        <v>46456</v>
      </c>
      <c r="G934" s="6" t="s">
        <v>24</v>
      </c>
      <c r="H934" s="7"/>
      <c r="I934" s="10">
        <v>282185.01</v>
      </c>
    </row>
    <row r="935" spans="2:9" x14ac:dyDescent="0.2">
      <c r="B935" s="6" t="s">
        <v>91</v>
      </c>
      <c r="C935" s="34" t="s">
        <v>514</v>
      </c>
      <c r="D935" s="67">
        <v>45566</v>
      </c>
      <c r="E935" s="24" t="s">
        <v>478</v>
      </c>
      <c r="F935" s="67">
        <v>46640</v>
      </c>
      <c r="G935" s="6" t="s">
        <v>24</v>
      </c>
      <c r="H935" s="7"/>
      <c r="I935" s="10">
        <v>286862.11</v>
      </c>
    </row>
    <row r="936" spans="2:9" x14ac:dyDescent="0.2">
      <c r="B936" s="6" t="s">
        <v>91</v>
      </c>
      <c r="C936" s="34" t="s">
        <v>514</v>
      </c>
      <c r="D936" s="67">
        <v>45566</v>
      </c>
      <c r="E936" s="24" t="s">
        <v>478</v>
      </c>
      <c r="F936" s="67">
        <v>46822</v>
      </c>
      <c r="G936" s="6" t="s">
        <v>24</v>
      </c>
      <c r="H936" s="7"/>
      <c r="I936" s="10">
        <v>266141.95</v>
      </c>
    </row>
    <row r="937" spans="2:9" x14ac:dyDescent="0.2">
      <c r="B937" s="6" t="s">
        <v>91</v>
      </c>
      <c r="C937" s="34" t="s">
        <v>514</v>
      </c>
      <c r="D937" s="67">
        <v>45566</v>
      </c>
      <c r="E937" s="24" t="s">
        <v>478</v>
      </c>
      <c r="F937" s="67">
        <v>47006</v>
      </c>
      <c r="G937" s="6" t="s">
        <v>24</v>
      </c>
      <c r="H937" s="7"/>
      <c r="I937" s="10">
        <v>269066.59000000003</v>
      </c>
    </row>
    <row r="938" spans="2:9" x14ac:dyDescent="0.2">
      <c r="B938" s="6" t="s">
        <v>91</v>
      </c>
      <c r="C938" s="34" t="s">
        <v>514</v>
      </c>
      <c r="D938" s="67">
        <v>45566</v>
      </c>
      <c r="E938" s="24" t="s">
        <v>478</v>
      </c>
      <c r="F938" s="67">
        <v>47187</v>
      </c>
      <c r="G938" s="6" t="s">
        <v>24</v>
      </c>
      <c r="H938" s="7"/>
      <c r="I938" s="10">
        <v>198509.71</v>
      </c>
    </row>
    <row r="939" spans="2:9" x14ac:dyDescent="0.2">
      <c r="B939" s="6" t="s">
        <v>91</v>
      </c>
      <c r="C939" s="34" t="s">
        <v>514</v>
      </c>
      <c r="D939" s="67">
        <v>45566</v>
      </c>
      <c r="E939" s="24" t="s">
        <v>478</v>
      </c>
      <c r="F939" s="67">
        <v>47371</v>
      </c>
      <c r="G939" s="6" t="s">
        <v>24</v>
      </c>
      <c r="H939" s="7"/>
      <c r="I939" s="10">
        <v>201799.92</v>
      </c>
    </row>
    <row r="940" spans="2:9" x14ac:dyDescent="0.2">
      <c r="B940" s="6" t="s">
        <v>91</v>
      </c>
      <c r="C940" s="34" t="s">
        <v>514</v>
      </c>
      <c r="D940" s="67">
        <v>45566</v>
      </c>
      <c r="E940" s="24" t="s">
        <v>478</v>
      </c>
      <c r="F940" s="67">
        <v>47552</v>
      </c>
      <c r="G940" s="6" t="s">
        <v>24</v>
      </c>
      <c r="H940" s="7"/>
      <c r="I940" s="10">
        <v>132339.76999999999</v>
      </c>
    </row>
    <row r="941" spans="2:9" x14ac:dyDescent="0.2">
      <c r="B941" s="6" t="s">
        <v>91</v>
      </c>
      <c r="C941" s="34" t="s">
        <v>514</v>
      </c>
      <c r="D941" s="67">
        <v>45566</v>
      </c>
      <c r="E941" s="24" t="s">
        <v>478</v>
      </c>
      <c r="F941" s="67">
        <v>47736</v>
      </c>
      <c r="G941" s="6" t="s">
        <v>24</v>
      </c>
      <c r="H941" s="7"/>
      <c r="I941" s="10">
        <v>134533.25</v>
      </c>
    </row>
    <row r="942" spans="2:9" x14ac:dyDescent="0.2">
      <c r="B942" s="6" t="s">
        <v>91</v>
      </c>
      <c r="C942" s="34" t="s">
        <v>514</v>
      </c>
      <c r="D942" s="67">
        <v>45566</v>
      </c>
      <c r="E942" s="24" t="s">
        <v>478</v>
      </c>
      <c r="F942" s="67">
        <v>47917</v>
      </c>
      <c r="G942" s="6" t="s">
        <v>24</v>
      </c>
      <c r="H942" s="7"/>
      <c r="I942" s="10">
        <v>66169.88</v>
      </c>
    </row>
    <row r="943" spans="2:9" x14ac:dyDescent="0.2">
      <c r="B943" s="6" t="s">
        <v>91</v>
      </c>
      <c r="C943" s="34" t="s">
        <v>514</v>
      </c>
      <c r="D943" s="67">
        <v>45566</v>
      </c>
      <c r="E943" s="24" t="s">
        <v>478</v>
      </c>
      <c r="F943" s="67">
        <v>48101</v>
      </c>
      <c r="G943" s="6" t="s">
        <v>24</v>
      </c>
      <c r="H943" s="7"/>
      <c r="I943" s="10">
        <v>67266.62</v>
      </c>
    </row>
    <row r="944" spans="2:9" x14ac:dyDescent="0.2">
      <c r="B944" s="6" t="s">
        <v>558</v>
      </c>
      <c r="C944" s="34" t="s">
        <v>514</v>
      </c>
      <c r="D944" s="67">
        <v>45839</v>
      </c>
      <c r="E944" s="24" t="s">
        <v>478</v>
      </c>
      <c r="F944" s="67">
        <v>46001</v>
      </c>
      <c r="G944" s="6" t="s">
        <v>25</v>
      </c>
      <c r="H944" s="7"/>
      <c r="I944" s="10">
        <v>151211.22</v>
      </c>
    </row>
    <row r="945" spans="1:9" x14ac:dyDescent="0.2">
      <c r="B945" s="6" t="s">
        <v>558</v>
      </c>
      <c r="C945" s="34" t="s">
        <v>514</v>
      </c>
      <c r="D945" s="67">
        <v>45839</v>
      </c>
      <c r="E945" s="24" t="s">
        <v>478</v>
      </c>
      <c r="F945" s="67">
        <v>46183</v>
      </c>
      <c r="G945" s="6" t="s">
        <v>25</v>
      </c>
      <c r="H945" s="7"/>
      <c r="I945" s="10">
        <v>159077.71</v>
      </c>
    </row>
    <row r="946" spans="1:9" x14ac:dyDescent="0.2">
      <c r="B946" s="6" t="s">
        <v>558</v>
      </c>
      <c r="C946" s="34" t="s">
        <v>514</v>
      </c>
      <c r="D946" s="67">
        <v>45839</v>
      </c>
      <c r="E946" s="24" t="s">
        <v>478</v>
      </c>
      <c r="F946" s="67">
        <v>46366</v>
      </c>
      <c r="G946" s="6" t="s">
        <v>24</v>
      </c>
      <c r="H946" s="7"/>
      <c r="I946" s="10">
        <v>127961.4</v>
      </c>
    </row>
    <row r="947" spans="1:9" x14ac:dyDescent="0.2">
      <c r="B947" s="6" t="s">
        <v>558</v>
      </c>
      <c r="C947" s="34" t="s">
        <v>514</v>
      </c>
      <c r="D947" s="67">
        <v>45839</v>
      </c>
      <c r="E947" s="24" t="s">
        <v>478</v>
      </c>
      <c r="F947" s="67">
        <v>46548</v>
      </c>
      <c r="G947" s="6" t="s">
        <v>24</v>
      </c>
      <c r="H947" s="7"/>
      <c r="I947" s="10">
        <v>127262.16</v>
      </c>
    </row>
    <row r="948" spans="1:9" x14ac:dyDescent="0.2">
      <c r="B948" s="6" t="s">
        <v>558</v>
      </c>
      <c r="C948" s="34" t="s">
        <v>514</v>
      </c>
      <c r="D948" s="67">
        <v>45839</v>
      </c>
      <c r="E948" s="24" t="s">
        <v>478</v>
      </c>
      <c r="F948" s="67">
        <v>46731</v>
      </c>
      <c r="G948" s="6" t="s">
        <v>24</v>
      </c>
      <c r="H948" s="7"/>
      <c r="I948" s="10">
        <v>95971.05</v>
      </c>
    </row>
    <row r="949" spans="1:9" x14ac:dyDescent="0.2">
      <c r="B949" s="6" t="s">
        <v>558</v>
      </c>
      <c r="C949" s="34" t="s">
        <v>514</v>
      </c>
      <c r="D949" s="67">
        <v>45839</v>
      </c>
      <c r="E949" s="24" t="s">
        <v>478</v>
      </c>
      <c r="F949" s="67">
        <v>46914</v>
      </c>
      <c r="G949" s="6" t="s">
        <v>24</v>
      </c>
      <c r="H949" s="7"/>
      <c r="I949" s="10">
        <v>95971.05</v>
      </c>
    </row>
    <row r="950" spans="1:9" x14ac:dyDescent="0.2">
      <c r="B950" s="6" t="s">
        <v>558</v>
      </c>
      <c r="C950" s="34" t="s">
        <v>514</v>
      </c>
      <c r="D950" s="67">
        <v>45839</v>
      </c>
      <c r="E950" s="24" t="s">
        <v>478</v>
      </c>
      <c r="F950" s="67">
        <v>47097</v>
      </c>
      <c r="G950" s="6" t="s">
        <v>24</v>
      </c>
      <c r="H950" s="7"/>
      <c r="I950" s="10">
        <v>63980.69</v>
      </c>
    </row>
    <row r="951" spans="1:9" x14ac:dyDescent="0.2">
      <c r="B951" s="6" t="s">
        <v>558</v>
      </c>
      <c r="C951" s="34" t="s">
        <v>514</v>
      </c>
      <c r="D951" s="67">
        <v>45839</v>
      </c>
      <c r="E951" s="24" t="s">
        <v>478</v>
      </c>
      <c r="F951" s="67">
        <v>47279</v>
      </c>
      <c r="G951" s="6" t="s">
        <v>24</v>
      </c>
      <c r="H951" s="7"/>
      <c r="I951" s="10">
        <v>63631.08</v>
      </c>
    </row>
    <row r="952" spans="1:9" x14ac:dyDescent="0.2">
      <c r="B952" s="6" t="s">
        <v>558</v>
      </c>
      <c r="C952" s="34" t="s">
        <v>514</v>
      </c>
      <c r="D952" s="67">
        <v>45839</v>
      </c>
      <c r="E952" s="24" t="s">
        <v>478</v>
      </c>
      <c r="F952" s="67">
        <v>47462</v>
      </c>
      <c r="G952" s="6" t="s">
        <v>24</v>
      </c>
      <c r="H952" s="7"/>
      <c r="I952" s="10">
        <v>31990.34</v>
      </c>
    </row>
    <row r="953" spans="1:9" x14ac:dyDescent="0.2">
      <c r="B953" s="6" t="s">
        <v>558</v>
      </c>
      <c r="C953" s="34" t="s">
        <v>514</v>
      </c>
      <c r="D953" s="67">
        <v>45839</v>
      </c>
      <c r="E953" s="24" t="s">
        <v>478</v>
      </c>
      <c r="F953" s="67">
        <v>47644</v>
      </c>
      <c r="G953" s="6" t="s">
        <v>24</v>
      </c>
      <c r="H953" s="7"/>
      <c r="I953" s="10">
        <v>31815.54</v>
      </c>
    </row>
    <row r="954" spans="1:9" x14ac:dyDescent="0.2">
      <c r="A954" s="3" t="s">
        <v>483</v>
      </c>
      <c r="B954" s="6" t="s">
        <v>559</v>
      </c>
      <c r="C954" s="34" t="s">
        <v>514</v>
      </c>
      <c r="D954" s="67">
        <v>45869</v>
      </c>
      <c r="E954" s="24" t="s">
        <v>515</v>
      </c>
      <c r="F954" s="67">
        <v>45931</v>
      </c>
      <c r="G954" s="6" t="s">
        <v>25</v>
      </c>
      <c r="H954" s="7"/>
      <c r="I954" s="10">
        <v>142706.82</v>
      </c>
    </row>
    <row r="955" spans="1:9" x14ac:dyDescent="0.2">
      <c r="B955" s="6" t="s">
        <v>559</v>
      </c>
      <c r="C955" s="34" t="s">
        <v>514</v>
      </c>
      <c r="D955" s="67">
        <v>45869</v>
      </c>
      <c r="E955" s="24" t="s">
        <v>515</v>
      </c>
      <c r="F955" s="67">
        <v>45979</v>
      </c>
      <c r="G955" s="6" t="s">
        <v>25</v>
      </c>
      <c r="H955" s="7"/>
      <c r="I955" s="10">
        <v>231932.19</v>
      </c>
    </row>
    <row r="956" spans="1:9" x14ac:dyDescent="0.2">
      <c r="B956" s="6" t="s">
        <v>560</v>
      </c>
      <c r="C956" s="34" t="s">
        <v>514</v>
      </c>
      <c r="D956" s="67">
        <v>45887</v>
      </c>
      <c r="E956" s="24" t="s">
        <v>515</v>
      </c>
      <c r="F956" s="67">
        <v>46042</v>
      </c>
      <c r="G956" s="6" t="s">
        <v>25</v>
      </c>
      <c r="H956" s="7"/>
      <c r="I956" s="10">
        <v>78910.13</v>
      </c>
    </row>
    <row r="957" spans="1:9" x14ac:dyDescent="0.2">
      <c r="B957" s="6" t="s">
        <v>92</v>
      </c>
      <c r="C957" s="34" t="s">
        <v>514</v>
      </c>
      <c r="D957" s="67">
        <v>45582</v>
      </c>
      <c r="E957" s="24" t="s">
        <v>515</v>
      </c>
      <c r="F957" s="67">
        <v>45978</v>
      </c>
      <c r="G957" s="6" t="s">
        <v>25</v>
      </c>
      <c r="H957" s="7"/>
      <c r="I957" s="10">
        <v>98602.8</v>
      </c>
    </row>
    <row r="958" spans="1:9" x14ac:dyDescent="0.2">
      <c r="B958" s="6" t="s">
        <v>106</v>
      </c>
      <c r="C958" s="34" t="s">
        <v>514</v>
      </c>
      <c r="D958" s="67">
        <v>45814</v>
      </c>
      <c r="E958" s="24" t="s">
        <v>515</v>
      </c>
      <c r="F958" s="67">
        <v>45979</v>
      </c>
      <c r="G958" s="6" t="s">
        <v>25</v>
      </c>
      <c r="H958" s="7"/>
      <c r="I958" s="10">
        <v>383570</v>
      </c>
    </row>
    <row r="959" spans="1:9" x14ac:dyDescent="0.2">
      <c r="B959" s="6" t="s">
        <v>561</v>
      </c>
      <c r="C959" s="34" t="s">
        <v>514</v>
      </c>
      <c r="D959" s="67">
        <v>45880</v>
      </c>
      <c r="E959" s="24" t="s">
        <v>515</v>
      </c>
      <c r="F959" s="67">
        <v>46040</v>
      </c>
      <c r="G959" s="6" t="s">
        <v>25</v>
      </c>
      <c r="H959" s="7"/>
      <c r="I959" s="10">
        <v>327600</v>
      </c>
    </row>
    <row r="960" spans="1:9" x14ac:dyDescent="0.2">
      <c r="B960" s="6" t="s">
        <v>559</v>
      </c>
      <c r="C960" s="34" t="s">
        <v>514</v>
      </c>
      <c r="D960" s="67">
        <v>45869</v>
      </c>
      <c r="E960" s="24" t="s">
        <v>478</v>
      </c>
      <c r="F960" s="67">
        <v>45931</v>
      </c>
      <c r="G960" s="6" t="s">
        <v>25</v>
      </c>
      <c r="H960" s="7"/>
      <c r="I960" s="10">
        <v>2403.2600000000002</v>
      </c>
    </row>
    <row r="961" spans="1:9" x14ac:dyDescent="0.2">
      <c r="B961" s="6" t="s">
        <v>559</v>
      </c>
      <c r="C961" s="34" t="s">
        <v>514</v>
      </c>
      <c r="D961" s="67">
        <v>45869</v>
      </c>
      <c r="E961" s="24" t="s">
        <v>478</v>
      </c>
      <c r="F961" s="67">
        <v>45979</v>
      </c>
      <c r="G961" s="6" t="s">
        <v>25</v>
      </c>
      <c r="H961" s="7"/>
      <c r="I961" s="10">
        <v>7021.3</v>
      </c>
    </row>
    <row r="962" spans="1:9" x14ac:dyDescent="0.2">
      <c r="B962" s="6" t="s">
        <v>560</v>
      </c>
      <c r="C962" s="34" t="s">
        <v>514</v>
      </c>
      <c r="D962" s="67">
        <v>45887</v>
      </c>
      <c r="E962" s="24" t="s">
        <v>478</v>
      </c>
      <c r="F962" s="67">
        <v>46042</v>
      </c>
      <c r="G962" s="6" t="s">
        <v>25</v>
      </c>
      <c r="H962" s="7"/>
      <c r="I962" s="10">
        <v>3135.72</v>
      </c>
    </row>
    <row r="963" spans="1:9" x14ac:dyDescent="0.2">
      <c r="B963" s="6" t="s">
        <v>92</v>
      </c>
      <c r="C963" s="34" t="s">
        <v>514</v>
      </c>
      <c r="D963" s="67">
        <v>45582</v>
      </c>
      <c r="E963" s="24" t="s">
        <v>478</v>
      </c>
      <c r="F963" s="67">
        <v>45978</v>
      </c>
      <c r="G963" s="6" t="s">
        <v>25</v>
      </c>
      <c r="H963" s="7"/>
      <c r="I963" s="10">
        <v>11397.2</v>
      </c>
    </row>
    <row r="964" spans="1:9" x14ac:dyDescent="0.2">
      <c r="B964" s="6" t="s">
        <v>106</v>
      </c>
      <c r="C964" s="34" t="s">
        <v>514</v>
      </c>
      <c r="D964" s="67">
        <v>45814</v>
      </c>
      <c r="E964" s="24" t="s">
        <v>478</v>
      </c>
      <c r="F964" s="67">
        <v>45979</v>
      </c>
      <c r="G964" s="6" t="s">
        <v>25</v>
      </c>
      <c r="H964" s="7"/>
      <c r="I964" s="10">
        <v>17339.47</v>
      </c>
    </row>
    <row r="965" spans="1:9" x14ac:dyDescent="0.2">
      <c r="B965" s="6" t="s">
        <v>561</v>
      </c>
      <c r="C965" s="34" t="s">
        <v>514</v>
      </c>
      <c r="D965" s="67">
        <v>45880</v>
      </c>
      <c r="E965" s="24" t="s">
        <v>478</v>
      </c>
      <c r="F965" s="67">
        <v>46040</v>
      </c>
      <c r="G965" s="6" t="s">
        <v>25</v>
      </c>
      <c r="H965" s="7"/>
      <c r="I965" s="10">
        <v>14001.53</v>
      </c>
    </row>
    <row r="966" spans="1:9" x14ac:dyDescent="0.2">
      <c r="A966" s="3" t="s">
        <v>484</v>
      </c>
      <c r="B966" s="6">
        <v>1469507</v>
      </c>
      <c r="C966" s="34" t="s">
        <v>514</v>
      </c>
      <c r="D966" s="67">
        <v>45776</v>
      </c>
      <c r="E966" s="24" t="s">
        <v>515</v>
      </c>
      <c r="F966" s="67">
        <v>45961</v>
      </c>
      <c r="G966" s="6" t="s">
        <v>25</v>
      </c>
      <c r="H966" s="7"/>
      <c r="I966" s="10">
        <v>16739.75</v>
      </c>
    </row>
    <row r="967" spans="1:9" x14ac:dyDescent="0.2">
      <c r="B967" s="6">
        <v>1500680</v>
      </c>
      <c r="C967" s="34" t="s">
        <v>514</v>
      </c>
      <c r="D967" s="67">
        <v>45838</v>
      </c>
      <c r="E967" s="24" t="s">
        <v>515</v>
      </c>
      <c r="F967" s="67">
        <v>45961</v>
      </c>
      <c r="G967" s="6" t="s">
        <v>25</v>
      </c>
      <c r="H967" s="7"/>
      <c r="I967" s="10">
        <v>85705</v>
      </c>
    </row>
    <row r="968" spans="1:9" x14ac:dyDescent="0.2">
      <c r="B968" s="6">
        <v>1500680</v>
      </c>
      <c r="C968" s="34" t="s">
        <v>514</v>
      </c>
      <c r="D968" s="67">
        <v>45838</v>
      </c>
      <c r="E968" s="24" t="s">
        <v>515</v>
      </c>
      <c r="F968" s="67">
        <v>46143</v>
      </c>
      <c r="G968" s="6" t="s">
        <v>25</v>
      </c>
      <c r="H968" s="7"/>
      <c r="I968" s="10">
        <v>49938.21</v>
      </c>
    </row>
    <row r="969" spans="1:9" x14ac:dyDescent="0.2">
      <c r="B969" s="6">
        <v>1511788</v>
      </c>
      <c r="C969" s="34" t="s">
        <v>514</v>
      </c>
      <c r="D969" s="67">
        <v>45856</v>
      </c>
      <c r="E969" s="24" t="s">
        <v>515</v>
      </c>
      <c r="F969" s="67">
        <v>45961</v>
      </c>
      <c r="G969" s="6" t="s">
        <v>25</v>
      </c>
      <c r="H969" s="7"/>
      <c r="I969" s="10">
        <v>13758.4</v>
      </c>
    </row>
    <row r="970" spans="1:9" x14ac:dyDescent="0.2">
      <c r="B970" s="6">
        <v>1534566</v>
      </c>
      <c r="C970" s="34" t="s">
        <v>514</v>
      </c>
      <c r="D970" s="67">
        <v>45910</v>
      </c>
      <c r="E970" s="24" t="s">
        <v>515</v>
      </c>
      <c r="F970" s="67">
        <v>45961</v>
      </c>
      <c r="G970" s="6" t="s">
        <v>25</v>
      </c>
      <c r="H970" s="7"/>
      <c r="I970" s="10">
        <v>99566</v>
      </c>
    </row>
    <row r="971" spans="1:9" x14ac:dyDescent="0.2">
      <c r="B971" s="6">
        <v>1534566</v>
      </c>
      <c r="C971" s="34" t="s">
        <v>514</v>
      </c>
      <c r="D971" s="67">
        <v>45910</v>
      </c>
      <c r="E971" s="24" t="s">
        <v>515</v>
      </c>
      <c r="F971" s="67">
        <v>46143</v>
      </c>
      <c r="G971" s="6" t="s">
        <v>25</v>
      </c>
      <c r="H971" s="7"/>
      <c r="I971" s="10">
        <v>224488</v>
      </c>
    </row>
    <row r="972" spans="1:9" x14ac:dyDescent="0.2">
      <c r="B972" s="6">
        <v>1534566</v>
      </c>
      <c r="C972" s="34" t="s">
        <v>514</v>
      </c>
      <c r="D972" s="67">
        <v>45910</v>
      </c>
      <c r="E972" s="24" t="s">
        <v>515</v>
      </c>
      <c r="F972" s="67">
        <v>46175</v>
      </c>
      <c r="G972" s="6" t="s">
        <v>25</v>
      </c>
      <c r="H972" s="7"/>
      <c r="I972" s="10">
        <v>149543.79999999999</v>
      </c>
    </row>
    <row r="973" spans="1:9" x14ac:dyDescent="0.2">
      <c r="B973" s="6">
        <v>1537409</v>
      </c>
      <c r="C973" s="34" t="s">
        <v>514</v>
      </c>
      <c r="D973" s="67">
        <v>45910</v>
      </c>
      <c r="E973" s="24" t="s">
        <v>515</v>
      </c>
      <c r="F973" s="67">
        <v>45961</v>
      </c>
      <c r="G973" s="6" t="s">
        <v>25</v>
      </c>
      <c r="H973" s="7"/>
      <c r="I973" s="10">
        <v>22202.7</v>
      </c>
    </row>
    <row r="974" spans="1:9" x14ac:dyDescent="0.2">
      <c r="B974" s="6">
        <v>1541122</v>
      </c>
      <c r="C974" s="34" t="s">
        <v>514</v>
      </c>
      <c r="D974" s="67">
        <v>45910</v>
      </c>
      <c r="E974" s="24" t="s">
        <v>515</v>
      </c>
      <c r="F974" s="67">
        <v>45931</v>
      </c>
      <c r="G974" s="6" t="s">
        <v>25</v>
      </c>
      <c r="H974" s="7"/>
      <c r="I974" s="10">
        <v>270371</v>
      </c>
    </row>
    <row r="975" spans="1:9" x14ac:dyDescent="0.2">
      <c r="B975" s="6">
        <v>1541122</v>
      </c>
      <c r="C975" s="34" t="s">
        <v>514</v>
      </c>
      <c r="D975" s="67">
        <v>45910</v>
      </c>
      <c r="E975" s="24" t="s">
        <v>515</v>
      </c>
      <c r="F975" s="67">
        <v>46080</v>
      </c>
      <c r="G975" s="6" t="s">
        <v>25</v>
      </c>
      <c r="H975" s="7"/>
      <c r="I975" s="10">
        <v>124428.1</v>
      </c>
    </row>
    <row r="976" spans="1:9" x14ac:dyDescent="0.2">
      <c r="B976" s="6">
        <v>1547300</v>
      </c>
      <c r="C976" s="34" t="s">
        <v>514</v>
      </c>
      <c r="D976" s="67">
        <v>45919</v>
      </c>
      <c r="E976" s="24" t="s">
        <v>515</v>
      </c>
      <c r="F976" s="67">
        <v>46091</v>
      </c>
      <c r="G976" s="6" t="s">
        <v>25</v>
      </c>
      <c r="H976" s="7"/>
      <c r="I976" s="10">
        <v>118799</v>
      </c>
    </row>
    <row r="977" spans="1:9" x14ac:dyDescent="0.2">
      <c r="B977" s="6">
        <v>1547300</v>
      </c>
      <c r="C977" s="34" t="s">
        <v>514</v>
      </c>
      <c r="D977" s="67">
        <v>45919</v>
      </c>
      <c r="E977" s="24" t="s">
        <v>515</v>
      </c>
      <c r="F977" s="67">
        <v>46092</v>
      </c>
      <c r="G977" s="6" t="s">
        <v>25</v>
      </c>
      <c r="H977" s="7"/>
      <c r="I977" s="10">
        <v>122702.19</v>
      </c>
    </row>
    <row r="978" spans="1:9" x14ac:dyDescent="0.2">
      <c r="B978" s="6">
        <v>1469507</v>
      </c>
      <c r="C978" s="34" t="s">
        <v>514</v>
      </c>
      <c r="D978" s="67">
        <v>45776</v>
      </c>
      <c r="E978" s="24" t="s">
        <v>478</v>
      </c>
      <c r="F978" s="67">
        <v>45961</v>
      </c>
      <c r="G978" s="6" t="s">
        <v>25</v>
      </c>
      <c r="H978" s="7"/>
      <c r="I978" s="10">
        <v>805</v>
      </c>
    </row>
    <row r="979" spans="1:9" x14ac:dyDescent="0.2">
      <c r="B979" s="6">
        <v>1500680</v>
      </c>
      <c r="C979" s="34" t="s">
        <v>514</v>
      </c>
      <c r="D979" s="67">
        <v>45838</v>
      </c>
      <c r="E979" s="24" t="s">
        <v>478</v>
      </c>
      <c r="F979" s="67">
        <v>45961</v>
      </c>
      <c r="G979" s="6" t="s">
        <v>25</v>
      </c>
      <c r="H979" s="7"/>
      <c r="I979" s="10">
        <v>2681</v>
      </c>
    </row>
    <row r="980" spans="1:9" x14ac:dyDescent="0.2">
      <c r="B980" s="6">
        <v>1500680</v>
      </c>
      <c r="C980" s="34" t="s">
        <v>514</v>
      </c>
      <c r="D980" s="67">
        <v>45838</v>
      </c>
      <c r="E980" s="24" t="s">
        <v>478</v>
      </c>
      <c r="F980" s="67">
        <v>46143</v>
      </c>
      <c r="G980" s="6" t="s">
        <v>25</v>
      </c>
      <c r="H980" s="7"/>
      <c r="I980" s="10">
        <v>4061</v>
      </c>
    </row>
    <row r="981" spans="1:9" x14ac:dyDescent="0.2">
      <c r="B981" s="6">
        <v>1511788</v>
      </c>
      <c r="C981" s="34" t="s">
        <v>514</v>
      </c>
      <c r="D981" s="67">
        <v>45856</v>
      </c>
      <c r="E981" s="24" t="s">
        <v>478</v>
      </c>
      <c r="F981" s="67">
        <v>45961</v>
      </c>
      <c r="G981" s="6" t="s">
        <v>25</v>
      </c>
      <c r="H981" s="7"/>
      <c r="I981" s="10">
        <v>366</v>
      </c>
    </row>
    <row r="982" spans="1:9" x14ac:dyDescent="0.2">
      <c r="B982" s="6">
        <v>1534566</v>
      </c>
      <c r="C982" s="34" t="s">
        <v>514</v>
      </c>
      <c r="D982" s="67">
        <v>45910</v>
      </c>
      <c r="E982" s="24" t="s">
        <v>478</v>
      </c>
      <c r="F982" s="67">
        <v>45961</v>
      </c>
      <c r="G982" s="6" t="s">
        <v>25</v>
      </c>
      <c r="H982" s="7"/>
      <c r="I982" s="10">
        <v>1269</v>
      </c>
    </row>
    <row r="983" spans="1:9" x14ac:dyDescent="0.2">
      <c r="B983" s="6">
        <v>1534566</v>
      </c>
      <c r="C983" s="34" t="s">
        <v>514</v>
      </c>
      <c r="D983" s="67">
        <v>45910</v>
      </c>
      <c r="E983" s="24" t="s">
        <v>478</v>
      </c>
      <c r="F983" s="67">
        <v>46143</v>
      </c>
      <c r="G983" s="6" t="s">
        <v>25</v>
      </c>
      <c r="H983" s="7"/>
      <c r="I983" s="10">
        <v>13684</v>
      </c>
    </row>
    <row r="984" spans="1:9" x14ac:dyDescent="0.2">
      <c r="B984" s="6">
        <v>1534566</v>
      </c>
      <c r="C984" s="34" t="s">
        <v>514</v>
      </c>
      <c r="D984" s="67">
        <v>45910</v>
      </c>
      <c r="E984" s="24" t="s">
        <v>478</v>
      </c>
      <c r="F984" s="67">
        <v>46175</v>
      </c>
      <c r="G984" s="6" t="s">
        <v>25</v>
      </c>
      <c r="H984" s="7"/>
      <c r="I984" s="10">
        <v>10455</v>
      </c>
    </row>
    <row r="985" spans="1:9" x14ac:dyDescent="0.2">
      <c r="B985" s="6">
        <v>1537409</v>
      </c>
      <c r="C985" s="34" t="s">
        <v>514</v>
      </c>
      <c r="D985" s="67">
        <v>45910</v>
      </c>
      <c r="E985" s="24" t="s">
        <v>478</v>
      </c>
      <c r="F985" s="67">
        <v>45961</v>
      </c>
      <c r="G985" s="6" t="s">
        <v>25</v>
      </c>
      <c r="H985" s="7"/>
      <c r="I985" s="10">
        <v>283</v>
      </c>
    </row>
    <row r="986" spans="1:9" x14ac:dyDescent="0.2">
      <c r="B986" s="6">
        <v>1541122</v>
      </c>
      <c r="C986" s="34" t="s">
        <v>514</v>
      </c>
      <c r="D986" s="67">
        <v>45910</v>
      </c>
      <c r="E986" s="24" t="s">
        <v>478</v>
      </c>
      <c r="F986" s="67">
        <v>45931</v>
      </c>
      <c r="G986" s="6" t="s">
        <v>25</v>
      </c>
      <c r="H986" s="7"/>
      <c r="I986" s="10">
        <v>1407</v>
      </c>
    </row>
    <row r="987" spans="1:9" x14ac:dyDescent="0.2">
      <c r="B987" s="6">
        <v>1541122</v>
      </c>
      <c r="C987" s="34" t="s">
        <v>514</v>
      </c>
      <c r="D987" s="67">
        <v>45910</v>
      </c>
      <c r="E987" s="24" t="s">
        <v>478</v>
      </c>
      <c r="F987" s="67">
        <v>46080</v>
      </c>
      <c r="G987" s="6" t="s">
        <v>25</v>
      </c>
      <c r="H987" s="7"/>
      <c r="I987" s="10">
        <v>5444</v>
      </c>
    </row>
    <row r="988" spans="1:9" x14ac:dyDescent="0.2">
      <c r="B988" s="6">
        <v>1547300</v>
      </c>
      <c r="C988" s="34" t="s">
        <v>514</v>
      </c>
      <c r="D988" s="67">
        <v>45919</v>
      </c>
      <c r="E988" s="24" t="s">
        <v>478</v>
      </c>
      <c r="F988" s="67">
        <v>46091</v>
      </c>
      <c r="G988" s="6" t="s">
        <v>25</v>
      </c>
      <c r="H988" s="7"/>
      <c r="I988" s="10">
        <v>5262</v>
      </c>
    </row>
    <row r="989" spans="1:9" x14ac:dyDescent="0.2">
      <c r="B989" s="6">
        <v>1547300</v>
      </c>
      <c r="C989" s="34" t="s">
        <v>514</v>
      </c>
      <c r="D989" s="67">
        <v>45919</v>
      </c>
      <c r="E989" s="24" t="s">
        <v>478</v>
      </c>
      <c r="F989" s="67">
        <v>46092</v>
      </c>
      <c r="G989" s="6" t="s">
        <v>25</v>
      </c>
      <c r="H989" s="7"/>
      <c r="I989" s="10">
        <v>5467</v>
      </c>
    </row>
    <row r="990" spans="1:9" x14ac:dyDescent="0.2">
      <c r="A990" s="3" t="s">
        <v>485</v>
      </c>
      <c r="B990" s="6">
        <v>1722700</v>
      </c>
      <c r="C990" s="34" t="s">
        <v>514</v>
      </c>
      <c r="D990" s="67">
        <v>45807</v>
      </c>
      <c r="E990" s="24" t="s">
        <v>515</v>
      </c>
      <c r="F990" s="67">
        <v>46172</v>
      </c>
      <c r="G990" s="6" t="s">
        <v>25</v>
      </c>
      <c r="H990" s="7"/>
      <c r="I990" s="10">
        <v>163349</v>
      </c>
    </row>
    <row r="991" spans="1:9" x14ac:dyDescent="0.2">
      <c r="B991" s="6">
        <v>1733947</v>
      </c>
      <c r="C991" s="34" t="s">
        <v>514</v>
      </c>
      <c r="D991" s="67">
        <v>45873</v>
      </c>
      <c r="E991" s="24" t="s">
        <v>515</v>
      </c>
      <c r="F991" s="67">
        <v>45960</v>
      </c>
      <c r="G991" s="6" t="s">
        <v>25</v>
      </c>
      <c r="H991" s="7"/>
      <c r="I991" s="10">
        <v>84273.75</v>
      </c>
    </row>
    <row r="992" spans="1:9" x14ac:dyDescent="0.2">
      <c r="B992" s="6">
        <v>1740535</v>
      </c>
      <c r="C992" s="34" t="s">
        <v>514</v>
      </c>
      <c r="D992" s="67">
        <v>45919</v>
      </c>
      <c r="E992" s="24" t="s">
        <v>515</v>
      </c>
      <c r="F992" s="67">
        <v>45965</v>
      </c>
      <c r="G992" s="6" t="s">
        <v>25</v>
      </c>
      <c r="H992" s="7"/>
      <c r="I992" s="10">
        <v>49349</v>
      </c>
    </row>
    <row r="993" spans="1:9" x14ac:dyDescent="0.2">
      <c r="B993" s="6">
        <v>1740535</v>
      </c>
      <c r="C993" s="34" t="s">
        <v>514</v>
      </c>
      <c r="D993" s="67">
        <v>45919</v>
      </c>
      <c r="E993" s="24" t="s">
        <v>515</v>
      </c>
      <c r="F993" s="67">
        <v>46142</v>
      </c>
      <c r="G993" s="6" t="s">
        <v>25</v>
      </c>
      <c r="H993" s="7"/>
      <c r="I993" s="10">
        <v>212510.76</v>
      </c>
    </row>
    <row r="994" spans="1:9" x14ac:dyDescent="0.2">
      <c r="B994" s="6">
        <v>1722700</v>
      </c>
      <c r="C994" s="34" t="s">
        <v>514</v>
      </c>
      <c r="D994" s="67">
        <v>45807</v>
      </c>
      <c r="E994" s="24" t="s">
        <v>478</v>
      </c>
      <c r="F994" s="67">
        <v>46172</v>
      </c>
      <c r="G994" s="6" t="s">
        <v>25</v>
      </c>
      <c r="H994" s="7"/>
      <c r="I994" s="10">
        <v>16651</v>
      </c>
    </row>
    <row r="995" spans="1:9" x14ac:dyDescent="0.2">
      <c r="B995" s="6">
        <v>1733947</v>
      </c>
      <c r="C995" s="34" t="s">
        <v>514</v>
      </c>
      <c r="D995" s="67">
        <v>45873</v>
      </c>
      <c r="E995" s="24" t="s">
        <v>478</v>
      </c>
      <c r="F995" s="67">
        <v>45960</v>
      </c>
      <c r="G995" s="6" t="s">
        <v>25</v>
      </c>
      <c r="H995" s="7"/>
      <c r="I995" s="10">
        <v>1952</v>
      </c>
    </row>
    <row r="996" spans="1:9" x14ac:dyDescent="0.2">
      <c r="B996" s="6">
        <v>1740535</v>
      </c>
      <c r="C996" s="34" t="s">
        <v>514</v>
      </c>
      <c r="D996" s="67">
        <v>45919</v>
      </c>
      <c r="E996" s="24" t="s">
        <v>478</v>
      </c>
      <c r="F996" s="67">
        <v>45965</v>
      </c>
      <c r="G996" s="6" t="s">
        <v>25</v>
      </c>
      <c r="H996" s="7"/>
      <c r="I996" s="10">
        <v>651</v>
      </c>
    </row>
    <row r="997" spans="1:9" x14ac:dyDescent="0.2">
      <c r="B997" s="6">
        <v>1740535</v>
      </c>
      <c r="C997" s="34" t="s">
        <v>514</v>
      </c>
      <c r="D997" s="67">
        <v>45919</v>
      </c>
      <c r="E997" s="24" t="s">
        <v>478</v>
      </c>
      <c r="F997" s="67">
        <v>46142</v>
      </c>
      <c r="G997" s="6" t="s">
        <v>25</v>
      </c>
      <c r="H997" s="7"/>
      <c r="I997" s="10">
        <v>13344</v>
      </c>
    </row>
    <row r="998" spans="1:9" x14ac:dyDescent="0.2">
      <c r="A998" s="3" t="s">
        <v>486</v>
      </c>
      <c r="B998" s="6">
        <v>167006</v>
      </c>
      <c r="C998" s="34" t="s">
        <v>514</v>
      </c>
      <c r="D998" s="67">
        <v>45279</v>
      </c>
      <c r="E998" s="24" t="s">
        <v>515</v>
      </c>
      <c r="F998" s="67">
        <v>45412</v>
      </c>
      <c r="G998" s="6" t="s">
        <v>25</v>
      </c>
      <c r="H998" s="7"/>
      <c r="I998" s="10">
        <v>6190.7099999999919</v>
      </c>
    </row>
    <row r="999" spans="1:9" x14ac:dyDescent="0.2">
      <c r="B999" s="6">
        <v>170634</v>
      </c>
      <c r="C999" s="34" t="s">
        <v>514</v>
      </c>
      <c r="D999" s="67">
        <v>45747</v>
      </c>
      <c r="E999" s="24" t="s">
        <v>515</v>
      </c>
      <c r="F999" s="67">
        <v>45908</v>
      </c>
      <c r="G999" s="6" t="s">
        <v>25</v>
      </c>
      <c r="H999" s="7"/>
      <c r="I999" s="10">
        <v>203467.44</v>
      </c>
    </row>
    <row r="1000" spans="1:9" x14ac:dyDescent="0.2">
      <c r="B1000" s="6">
        <v>173137</v>
      </c>
      <c r="C1000" s="34" t="s">
        <v>514</v>
      </c>
      <c r="D1000" s="67">
        <v>45881</v>
      </c>
      <c r="E1000" s="24" t="s">
        <v>515</v>
      </c>
      <c r="F1000" s="67">
        <v>45931</v>
      </c>
      <c r="G1000" s="6" t="s">
        <v>25</v>
      </c>
      <c r="H1000" s="7"/>
      <c r="I1000" s="10">
        <v>11407.23</v>
      </c>
    </row>
    <row r="1001" spans="1:9" x14ac:dyDescent="0.2">
      <c r="B1001" s="6">
        <v>173137</v>
      </c>
      <c r="C1001" s="34" t="s">
        <v>514</v>
      </c>
      <c r="D1001" s="67">
        <v>45881</v>
      </c>
      <c r="E1001" s="24" t="s">
        <v>515</v>
      </c>
      <c r="F1001" s="67">
        <v>45961</v>
      </c>
      <c r="G1001" s="6" t="s">
        <v>25</v>
      </c>
      <c r="H1001" s="7"/>
      <c r="I1001" s="10">
        <v>28608.75</v>
      </c>
    </row>
    <row r="1002" spans="1:9" x14ac:dyDescent="0.2">
      <c r="B1002" s="6">
        <v>173137</v>
      </c>
      <c r="C1002" s="34" t="s">
        <v>514</v>
      </c>
      <c r="D1002" s="67">
        <v>45881</v>
      </c>
      <c r="E1002" s="24" t="s">
        <v>515</v>
      </c>
      <c r="F1002" s="67">
        <v>45992</v>
      </c>
      <c r="G1002" s="6" t="s">
        <v>25</v>
      </c>
      <c r="H1002" s="7"/>
      <c r="I1002" s="10">
        <v>11484.85</v>
      </c>
    </row>
    <row r="1003" spans="1:9" x14ac:dyDescent="0.2">
      <c r="B1003" s="6">
        <v>173675</v>
      </c>
      <c r="C1003" s="34" t="s">
        <v>514</v>
      </c>
      <c r="D1003" s="67">
        <v>45882</v>
      </c>
      <c r="E1003" s="24" t="s">
        <v>515</v>
      </c>
      <c r="F1003" s="67">
        <v>45931</v>
      </c>
      <c r="G1003" s="6" t="s">
        <v>25</v>
      </c>
      <c r="H1003" s="7"/>
      <c r="I1003" s="10">
        <v>39462.699999999997</v>
      </c>
    </row>
    <row r="1004" spans="1:9" x14ac:dyDescent="0.2">
      <c r="B1004" s="6">
        <v>174078</v>
      </c>
      <c r="C1004" s="34" t="s">
        <v>514</v>
      </c>
      <c r="D1004" s="67">
        <v>45890</v>
      </c>
      <c r="E1004" s="24" t="s">
        <v>515</v>
      </c>
      <c r="F1004" s="67">
        <v>46064</v>
      </c>
      <c r="G1004" s="6" t="s">
        <v>25</v>
      </c>
      <c r="H1004" s="7"/>
      <c r="I1004" s="10">
        <v>170683.42</v>
      </c>
    </row>
    <row r="1005" spans="1:9" x14ac:dyDescent="0.2">
      <c r="B1005" s="6">
        <v>174627</v>
      </c>
      <c r="C1005" s="34" t="s">
        <v>514</v>
      </c>
      <c r="D1005" s="67">
        <v>45901</v>
      </c>
      <c r="E1005" s="24" t="s">
        <v>515</v>
      </c>
      <c r="F1005" s="67">
        <v>46043</v>
      </c>
      <c r="G1005" s="6" t="s">
        <v>25</v>
      </c>
      <c r="H1005" s="7"/>
      <c r="I1005" s="10">
        <v>78854.97</v>
      </c>
    </row>
    <row r="1006" spans="1:9" x14ac:dyDescent="0.2">
      <c r="B1006" s="6">
        <v>167006</v>
      </c>
      <c r="C1006" s="34" t="s">
        <v>514</v>
      </c>
      <c r="D1006" s="67">
        <v>45279</v>
      </c>
      <c r="E1006" s="24" t="s">
        <v>478</v>
      </c>
      <c r="F1006" s="67">
        <v>45412</v>
      </c>
      <c r="G1006" s="6" t="s">
        <v>25</v>
      </c>
      <c r="H1006" s="7"/>
      <c r="I1006" s="10">
        <v>399</v>
      </c>
    </row>
    <row r="1007" spans="1:9" x14ac:dyDescent="0.2">
      <c r="B1007" s="6">
        <v>170634</v>
      </c>
      <c r="C1007" s="34" t="s">
        <v>514</v>
      </c>
      <c r="D1007" s="67">
        <v>45747</v>
      </c>
      <c r="E1007" s="24" t="s">
        <v>478</v>
      </c>
      <c r="F1007" s="67">
        <v>45908</v>
      </c>
      <c r="G1007" s="6" t="s">
        <v>25</v>
      </c>
      <c r="H1007" s="7"/>
      <c r="I1007" s="10">
        <v>9389</v>
      </c>
    </row>
    <row r="1008" spans="1:9" x14ac:dyDescent="0.2">
      <c r="B1008" s="6">
        <v>173137</v>
      </c>
      <c r="C1008" s="34" t="s">
        <v>514</v>
      </c>
      <c r="D1008" s="67">
        <v>45881</v>
      </c>
      <c r="E1008" s="24" t="s">
        <v>478</v>
      </c>
      <c r="F1008" s="67">
        <v>45931</v>
      </c>
      <c r="G1008" s="6" t="s">
        <v>25</v>
      </c>
      <c r="H1008" s="7"/>
      <c r="I1008" s="10">
        <v>158</v>
      </c>
    </row>
    <row r="1009" spans="1:9" x14ac:dyDescent="0.2">
      <c r="B1009" s="6">
        <v>173137</v>
      </c>
      <c r="C1009" s="34" t="s">
        <v>514</v>
      </c>
      <c r="D1009" s="67">
        <v>45881</v>
      </c>
      <c r="E1009" s="24" t="s">
        <v>478</v>
      </c>
      <c r="F1009" s="67">
        <v>45961</v>
      </c>
      <c r="G1009" s="6" t="s">
        <v>25</v>
      </c>
      <c r="H1009" s="7"/>
      <c r="I1009" s="10">
        <v>641</v>
      </c>
    </row>
    <row r="1010" spans="1:9" x14ac:dyDescent="0.2">
      <c r="B1010" s="6">
        <v>173137</v>
      </c>
      <c r="C1010" s="34" t="s">
        <v>514</v>
      </c>
      <c r="D1010" s="67">
        <v>45881</v>
      </c>
      <c r="E1010" s="24" t="s">
        <v>478</v>
      </c>
      <c r="F1010" s="67">
        <v>45992</v>
      </c>
      <c r="G1010" s="6" t="s">
        <v>25</v>
      </c>
      <c r="H1010" s="7"/>
      <c r="I1010" s="10">
        <v>360</v>
      </c>
    </row>
    <row r="1011" spans="1:9" x14ac:dyDescent="0.2">
      <c r="B1011" s="6">
        <v>173675</v>
      </c>
      <c r="C1011" s="34" t="s">
        <v>514</v>
      </c>
      <c r="D1011" s="67">
        <v>45882</v>
      </c>
      <c r="E1011" s="24" t="s">
        <v>478</v>
      </c>
      <c r="F1011" s="67">
        <v>45931</v>
      </c>
      <c r="G1011" s="6" t="s">
        <v>25</v>
      </c>
      <c r="H1011" s="7"/>
      <c r="I1011" s="10">
        <v>537</v>
      </c>
    </row>
    <row r="1012" spans="1:9" x14ac:dyDescent="0.2">
      <c r="B1012" s="6">
        <v>174078</v>
      </c>
      <c r="C1012" s="34" t="s">
        <v>514</v>
      </c>
      <c r="D1012" s="67">
        <v>45890</v>
      </c>
      <c r="E1012" s="24" t="s">
        <v>478</v>
      </c>
      <c r="F1012" s="67">
        <v>46064</v>
      </c>
      <c r="G1012" s="6" t="s">
        <v>25</v>
      </c>
      <c r="H1012" s="7"/>
      <c r="I1012" s="10">
        <v>8544</v>
      </c>
    </row>
    <row r="1013" spans="1:9" x14ac:dyDescent="0.2">
      <c r="B1013" s="6">
        <v>174627</v>
      </c>
      <c r="C1013" s="34" t="s">
        <v>514</v>
      </c>
      <c r="D1013" s="67">
        <v>45901</v>
      </c>
      <c r="E1013" s="24" t="s">
        <v>478</v>
      </c>
      <c r="F1013" s="67">
        <v>46043</v>
      </c>
      <c r="G1013" s="6" t="s">
        <v>25</v>
      </c>
      <c r="H1013" s="7"/>
      <c r="I1013" s="10">
        <v>3262</v>
      </c>
    </row>
    <row r="1014" spans="1:9" x14ac:dyDescent="0.2">
      <c r="A1014" s="3" t="s">
        <v>487</v>
      </c>
      <c r="B1014" s="6">
        <v>3879044</v>
      </c>
      <c r="C1014" s="34" t="s">
        <v>514</v>
      </c>
      <c r="D1014" s="67">
        <v>45807</v>
      </c>
      <c r="E1014" s="24" t="s">
        <v>515</v>
      </c>
      <c r="F1014" s="67">
        <v>45951</v>
      </c>
      <c r="G1014" s="6" t="s">
        <v>25</v>
      </c>
      <c r="H1014" s="7"/>
      <c r="I1014" s="10">
        <v>211652.6</v>
      </c>
    </row>
    <row r="1015" spans="1:9" x14ac:dyDescent="0.2">
      <c r="B1015" s="6">
        <v>3879044</v>
      </c>
      <c r="C1015" s="34" t="s">
        <v>514</v>
      </c>
      <c r="D1015" s="67">
        <v>45807</v>
      </c>
      <c r="E1015" s="24" t="s">
        <v>478</v>
      </c>
      <c r="F1015" s="67">
        <v>45951</v>
      </c>
      <c r="G1015" s="6" t="s">
        <v>25</v>
      </c>
      <c r="H1015" s="7"/>
      <c r="I1015" s="10">
        <v>6011.1</v>
      </c>
    </row>
    <row r="1016" spans="1:9" x14ac:dyDescent="0.2">
      <c r="A1016" s="3" t="s">
        <v>488</v>
      </c>
      <c r="B1016" s="6">
        <v>1338456</v>
      </c>
      <c r="C1016" s="34" t="s">
        <v>514</v>
      </c>
      <c r="D1016" s="67">
        <v>44453</v>
      </c>
      <c r="E1016" s="24" t="s">
        <v>515</v>
      </c>
      <c r="F1016" s="67">
        <v>46252</v>
      </c>
      <c r="G1016" s="6" t="s">
        <v>25</v>
      </c>
      <c r="H1016" s="7"/>
      <c r="I1016" s="10">
        <v>1000000</v>
      </c>
    </row>
    <row r="1017" spans="1:9" x14ac:dyDescent="0.2">
      <c r="B1017" s="6">
        <v>1338456</v>
      </c>
      <c r="C1017" s="34" t="s">
        <v>514</v>
      </c>
      <c r="D1017" s="67">
        <v>44453</v>
      </c>
      <c r="E1017" s="24" t="s">
        <v>515</v>
      </c>
      <c r="F1017" s="67">
        <v>46612</v>
      </c>
      <c r="G1017" s="6" t="s">
        <v>24</v>
      </c>
      <c r="H1017" s="7"/>
      <c r="I1017" s="10">
        <v>1000000</v>
      </c>
    </row>
    <row r="1018" spans="1:9" x14ac:dyDescent="0.2">
      <c r="B1018" s="6">
        <v>1338456</v>
      </c>
      <c r="C1018" s="34" t="s">
        <v>514</v>
      </c>
      <c r="D1018" s="67">
        <v>44453</v>
      </c>
      <c r="E1018" s="24" t="s">
        <v>515</v>
      </c>
      <c r="F1018" s="67">
        <v>46972</v>
      </c>
      <c r="G1018" s="6" t="s">
        <v>24</v>
      </c>
      <c r="H1018" s="7"/>
      <c r="I1018" s="10">
        <v>1000000</v>
      </c>
    </row>
    <row r="1019" spans="1:9" x14ac:dyDescent="0.2">
      <c r="B1019" s="6">
        <v>1338456</v>
      </c>
      <c r="C1019" s="34" t="s">
        <v>514</v>
      </c>
      <c r="D1019" s="67">
        <v>44453</v>
      </c>
      <c r="E1019" s="24" t="s">
        <v>515</v>
      </c>
      <c r="F1019" s="67">
        <v>47332</v>
      </c>
      <c r="G1019" s="6" t="s">
        <v>24</v>
      </c>
      <c r="H1019" s="7"/>
      <c r="I1019" s="10">
        <v>1000000</v>
      </c>
    </row>
    <row r="1020" spans="1:9" x14ac:dyDescent="0.2">
      <c r="B1020" s="6">
        <v>1338456</v>
      </c>
      <c r="C1020" s="34" t="s">
        <v>514</v>
      </c>
      <c r="D1020" s="67">
        <v>44453</v>
      </c>
      <c r="E1020" s="24" t="s">
        <v>515</v>
      </c>
      <c r="F1020" s="67">
        <v>47693</v>
      </c>
      <c r="G1020" s="6" t="s">
        <v>24</v>
      </c>
      <c r="H1020" s="7"/>
      <c r="I1020" s="10">
        <v>1000000</v>
      </c>
    </row>
    <row r="1021" spans="1:9" x14ac:dyDescent="0.2">
      <c r="B1021" s="6">
        <v>1338456</v>
      </c>
      <c r="C1021" s="34" t="s">
        <v>514</v>
      </c>
      <c r="D1021" s="67">
        <v>44453</v>
      </c>
      <c r="E1021" s="24" t="s">
        <v>515</v>
      </c>
      <c r="F1021" s="67">
        <v>48052</v>
      </c>
      <c r="G1021" s="6" t="s">
        <v>24</v>
      </c>
      <c r="H1021" s="7"/>
      <c r="I1021" s="10">
        <v>1000000</v>
      </c>
    </row>
    <row r="1022" spans="1:9" x14ac:dyDescent="0.2">
      <c r="B1022" s="6">
        <v>1479818</v>
      </c>
      <c r="C1022" s="34" t="s">
        <v>514</v>
      </c>
      <c r="D1022" s="67">
        <v>45212</v>
      </c>
      <c r="E1022" s="24" t="s">
        <v>515</v>
      </c>
      <c r="F1022" s="67">
        <v>46171</v>
      </c>
      <c r="G1022" s="6" t="s">
        <v>25</v>
      </c>
      <c r="H1022" s="7"/>
      <c r="I1022" s="10">
        <v>200000</v>
      </c>
    </row>
    <row r="1023" spans="1:9" x14ac:dyDescent="0.2">
      <c r="B1023" s="6">
        <v>1596668</v>
      </c>
      <c r="C1023" s="34" t="s">
        <v>514</v>
      </c>
      <c r="D1023" s="67">
        <v>45558</v>
      </c>
      <c r="E1023" s="24" t="s">
        <v>515</v>
      </c>
      <c r="F1023" s="67">
        <v>45918</v>
      </c>
      <c r="G1023" s="6" t="s">
        <v>25</v>
      </c>
      <c r="H1023" s="7"/>
      <c r="I1023" s="10">
        <v>333333.33</v>
      </c>
    </row>
    <row r="1024" spans="1:9" x14ac:dyDescent="0.2">
      <c r="B1024" s="6">
        <v>1596668</v>
      </c>
      <c r="C1024" s="34" t="s">
        <v>514</v>
      </c>
      <c r="D1024" s="67">
        <v>45558</v>
      </c>
      <c r="E1024" s="24" t="s">
        <v>515</v>
      </c>
      <c r="F1024" s="67">
        <v>46279</v>
      </c>
      <c r="G1024" s="6" t="s">
        <v>25</v>
      </c>
      <c r="H1024" s="7"/>
      <c r="I1024" s="10">
        <v>333333.33</v>
      </c>
    </row>
    <row r="1025" spans="2:9" x14ac:dyDescent="0.2">
      <c r="B1025" s="6">
        <v>1596668</v>
      </c>
      <c r="C1025" s="34" t="s">
        <v>514</v>
      </c>
      <c r="D1025" s="67">
        <v>45558</v>
      </c>
      <c r="E1025" s="24" t="s">
        <v>515</v>
      </c>
      <c r="F1025" s="67">
        <v>46638</v>
      </c>
      <c r="G1025" s="6" t="s">
        <v>24</v>
      </c>
      <c r="H1025" s="7"/>
      <c r="I1025" s="10">
        <v>333333.34000000003</v>
      </c>
    </row>
    <row r="1026" spans="2:9" x14ac:dyDescent="0.2">
      <c r="B1026" s="6">
        <v>1613349</v>
      </c>
      <c r="C1026" s="34" t="s">
        <v>514</v>
      </c>
      <c r="D1026" s="67">
        <v>45600</v>
      </c>
      <c r="E1026" s="24" t="s">
        <v>515</v>
      </c>
      <c r="F1026" s="67">
        <v>45959</v>
      </c>
      <c r="G1026" s="6" t="s">
        <v>25</v>
      </c>
      <c r="H1026" s="7"/>
      <c r="I1026" s="10">
        <v>333333.33</v>
      </c>
    </row>
    <row r="1027" spans="2:9" x14ac:dyDescent="0.2">
      <c r="B1027" s="6">
        <v>1613349</v>
      </c>
      <c r="C1027" s="34" t="s">
        <v>514</v>
      </c>
      <c r="D1027" s="67">
        <v>45600</v>
      </c>
      <c r="E1027" s="24" t="s">
        <v>515</v>
      </c>
      <c r="F1027" s="67">
        <v>46321</v>
      </c>
      <c r="G1027" s="6" t="s">
        <v>24</v>
      </c>
      <c r="H1027" s="7"/>
      <c r="I1027" s="10">
        <v>333333.33</v>
      </c>
    </row>
    <row r="1028" spans="2:9" x14ac:dyDescent="0.2">
      <c r="B1028" s="6">
        <v>1613349</v>
      </c>
      <c r="C1028" s="34" t="s">
        <v>514</v>
      </c>
      <c r="D1028" s="67">
        <v>45600</v>
      </c>
      <c r="E1028" s="24" t="s">
        <v>515</v>
      </c>
      <c r="F1028" s="67">
        <v>46680</v>
      </c>
      <c r="G1028" s="6" t="s">
        <v>24</v>
      </c>
      <c r="H1028" s="7"/>
      <c r="I1028" s="10">
        <v>333333.34000000003</v>
      </c>
    </row>
    <row r="1029" spans="2:9" x14ac:dyDescent="0.2">
      <c r="B1029" s="6">
        <v>1696584</v>
      </c>
      <c r="C1029" s="34" t="s">
        <v>514</v>
      </c>
      <c r="D1029" s="67">
        <v>45841</v>
      </c>
      <c r="E1029" s="24" t="s">
        <v>515</v>
      </c>
      <c r="F1029" s="67">
        <v>46204</v>
      </c>
      <c r="G1029" s="6" t="s">
        <v>25</v>
      </c>
      <c r="H1029" s="7"/>
      <c r="I1029" s="10">
        <v>333333.33</v>
      </c>
    </row>
    <row r="1030" spans="2:9" x14ac:dyDescent="0.2">
      <c r="B1030" s="6">
        <v>1696584</v>
      </c>
      <c r="C1030" s="34" t="s">
        <v>514</v>
      </c>
      <c r="D1030" s="67">
        <v>45841</v>
      </c>
      <c r="E1030" s="24" t="s">
        <v>515</v>
      </c>
      <c r="F1030" s="67">
        <v>46588</v>
      </c>
      <c r="G1030" s="6" t="s">
        <v>24</v>
      </c>
      <c r="H1030" s="7"/>
      <c r="I1030" s="10">
        <v>333333.33</v>
      </c>
    </row>
    <row r="1031" spans="2:9" x14ac:dyDescent="0.2">
      <c r="B1031" s="6">
        <v>1696584</v>
      </c>
      <c r="C1031" s="34" t="s">
        <v>514</v>
      </c>
      <c r="D1031" s="67">
        <v>45841</v>
      </c>
      <c r="E1031" s="24" t="s">
        <v>515</v>
      </c>
      <c r="F1031" s="67">
        <v>46920</v>
      </c>
      <c r="G1031" s="6" t="s">
        <v>24</v>
      </c>
      <c r="H1031" s="7"/>
      <c r="I1031" s="10">
        <v>333333.34000000003</v>
      </c>
    </row>
    <row r="1032" spans="2:9" x14ac:dyDescent="0.2">
      <c r="B1032" s="6">
        <v>1701356</v>
      </c>
      <c r="C1032" s="34" t="s">
        <v>514</v>
      </c>
      <c r="D1032" s="67">
        <v>45860</v>
      </c>
      <c r="E1032" s="24" t="s">
        <v>515</v>
      </c>
      <c r="F1032" s="67">
        <v>45980</v>
      </c>
      <c r="G1032" s="6" t="s">
        <v>25</v>
      </c>
      <c r="H1032" s="7"/>
      <c r="I1032" s="10">
        <v>2500000</v>
      </c>
    </row>
    <row r="1033" spans="2:9" x14ac:dyDescent="0.2">
      <c r="B1033" s="6">
        <v>1714483</v>
      </c>
      <c r="C1033" s="34" t="s">
        <v>514</v>
      </c>
      <c r="D1033" s="67">
        <v>45904</v>
      </c>
      <c r="E1033" s="24" t="s">
        <v>515</v>
      </c>
      <c r="F1033" s="67">
        <v>46265</v>
      </c>
      <c r="G1033" s="6" t="s">
        <v>25</v>
      </c>
      <c r="H1033" s="7"/>
      <c r="I1033" s="10">
        <v>333333.33</v>
      </c>
    </row>
    <row r="1034" spans="2:9" x14ac:dyDescent="0.2">
      <c r="B1034" s="6">
        <v>1714483</v>
      </c>
      <c r="C1034" s="34" t="s">
        <v>514</v>
      </c>
      <c r="D1034" s="67">
        <v>45904</v>
      </c>
      <c r="E1034" s="24" t="s">
        <v>515</v>
      </c>
      <c r="F1034" s="67">
        <v>46624</v>
      </c>
      <c r="G1034" s="6" t="s">
        <v>24</v>
      </c>
      <c r="H1034" s="7"/>
      <c r="I1034" s="10">
        <v>333333.33</v>
      </c>
    </row>
    <row r="1035" spans="2:9" x14ac:dyDescent="0.2">
      <c r="B1035" s="6">
        <v>1714483</v>
      </c>
      <c r="C1035" s="34" t="s">
        <v>514</v>
      </c>
      <c r="D1035" s="67">
        <v>45904</v>
      </c>
      <c r="E1035" s="24" t="s">
        <v>515</v>
      </c>
      <c r="F1035" s="67">
        <v>46983</v>
      </c>
      <c r="G1035" s="6" t="s">
        <v>24</v>
      </c>
      <c r="H1035" s="7"/>
      <c r="I1035" s="10">
        <v>333333.34000000003</v>
      </c>
    </row>
    <row r="1036" spans="2:9" x14ac:dyDescent="0.2">
      <c r="B1036" s="6">
        <v>65641</v>
      </c>
      <c r="C1036" s="34" t="s">
        <v>514</v>
      </c>
      <c r="D1036" s="67">
        <v>45812</v>
      </c>
      <c r="E1036" s="24" t="s">
        <v>515</v>
      </c>
      <c r="F1036" s="67">
        <v>45812</v>
      </c>
      <c r="G1036" s="6" t="s">
        <v>25</v>
      </c>
      <c r="H1036" s="7"/>
      <c r="I1036" s="10">
        <v>46783.07</v>
      </c>
    </row>
    <row r="1037" spans="2:9" x14ac:dyDescent="0.2">
      <c r="B1037" s="6">
        <v>65641</v>
      </c>
      <c r="C1037" s="34" t="s">
        <v>514</v>
      </c>
      <c r="D1037" s="67">
        <v>45812</v>
      </c>
      <c r="E1037" s="24" t="s">
        <v>515</v>
      </c>
      <c r="F1037" s="67">
        <v>45960</v>
      </c>
      <c r="G1037" s="6" t="s">
        <v>25</v>
      </c>
      <c r="H1037" s="7"/>
      <c r="I1037" s="10">
        <v>41092.61</v>
      </c>
    </row>
    <row r="1038" spans="2:9" x14ac:dyDescent="0.2">
      <c r="B1038" s="6">
        <v>68745</v>
      </c>
      <c r="C1038" s="34" t="s">
        <v>514</v>
      </c>
      <c r="D1038" s="67">
        <v>45919</v>
      </c>
      <c r="E1038" s="24" t="s">
        <v>515</v>
      </c>
      <c r="F1038" s="67">
        <v>46091</v>
      </c>
      <c r="G1038" s="6" t="s">
        <v>25</v>
      </c>
      <c r="H1038" s="7"/>
      <c r="I1038" s="10">
        <v>213283.91</v>
      </c>
    </row>
    <row r="1039" spans="2:9" x14ac:dyDescent="0.2">
      <c r="B1039" s="6">
        <v>68745</v>
      </c>
      <c r="C1039" s="34" t="s">
        <v>514</v>
      </c>
      <c r="D1039" s="67">
        <v>45919</v>
      </c>
      <c r="E1039" s="24" t="s">
        <v>515</v>
      </c>
      <c r="F1039" s="67">
        <v>46092</v>
      </c>
      <c r="G1039" s="6" t="s">
        <v>25</v>
      </c>
      <c r="H1039" s="7"/>
      <c r="I1039" s="10">
        <v>95852.74</v>
      </c>
    </row>
    <row r="1040" spans="2:9" x14ac:dyDescent="0.2">
      <c r="B1040" s="6">
        <v>1338456</v>
      </c>
      <c r="C1040" s="34" t="s">
        <v>514</v>
      </c>
      <c r="D1040" s="67">
        <v>44453</v>
      </c>
      <c r="E1040" s="24" t="s">
        <v>478</v>
      </c>
      <c r="F1040" s="67">
        <v>45712</v>
      </c>
      <c r="G1040" s="6" t="s">
        <v>25</v>
      </c>
      <c r="H1040" s="7"/>
      <c r="I1040" s="10">
        <v>430.01000000000931</v>
      </c>
    </row>
    <row r="1041" spans="2:9" x14ac:dyDescent="0.2">
      <c r="B1041" s="6">
        <v>1338456</v>
      </c>
      <c r="C1041" s="34" t="s">
        <v>514</v>
      </c>
      <c r="D1041" s="67">
        <v>44453</v>
      </c>
      <c r="E1041" s="24" t="s">
        <v>478</v>
      </c>
      <c r="F1041" s="67">
        <v>46072</v>
      </c>
      <c r="G1041" s="6" t="s">
        <v>25</v>
      </c>
      <c r="H1041" s="7"/>
      <c r="I1041" s="10">
        <v>225304.11</v>
      </c>
    </row>
    <row r="1042" spans="2:9" x14ac:dyDescent="0.2">
      <c r="B1042" s="6">
        <v>1338456</v>
      </c>
      <c r="C1042" s="34" t="s">
        <v>514</v>
      </c>
      <c r="D1042" s="67">
        <v>44453</v>
      </c>
      <c r="E1042" s="24" t="s">
        <v>478</v>
      </c>
      <c r="F1042" s="67">
        <v>46252</v>
      </c>
      <c r="G1042" s="6" t="s">
        <v>25</v>
      </c>
      <c r="H1042" s="7"/>
      <c r="I1042" s="10">
        <v>227835.62</v>
      </c>
    </row>
    <row r="1043" spans="2:9" x14ac:dyDescent="0.2">
      <c r="B1043" s="6">
        <v>1338456</v>
      </c>
      <c r="C1043" s="34" t="s">
        <v>514</v>
      </c>
      <c r="D1043" s="67">
        <v>44453</v>
      </c>
      <c r="E1043" s="24" t="s">
        <v>478</v>
      </c>
      <c r="F1043" s="67">
        <v>46433</v>
      </c>
      <c r="G1043" s="6" t="s">
        <v>24</v>
      </c>
      <c r="H1043" s="7"/>
      <c r="I1043" s="10">
        <v>190917.8</v>
      </c>
    </row>
    <row r="1044" spans="2:9" x14ac:dyDescent="0.2">
      <c r="B1044" s="6">
        <v>1338456</v>
      </c>
      <c r="C1044" s="34" t="s">
        <v>514</v>
      </c>
      <c r="D1044" s="67">
        <v>44453</v>
      </c>
      <c r="E1044" s="24" t="s">
        <v>478</v>
      </c>
      <c r="F1044" s="67">
        <v>46612</v>
      </c>
      <c r="G1044" s="6" t="s">
        <v>24</v>
      </c>
      <c r="H1044" s="7"/>
      <c r="I1044" s="10">
        <v>188808.22</v>
      </c>
    </row>
    <row r="1045" spans="2:9" x14ac:dyDescent="0.2">
      <c r="B1045" s="6">
        <v>1338456</v>
      </c>
      <c r="C1045" s="34" t="s">
        <v>514</v>
      </c>
      <c r="D1045" s="67">
        <v>44453</v>
      </c>
      <c r="E1045" s="24" t="s">
        <v>478</v>
      </c>
      <c r="F1045" s="67">
        <v>46792</v>
      </c>
      <c r="G1045" s="6" t="s">
        <v>24</v>
      </c>
      <c r="H1045" s="7"/>
      <c r="I1045" s="10">
        <v>151890.41</v>
      </c>
    </row>
    <row r="1046" spans="2:9" x14ac:dyDescent="0.2">
      <c r="B1046" s="6">
        <v>1338456</v>
      </c>
      <c r="C1046" s="34" t="s">
        <v>514</v>
      </c>
      <c r="D1046" s="67">
        <v>44453</v>
      </c>
      <c r="E1046" s="24" t="s">
        <v>478</v>
      </c>
      <c r="F1046" s="67">
        <v>46972</v>
      </c>
      <c r="G1046" s="6" t="s">
        <v>24</v>
      </c>
      <c r="H1046" s="7"/>
      <c r="I1046" s="10">
        <v>151890.41</v>
      </c>
    </row>
    <row r="1047" spans="2:9" x14ac:dyDescent="0.2">
      <c r="B1047" s="6">
        <v>1338456</v>
      </c>
      <c r="C1047" s="34" t="s">
        <v>514</v>
      </c>
      <c r="D1047" s="67">
        <v>44453</v>
      </c>
      <c r="E1047" s="24" t="s">
        <v>478</v>
      </c>
      <c r="F1047" s="67">
        <v>47154</v>
      </c>
      <c r="G1047" s="6" t="s">
        <v>24</v>
      </c>
      <c r="H1047" s="7"/>
      <c r="I1047" s="10">
        <v>115183.56</v>
      </c>
    </row>
    <row r="1048" spans="2:9" x14ac:dyDescent="0.2">
      <c r="B1048" s="6">
        <v>1338456</v>
      </c>
      <c r="C1048" s="34" t="s">
        <v>514</v>
      </c>
      <c r="D1048" s="67">
        <v>44453</v>
      </c>
      <c r="E1048" s="24" t="s">
        <v>478</v>
      </c>
      <c r="F1048" s="67">
        <v>47332</v>
      </c>
      <c r="G1048" s="6" t="s">
        <v>24</v>
      </c>
      <c r="H1048" s="7"/>
      <c r="I1048" s="10">
        <v>112652.06</v>
      </c>
    </row>
    <row r="1049" spans="2:9" x14ac:dyDescent="0.2">
      <c r="B1049" s="6">
        <v>1338456</v>
      </c>
      <c r="C1049" s="34" t="s">
        <v>514</v>
      </c>
      <c r="D1049" s="67">
        <v>44453</v>
      </c>
      <c r="E1049" s="24" t="s">
        <v>478</v>
      </c>
      <c r="F1049" s="67">
        <v>47512</v>
      </c>
      <c r="G1049" s="6" t="s">
        <v>24</v>
      </c>
      <c r="H1049" s="7"/>
      <c r="I1049" s="10">
        <v>75945.210000000006</v>
      </c>
    </row>
    <row r="1050" spans="2:9" x14ac:dyDescent="0.2">
      <c r="B1050" s="6">
        <v>1338456</v>
      </c>
      <c r="C1050" s="34" t="s">
        <v>514</v>
      </c>
      <c r="D1050" s="67">
        <v>44453</v>
      </c>
      <c r="E1050" s="24" t="s">
        <v>478</v>
      </c>
      <c r="F1050" s="67">
        <v>47693</v>
      </c>
      <c r="G1050" s="6" t="s">
        <v>24</v>
      </c>
      <c r="H1050" s="7"/>
      <c r="I1050" s="10">
        <v>76367.13</v>
      </c>
    </row>
    <row r="1051" spans="2:9" x14ac:dyDescent="0.2">
      <c r="B1051" s="6">
        <v>1338456</v>
      </c>
      <c r="C1051" s="34" t="s">
        <v>514</v>
      </c>
      <c r="D1051" s="67">
        <v>44453</v>
      </c>
      <c r="E1051" s="24" t="s">
        <v>478</v>
      </c>
      <c r="F1051" s="67">
        <v>47872</v>
      </c>
      <c r="G1051" s="6" t="s">
        <v>24</v>
      </c>
      <c r="H1051" s="7"/>
      <c r="I1051" s="10">
        <v>37761.65</v>
      </c>
    </row>
    <row r="1052" spans="2:9" x14ac:dyDescent="0.2">
      <c r="B1052" s="6">
        <v>1338456</v>
      </c>
      <c r="C1052" s="34" t="s">
        <v>514</v>
      </c>
      <c r="D1052" s="67">
        <v>44453</v>
      </c>
      <c r="E1052" s="24" t="s">
        <v>478</v>
      </c>
      <c r="F1052" s="67">
        <v>48052</v>
      </c>
      <c r="G1052" s="6" t="s">
        <v>24</v>
      </c>
      <c r="H1052" s="7"/>
      <c r="I1052" s="10">
        <v>37972.61</v>
      </c>
    </row>
    <row r="1053" spans="2:9" x14ac:dyDescent="0.2">
      <c r="B1053" s="6">
        <v>1479818</v>
      </c>
      <c r="C1053" s="34" t="s">
        <v>514</v>
      </c>
      <c r="D1053" s="67">
        <v>45212</v>
      </c>
      <c r="E1053" s="24" t="s">
        <v>478</v>
      </c>
      <c r="F1053" s="67">
        <v>45960</v>
      </c>
      <c r="G1053" s="6" t="s">
        <v>25</v>
      </c>
      <c r="H1053" s="7"/>
      <c r="I1053" s="10">
        <v>8299.73</v>
      </c>
    </row>
    <row r="1054" spans="2:9" x14ac:dyDescent="0.2">
      <c r="B1054" s="6">
        <v>1479818</v>
      </c>
      <c r="C1054" s="34" t="s">
        <v>514</v>
      </c>
      <c r="D1054" s="67">
        <v>45212</v>
      </c>
      <c r="E1054" s="24" t="s">
        <v>478</v>
      </c>
      <c r="F1054" s="67">
        <v>46171</v>
      </c>
      <c r="G1054" s="6" t="s">
        <v>25</v>
      </c>
      <c r="H1054" s="7"/>
      <c r="I1054" s="10">
        <v>11446.03</v>
      </c>
    </row>
    <row r="1055" spans="2:9" x14ac:dyDescent="0.2">
      <c r="B1055" s="6">
        <v>1596668</v>
      </c>
      <c r="C1055" s="34" t="s">
        <v>514</v>
      </c>
      <c r="D1055" s="67">
        <v>45558</v>
      </c>
      <c r="E1055" s="24" t="s">
        <v>478</v>
      </c>
      <c r="F1055" s="67">
        <v>45918</v>
      </c>
      <c r="G1055" s="6" t="s">
        <v>25</v>
      </c>
      <c r="H1055" s="7"/>
      <c r="I1055" s="10">
        <v>31227.59</v>
      </c>
    </row>
    <row r="1056" spans="2:9" x14ac:dyDescent="0.2">
      <c r="B1056" s="6">
        <v>1596668</v>
      </c>
      <c r="C1056" s="34" t="s">
        <v>514</v>
      </c>
      <c r="D1056" s="67">
        <v>45558</v>
      </c>
      <c r="E1056" s="24" t="s">
        <v>478</v>
      </c>
      <c r="F1056" s="67">
        <v>46098</v>
      </c>
      <c r="G1056" s="6" t="s">
        <v>25</v>
      </c>
      <c r="H1056" s="7"/>
      <c r="I1056" s="10">
        <v>32005.48</v>
      </c>
    </row>
    <row r="1057" spans="2:9" x14ac:dyDescent="0.2">
      <c r="B1057" s="6">
        <v>1596668</v>
      </c>
      <c r="C1057" s="34" t="s">
        <v>514</v>
      </c>
      <c r="D1057" s="67">
        <v>45558</v>
      </c>
      <c r="E1057" s="24" t="s">
        <v>478</v>
      </c>
      <c r="F1057" s="67">
        <v>46279</v>
      </c>
      <c r="G1057" s="6" t="s">
        <v>25</v>
      </c>
      <c r="H1057" s="7"/>
      <c r="I1057" s="10">
        <v>32183.279999999999</v>
      </c>
    </row>
    <row r="1058" spans="2:9" x14ac:dyDescent="0.2">
      <c r="B1058" s="6">
        <v>1596668</v>
      </c>
      <c r="C1058" s="34" t="s">
        <v>514</v>
      </c>
      <c r="D1058" s="67">
        <v>45558</v>
      </c>
      <c r="E1058" s="24" t="s">
        <v>478</v>
      </c>
      <c r="F1058" s="67">
        <v>46458</v>
      </c>
      <c r="G1058" s="6" t="s">
        <v>24</v>
      </c>
      <c r="H1058" s="7"/>
      <c r="I1058" s="10">
        <v>15913.83</v>
      </c>
    </row>
    <row r="1059" spans="2:9" x14ac:dyDescent="0.2">
      <c r="B1059" s="6">
        <v>1596668</v>
      </c>
      <c r="C1059" s="34" t="s">
        <v>514</v>
      </c>
      <c r="D1059" s="67">
        <v>45558</v>
      </c>
      <c r="E1059" s="24" t="s">
        <v>478</v>
      </c>
      <c r="F1059" s="67">
        <v>46638</v>
      </c>
      <c r="G1059" s="6" t="s">
        <v>24</v>
      </c>
      <c r="H1059" s="7"/>
      <c r="I1059" s="10">
        <v>16002.75</v>
      </c>
    </row>
    <row r="1060" spans="2:9" x14ac:dyDescent="0.2">
      <c r="B1060" s="6">
        <v>1613349</v>
      </c>
      <c r="C1060" s="34" t="s">
        <v>514</v>
      </c>
      <c r="D1060" s="67">
        <v>45600</v>
      </c>
      <c r="E1060" s="24" t="s">
        <v>478</v>
      </c>
      <c r="F1060" s="67">
        <v>45779</v>
      </c>
      <c r="G1060" s="6" t="s">
        <v>25</v>
      </c>
      <c r="H1060" s="7"/>
      <c r="I1060" s="10">
        <v>1520.010000000002</v>
      </c>
    </row>
    <row r="1061" spans="2:9" x14ac:dyDescent="0.2">
      <c r="B1061" s="6">
        <v>1613349</v>
      </c>
      <c r="C1061" s="34" t="s">
        <v>514</v>
      </c>
      <c r="D1061" s="67">
        <v>45600</v>
      </c>
      <c r="E1061" s="24" t="s">
        <v>478</v>
      </c>
      <c r="F1061" s="67">
        <v>45959</v>
      </c>
      <c r="G1061" s="6" t="s">
        <v>25</v>
      </c>
      <c r="H1061" s="7"/>
      <c r="I1061" s="10">
        <v>48008.22</v>
      </c>
    </row>
    <row r="1062" spans="2:9" x14ac:dyDescent="0.2">
      <c r="B1062" s="6">
        <v>1613349</v>
      </c>
      <c r="C1062" s="34" t="s">
        <v>514</v>
      </c>
      <c r="D1062" s="67">
        <v>45600</v>
      </c>
      <c r="E1062" s="24" t="s">
        <v>478</v>
      </c>
      <c r="F1062" s="67">
        <v>46140</v>
      </c>
      <c r="G1062" s="6" t="s">
        <v>25</v>
      </c>
      <c r="H1062" s="7"/>
      <c r="I1062" s="10">
        <v>32183.279999999999</v>
      </c>
    </row>
    <row r="1063" spans="2:9" x14ac:dyDescent="0.2">
      <c r="B1063" s="6">
        <v>1613349</v>
      </c>
      <c r="C1063" s="34" t="s">
        <v>514</v>
      </c>
      <c r="D1063" s="67">
        <v>45600</v>
      </c>
      <c r="E1063" s="24" t="s">
        <v>478</v>
      </c>
      <c r="F1063" s="67">
        <v>46321</v>
      </c>
      <c r="G1063" s="6" t="s">
        <v>24</v>
      </c>
      <c r="H1063" s="7"/>
      <c r="I1063" s="10">
        <v>32183.279999999999</v>
      </c>
    </row>
    <row r="1064" spans="2:9" x14ac:dyDescent="0.2">
      <c r="B1064" s="6">
        <v>1613349</v>
      </c>
      <c r="C1064" s="34" t="s">
        <v>514</v>
      </c>
      <c r="D1064" s="67">
        <v>45600</v>
      </c>
      <c r="E1064" s="24" t="s">
        <v>478</v>
      </c>
      <c r="F1064" s="67">
        <v>46500</v>
      </c>
      <c r="G1064" s="6" t="s">
        <v>24</v>
      </c>
      <c r="H1064" s="7"/>
      <c r="I1064" s="10">
        <v>15913.83</v>
      </c>
    </row>
    <row r="1065" spans="2:9" x14ac:dyDescent="0.2">
      <c r="B1065" s="6">
        <v>1613349</v>
      </c>
      <c r="C1065" s="34" t="s">
        <v>514</v>
      </c>
      <c r="D1065" s="67">
        <v>45600</v>
      </c>
      <c r="E1065" s="24" t="s">
        <v>478</v>
      </c>
      <c r="F1065" s="67">
        <v>46680</v>
      </c>
      <c r="G1065" s="6" t="s">
        <v>24</v>
      </c>
      <c r="H1065" s="7"/>
      <c r="I1065" s="10">
        <v>16002.75</v>
      </c>
    </row>
    <row r="1066" spans="2:9" x14ac:dyDescent="0.2">
      <c r="B1066" s="6">
        <v>1696584</v>
      </c>
      <c r="C1066" s="34" t="s">
        <v>514</v>
      </c>
      <c r="D1066" s="67">
        <v>45841</v>
      </c>
      <c r="E1066" s="24" t="s">
        <v>478</v>
      </c>
      <c r="F1066" s="67">
        <v>46024</v>
      </c>
      <c r="G1066" s="6" t="s">
        <v>25</v>
      </c>
      <c r="H1066" s="7"/>
      <c r="I1066" s="10">
        <v>48532.61</v>
      </c>
    </row>
    <row r="1067" spans="2:9" x14ac:dyDescent="0.2">
      <c r="B1067" s="6">
        <v>1696584</v>
      </c>
      <c r="C1067" s="34" t="s">
        <v>514</v>
      </c>
      <c r="D1067" s="67">
        <v>45841</v>
      </c>
      <c r="E1067" s="24" t="s">
        <v>478</v>
      </c>
      <c r="F1067" s="67">
        <v>46204</v>
      </c>
      <c r="G1067" s="6" t="s">
        <v>25</v>
      </c>
      <c r="H1067" s="7"/>
      <c r="I1067" s="10">
        <v>47736.99</v>
      </c>
    </row>
    <row r="1068" spans="2:9" x14ac:dyDescent="0.2">
      <c r="B1068" s="6">
        <v>1696584</v>
      </c>
      <c r="C1068" s="34" t="s">
        <v>514</v>
      </c>
      <c r="D1068" s="67">
        <v>45841</v>
      </c>
      <c r="E1068" s="24" t="s">
        <v>478</v>
      </c>
      <c r="F1068" s="67">
        <v>46391</v>
      </c>
      <c r="G1068" s="6" t="s">
        <v>24</v>
      </c>
      <c r="H1068" s="7"/>
      <c r="I1068" s="10">
        <v>33062.28</v>
      </c>
    </row>
    <row r="1069" spans="2:9" x14ac:dyDescent="0.2">
      <c r="B1069" s="6">
        <v>1696584</v>
      </c>
      <c r="C1069" s="34" t="s">
        <v>514</v>
      </c>
      <c r="D1069" s="67">
        <v>45841</v>
      </c>
      <c r="E1069" s="24" t="s">
        <v>478</v>
      </c>
      <c r="F1069" s="67">
        <v>46570</v>
      </c>
      <c r="G1069" s="6" t="s">
        <v>24</v>
      </c>
      <c r="H1069" s="7"/>
      <c r="I1069" s="10">
        <v>31647.86</v>
      </c>
    </row>
    <row r="1070" spans="2:9" x14ac:dyDescent="0.2">
      <c r="B1070" s="6">
        <v>1696584</v>
      </c>
      <c r="C1070" s="34" t="s">
        <v>514</v>
      </c>
      <c r="D1070" s="67">
        <v>45841</v>
      </c>
      <c r="E1070" s="24" t="s">
        <v>478</v>
      </c>
      <c r="F1070" s="67">
        <v>46755</v>
      </c>
      <c r="G1070" s="6" t="s">
        <v>24</v>
      </c>
      <c r="H1070" s="7"/>
      <c r="I1070" s="10">
        <v>16354.34</v>
      </c>
    </row>
    <row r="1071" spans="2:9" x14ac:dyDescent="0.2">
      <c r="B1071" s="6">
        <v>1696584</v>
      </c>
      <c r="C1071" s="34" t="s">
        <v>514</v>
      </c>
      <c r="D1071" s="67">
        <v>45841</v>
      </c>
      <c r="E1071" s="24" t="s">
        <v>478</v>
      </c>
      <c r="F1071" s="67">
        <v>46920</v>
      </c>
      <c r="G1071" s="6" t="s">
        <v>24</v>
      </c>
      <c r="H1071" s="7"/>
      <c r="I1071" s="10">
        <v>14586.3</v>
      </c>
    </row>
    <row r="1072" spans="2:9" x14ac:dyDescent="0.2">
      <c r="B1072" s="6">
        <v>1701356</v>
      </c>
      <c r="C1072" s="34" t="s">
        <v>514</v>
      </c>
      <c r="D1072" s="67">
        <v>45860</v>
      </c>
      <c r="E1072" s="24" t="s">
        <v>478</v>
      </c>
      <c r="F1072" s="67">
        <v>45980</v>
      </c>
      <c r="G1072" s="6" t="s">
        <v>25</v>
      </c>
      <c r="H1072" s="7"/>
      <c r="I1072" s="10">
        <v>75041.100000000006</v>
      </c>
    </row>
    <row r="1073" spans="1:9" x14ac:dyDescent="0.2">
      <c r="B1073" s="6">
        <v>1714483</v>
      </c>
      <c r="C1073" s="34" t="s">
        <v>514</v>
      </c>
      <c r="D1073" s="67">
        <v>45904</v>
      </c>
      <c r="E1073" s="24" t="s">
        <v>478</v>
      </c>
      <c r="F1073" s="67">
        <v>46084</v>
      </c>
      <c r="G1073" s="6" t="s">
        <v>25</v>
      </c>
      <c r="H1073" s="7"/>
      <c r="I1073" s="10">
        <v>48821.919999999998</v>
      </c>
    </row>
    <row r="1074" spans="1:9" x14ac:dyDescent="0.2">
      <c r="B1074" s="6">
        <v>1714483</v>
      </c>
      <c r="C1074" s="34" t="s">
        <v>514</v>
      </c>
      <c r="D1074" s="67">
        <v>45904</v>
      </c>
      <c r="E1074" s="24" t="s">
        <v>478</v>
      </c>
      <c r="F1074" s="67">
        <v>46265</v>
      </c>
      <c r="G1074" s="6" t="s">
        <v>25</v>
      </c>
      <c r="H1074" s="7"/>
      <c r="I1074" s="10">
        <v>49093.15</v>
      </c>
    </row>
    <row r="1075" spans="1:9" x14ac:dyDescent="0.2">
      <c r="B1075" s="6">
        <v>1714483</v>
      </c>
      <c r="C1075" s="34" t="s">
        <v>514</v>
      </c>
      <c r="D1075" s="67">
        <v>45904</v>
      </c>
      <c r="E1075" s="24" t="s">
        <v>478</v>
      </c>
      <c r="F1075" s="67">
        <v>46444</v>
      </c>
      <c r="G1075" s="6" t="s">
        <v>24</v>
      </c>
      <c r="H1075" s="7"/>
      <c r="I1075" s="10">
        <v>32367.13</v>
      </c>
    </row>
    <row r="1076" spans="1:9" x14ac:dyDescent="0.2">
      <c r="B1076" s="6">
        <v>1714483</v>
      </c>
      <c r="C1076" s="34" t="s">
        <v>514</v>
      </c>
      <c r="D1076" s="67">
        <v>45904</v>
      </c>
      <c r="E1076" s="24" t="s">
        <v>478</v>
      </c>
      <c r="F1076" s="67">
        <v>46624</v>
      </c>
      <c r="G1076" s="6" t="s">
        <v>24</v>
      </c>
      <c r="H1076" s="7"/>
      <c r="I1076" s="10">
        <v>32547.94</v>
      </c>
    </row>
    <row r="1077" spans="1:9" x14ac:dyDescent="0.2">
      <c r="B1077" s="6">
        <v>1714483</v>
      </c>
      <c r="C1077" s="34" t="s">
        <v>514</v>
      </c>
      <c r="D1077" s="67">
        <v>45904</v>
      </c>
      <c r="E1077" s="24" t="s">
        <v>478</v>
      </c>
      <c r="F1077" s="67">
        <v>46804</v>
      </c>
      <c r="G1077" s="6" t="s">
        <v>24</v>
      </c>
      <c r="H1077" s="7"/>
      <c r="I1077" s="10">
        <v>16273.97</v>
      </c>
    </row>
    <row r="1078" spans="1:9" x14ac:dyDescent="0.2">
      <c r="B1078" s="6">
        <v>1714483</v>
      </c>
      <c r="C1078" s="34" t="s">
        <v>514</v>
      </c>
      <c r="D1078" s="67">
        <v>45904</v>
      </c>
      <c r="E1078" s="24" t="s">
        <v>478</v>
      </c>
      <c r="F1078" s="67">
        <v>46983</v>
      </c>
      <c r="G1078" s="6" t="s">
        <v>24</v>
      </c>
      <c r="H1078" s="7"/>
      <c r="I1078" s="10">
        <v>16183.56</v>
      </c>
    </row>
    <row r="1079" spans="1:9" x14ac:dyDescent="0.2">
      <c r="B1079" s="6">
        <v>65641</v>
      </c>
      <c r="C1079" s="34" t="s">
        <v>514</v>
      </c>
      <c r="D1079" s="67">
        <v>45812</v>
      </c>
      <c r="E1079" s="24" t="s">
        <v>478</v>
      </c>
      <c r="F1079" s="67">
        <v>45812</v>
      </c>
      <c r="G1079" s="6" t="s">
        <v>25</v>
      </c>
      <c r="H1079" s="7"/>
      <c r="I1079" s="10">
        <v>1669.97</v>
      </c>
    </row>
    <row r="1080" spans="1:9" x14ac:dyDescent="0.2">
      <c r="B1080" s="6">
        <v>65641</v>
      </c>
      <c r="C1080" s="34" t="s">
        <v>514</v>
      </c>
      <c r="D1080" s="67">
        <v>45812</v>
      </c>
      <c r="E1080" s="24" t="s">
        <v>478</v>
      </c>
      <c r="F1080" s="67">
        <v>45960</v>
      </c>
      <c r="G1080" s="6" t="s">
        <v>25</v>
      </c>
      <c r="H1080" s="7"/>
      <c r="I1080" s="10">
        <v>1466.84</v>
      </c>
    </row>
    <row r="1081" spans="1:9" x14ac:dyDescent="0.2">
      <c r="B1081" s="6">
        <v>68745</v>
      </c>
      <c r="C1081" s="34" t="s">
        <v>514</v>
      </c>
      <c r="D1081" s="67">
        <v>45919</v>
      </c>
      <c r="E1081" s="24" t="s">
        <v>478</v>
      </c>
      <c r="F1081" s="67">
        <v>46091</v>
      </c>
      <c r="G1081" s="6" t="s">
        <v>25</v>
      </c>
      <c r="H1081" s="7"/>
      <c r="I1081" s="10">
        <v>9172.52</v>
      </c>
    </row>
    <row r="1082" spans="1:9" x14ac:dyDescent="0.2">
      <c r="B1082" s="6">
        <v>68745</v>
      </c>
      <c r="C1082" s="34" t="s">
        <v>514</v>
      </c>
      <c r="D1082" s="67">
        <v>45919</v>
      </c>
      <c r="E1082" s="24" t="s">
        <v>478</v>
      </c>
      <c r="F1082" s="67">
        <v>46092</v>
      </c>
      <c r="G1082" s="6" t="s">
        <v>25</v>
      </c>
      <c r="H1082" s="7"/>
      <c r="I1082" s="10">
        <v>4147.26</v>
      </c>
    </row>
    <row r="1083" spans="1:9" x14ac:dyDescent="0.2">
      <c r="A1083" s="3" t="s">
        <v>562</v>
      </c>
      <c r="B1083" s="6">
        <v>48191</v>
      </c>
      <c r="C1083" s="34" t="s">
        <v>514</v>
      </c>
      <c r="D1083" s="67">
        <v>45751</v>
      </c>
      <c r="E1083" s="24" t="s">
        <v>478</v>
      </c>
      <c r="F1083" s="67">
        <v>46115</v>
      </c>
      <c r="G1083" s="6" t="s">
        <v>25</v>
      </c>
      <c r="H1083" s="30">
        <v>705318500</v>
      </c>
      <c r="I1083" s="10"/>
    </row>
    <row r="1084" spans="1:9" x14ac:dyDescent="0.2">
      <c r="B1084" s="6">
        <v>48191</v>
      </c>
      <c r="C1084" s="34" t="s">
        <v>514</v>
      </c>
      <c r="D1084" s="67">
        <v>45751</v>
      </c>
      <c r="E1084" s="24" t="s">
        <v>515</v>
      </c>
      <c r="F1084" s="67">
        <v>46115</v>
      </c>
      <c r="G1084" s="6" t="s">
        <v>25</v>
      </c>
      <c r="H1084" s="30">
        <v>5358001425</v>
      </c>
      <c r="I1084" s="10"/>
    </row>
    <row r="1085" spans="1:9" s="11" customFormat="1" x14ac:dyDescent="0.2">
      <c r="B1085" s="26"/>
      <c r="C1085" s="70"/>
      <c r="D1085" s="71"/>
      <c r="E1085" s="72"/>
      <c r="F1085" s="71"/>
      <c r="G1085" s="26"/>
      <c r="H1085" s="73">
        <f>SUM(H1083:H1084)</f>
        <v>6063319925</v>
      </c>
      <c r="I1085" s="76">
        <f>SUM(I5:I1084)</f>
        <v>90685119.660999879</v>
      </c>
    </row>
    <row r="1086" spans="1:9" x14ac:dyDescent="0.2">
      <c r="C1086" s="34"/>
      <c r="D1086" s="67"/>
      <c r="E1086" s="24"/>
      <c r="F1086" s="67"/>
      <c r="H1086" s="7"/>
      <c r="I1086" s="10"/>
    </row>
    <row r="1087" spans="1:9" x14ac:dyDescent="0.2">
      <c r="C1087" s="34"/>
      <c r="D1087" s="67"/>
      <c r="E1087" s="24"/>
      <c r="F1087" s="67"/>
      <c r="H1087" s="7"/>
      <c r="I1087" s="10"/>
    </row>
    <row r="1088" spans="1:9" x14ac:dyDescent="0.2">
      <c r="C1088" s="34"/>
      <c r="D1088" s="67"/>
      <c r="E1088" s="24"/>
      <c r="F1088" s="67"/>
      <c r="H1088" s="7"/>
      <c r="I1088" s="10"/>
    </row>
    <row r="1089" spans="3:9" x14ac:dyDescent="0.2">
      <c r="C1089" s="34"/>
      <c r="D1089" s="67"/>
      <c r="E1089" s="24"/>
      <c r="F1089" s="67"/>
      <c r="H1089" s="7"/>
      <c r="I1089" s="10"/>
    </row>
    <row r="1090" spans="3:9" x14ac:dyDescent="0.2">
      <c r="C1090" s="34"/>
      <c r="D1090" s="67"/>
      <c r="E1090" s="24"/>
      <c r="F1090" s="67"/>
      <c r="H1090" s="7"/>
      <c r="I1090" s="10"/>
    </row>
    <row r="1091" spans="3:9" x14ac:dyDescent="0.2">
      <c r="C1091" s="34"/>
      <c r="D1091" s="67"/>
      <c r="E1091" s="24"/>
      <c r="F1091" s="67"/>
      <c r="H1091" s="7"/>
      <c r="I1091" s="10"/>
    </row>
    <row r="1092" spans="3:9" x14ac:dyDescent="0.2">
      <c r="C1092" s="34"/>
      <c r="D1092" s="67"/>
      <c r="E1092" s="24"/>
      <c r="F1092" s="67"/>
      <c r="H1092" s="7"/>
      <c r="I1092" s="10"/>
    </row>
    <row r="1093" spans="3:9" x14ac:dyDescent="0.2">
      <c r="C1093" s="34"/>
      <c r="D1093" s="67"/>
      <c r="E1093" s="24"/>
      <c r="F1093" s="67"/>
      <c r="H1093" s="7"/>
      <c r="I1093" s="10"/>
    </row>
    <row r="1094" spans="3:9" x14ac:dyDescent="0.2">
      <c r="C1094" s="34"/>
      <c r="D1094" s="67"/>
      <c r="E1094" s="24"/>
      <c r="F1094" s="67"/>
      <c r="H1094" s="7"/>
      <c r="I1094" s="10"/>
    </row>
    <row r="1095" spans="3:9" x14ac:dyDescent="0.2">
      <c r="C1095" s="34"/>
      <c r="D1095" s="67"/>
      <c r="E1095" s="24"/>
      <c r="F1095" s="67"/>
      <c r="H1095" s="7"/>
      <c r="I1095" s="10"/>
    </row>
    <row r="1096" spans="3:9" x14ac:dyDescent="0.2">
      <c r="C1096" s="34"/>
      <c r="D1096" s="67"/>
      <c r="E1096" s="24"/>
      <c r="F1096" s="67"/>
      <c r="H1096" s="7"/>
      <c r="I1096" s="10"/>
    </row>
    <row r="1097" spans="3:9" x14ac:dyDescent="0.2">
      <c r="C1097" s="34"/>
      <c r="D1097" s="67"/>
      <c r="E1097" s="24"/>
      <c r="F1097" s="67"/>
      <c r="H1097" s="7"/>
      <c r="I1097" s="10"/>
    </row>
    <row r="1098" spans="3:9" x14ac:dyDescent="0.2">
      <c r="C1098" s="34"/>
      <c r="D1098" s="67"/>
      <c r="E1098" s="24"/>
      <c r="F1098" s="67"/>
      <c r="H1098" s="7"/>
      <c r="I1098" s="10"/>
    </row>
    <row r="1099" spans="3:9" x14ac:dyDescent="0.2">
      <c r="C1099" s="34"/>
      <c r="D1099" s="67"/>
      <c r="E1099" s="24"/>
      <c r="F1099" s="67"/>
      <c r="H1099" s="7"/>
      <c r="I1099" s="10"/>
    </row>
    <row r="1100" spans="3:9" x14ac:dyDescent="0.2">
      <c r="C1100" s="34"/>
      <c r="D1100" s="67"/>
      <c r="E1100" s="24"/>
      <c r="F1100" s="67"/>
      <c r="H1100" s="7"/>
      <c r="I1100" s="10"/>
    </row>
    <row r="1101" spans="3:9" x14ac:dyDescent="0.2">
      <c r="C1101" s="34"/>
      <c r="D1101" s="67"/>
      <c r="E1101" s="24"/>
      <c r="F1101" s="67"/>
      <c r="H1101" s="7"/>
      <c r="I1101" s="10"/>
    </row>
    <row r="1102" spans="3:9" x14ac:dyDescent="0.2">
      <c r="C1102" s="34"/>
      <c r="D1102" s="67"/>
      <c r="E1102" s="24"/>
      <c r="F1102" s="67"/>
      <c r="H1102" s="7"/>
      <c r="I1102" s="10"/>
    </row>
    <row r="1103" spans="3:9" x14ac:dyDescent="0.2">
      <c r="C1103" s="34"/>
      <c r="D1103" s="67"/>
      <c r="E1103" s="24"/>
      <c r="F1103" s="67"/>
      <c r="H1103" s="7"/>
      <c r="I1103" s="10"/>
    </row>
    <row r="1104" spans="3:9" x14ac:dyDescent="0.2">
      <c r="C1104" s="34"/>
      <c r="D1104" s="67"/>
      <c r="E1104" s="24"/>
      <c r="F1104" s="67"/>
      <c r="H1104" s="7"/>
      <c r="I1104" s="10"/>
    </row>
    <row r="1105" spans="3:9" x14ac:dyDescent="0.2">
      <c r="C1105" s="34"/>
      <c r="D1105" s="67"/>
      <c r="E1105" s="24"/>
      <c r="F1105" s="67"/>
      <c r="H1105" s="7"/>
      <c r="I1105" s="10"/>
    </row>
    <row r="1106" spans="3:9" x14ac:dyDescent="0.2">
      <c r="C1106" s="34"/>
      <c r="D1106" s="67"/>
      <c r="E1106" s="24"/>
      <c r="F1106" s="67"/>
      <c r="H1106" s="7"/>
      <c r="I1106" s="10"/>
    </row>
    <row r="1107" spans="3:9" x14ac:dyDescent="0.2">
      <c r="C1107" s="34"/>
      <c r="D1107" s="67"/>
      <c r="E1107" s="24"/>
      <c r="F1107" s="67"/>
      <c r="H1107" s="7"/>
      <c r="I1107" s="10"/>
    </row>
    <row r="1108" spans="3:9" x14ac:dyDescent="0.2">
      <c r="C1108" s="34"/>
      <c r="D1108" s="67"/>
      <c r="E1108" s="24"/>
      <c r="F1108" s="67"/>
      <c r="H1108" s="7"/>
      <c r="I1108" s="10"/>
    </row>
    <row r="1109" spans="3:9" x14ac:dyDescent="0.2">
      <c r="C1109" s="34"/>
      <c r="D1109" s="67"/>
      <c r="E1109" s="24"/>
      <c r="F1109" s="67"/>
      <c r="H1109" s="7"/>
      <c r="I1109" s="10"/>
    </row>
    <row r="1110" spans="3:9" x14ac:dyDescent="0.2">
      <c r="C1110" s="34"/>
      <c r="D1110" s="67"/>
      <c r="E1110" s="24"/>
      <c r="F1110" s="67"/>
      <c r="H1110" s="7"/>
      <c r="I1110" s="10"/>
    </row>
    <row r="1111" spans="3:9" x14ac:dyDescent="0.2">
      <c r="C1111" s="34"/>
      <c r="D1111" s="67"/>
      <c r="E1111" s="24"/>
      <c r="F1111" s="67"/>
      <c r="H1111" s="7"/>
      <c r="I1111" s="10"/>
    </row>
    <row r="1112" spans="3:9" x14ac:dyDescent="0.2">
      <c r="C1112" s="34"/>
      <c r="D1112" s="67"/>
      <c r="E1112" s="24"/>
      <c r="F1112" s="67"/>
      <c r="H1112" s="7"/>
      <c r="I1112" s="10"/>
    </row>
    <row r="1113" spans="3:9" x14ac:dyDescent="0.2">
      <c r="C1113" s="34"/>
      <c r="D1113" s="67"/>
      <c r="E1113" s="24"/>
      <c r="F1113" s="67"/>
      <c r="H1113" s="7"/>
      <c r="I1113" s="10"/>
    </row>
    <row r="1114" spans="3:9" x14ac:dyDescent="0.2">
      <c r="C1114" s="34"/>
      <c r="D1114" s="67"/>
      <c r="E1114" s="24"/>
      <c r="F1114" s="67"/>
      <c r="H1114" s="7"/>
      <c r="I1114" s="10"/>
    </row>
    <row r="1115" spans="3:9" x14ac:dyDescent="0.2">
      <c r="C1115" s="34"/>
      <c r="D1115" s="67"/>
      <c r="E1115" s="24"/>
      <c r="F1115" s="67"/>
      <c r="H1115" s="7"/>
      <c r="I1115" s="10"/>
    </row>
    <row r="1116" spans="3:9" x14ac:dyDescent="0.2">
      <c r="C1116" s="34"/>
      <c r="D1116" s="67"/>
      <c r="E1116" s="24"/>
      <c r="F1116" s="67"/>
      <c r="H1116" s="7"/>
      <c r="I1116" s="10"/>
    </row>
    <row r="1117" spans="3:9" x14ac:dyDescent="0.2">
      <c r="C1117" s="34"/>
      <c r="D1117" s="67"/>
      <c r="E1117" s="24"/>
      <c r="F1117" s="67"/>
      <c r="H1117" s="7"/>
      <c r="I1117" s="10"/>
    </row>
    <row r="1118" spans="3:9" x14ac:dyDescent="0.2">
      <c r="C1118" s="34"/>
      <c r="D1118" s="67"/>
      <c r="E1118" s="24"/>
      <c r="F1118" s="67"/>
      <c r="H1118" s="7"/>
      <c r="I1118" s="10"/>
    </row>
    <row r="1119" spans="3:9" x14ac:dyDescent="0.2">
      <c r="C1119" s="34"/>
      <c r="D1119" s="67"/>
      <c r="E1119" s="24"/>
      <c r="F1119" s="67"/>
      <c r="H1119" s="7"/>
      <c r="I1119" s="10"/>
    </row>
    <row r="1120" spans="3:9" x14ac:dyDescent="0.2">
      <c r="C1120" s="34"/>
      <c r="D1120" s="67"/>
      <c r="E1120" s="24"/>
      <c r="F1120" s="67"/>
      <c r="H1120" s="7"/>
      <c r="I1120" s="10"/>
    </row>
    <row r="1121" spans="3:9" x14ac:dyDescent="0.2">
      <c r="C1121" s="34"/>
      <c r="D1121" s="67"/>
      <c r="E1121" s="24"/>
      <c r="F1121" s="67"/>
      <c r="H1121" s="7"/>
      <c r="I1121" s="10"/>
    </row>
    <row r="1122" spans="3:9" x14ac:dyDescent="0.2">
      <c r="C1122" s="34"/>
      <c r="D1122" s="67"/>
      <c r="E1122" s="24"/>
      <c r="F1122" s="67"/>
      <c r="H1122" s="7"/>
      <c r="I1122" s="10"/>
    </row>
    <row r="1123" spans="3:9" x14ac:dyDescent="0.2">
      <c r="C1123" s="34"/>
      <c r="D1123" s="67"/>
      <c r="E1123" s="24"/>
      <c r="F1123" s="67"/>
      <c r="H1123" s="7"/>
      <c r="I1123" s="10"/>
    </row>
    <row r="1124" spans="3:9" x14ac:dyDescent="0.2">
      <c r="C1124" s="34"/>
      <c r="D1124" s="67"/>
      <c r="E1124" s="24"/>
      <c r="F1124" s="67"/>
      <c r="H1124" s="7"/>
      <c r="I1124" s="10"/>
    </row>
    <row r="1125" spans="3:9" x14ac:dyDescent="0.2">
      <c r="C1125" s="34"/>
      <c r="D1125" s="67"/>
      <c r="E1125" s="24"/>
      <c r="F1125" s="67"/>
      <c r="H1125" s="7"/>
      <c r="I1125" s="10"/>
    </row>
    <row r="1126" spans="3:9" x14ac:dyDescent="0.2">
      <c r="C1126" s="34"/>
      <c r="D1126" s="67"/>
      <c r="E1126" s="24"/>
      <c r="F1126" s="67"/>
      <c r="H1126" s="7"/>
      <c r="I1126" s="10"/>
    </row>
    <row r="1127" spans="3:9" x14ac:dyDescent="0.2">
      <c r="C1127" s="34"/>
      <c r="D1127" s="67"/>
      <c r="E1127" s="24"/>
      <c r="F1127" s="67"/>
      <c r="H1127" s="7"/>
      <c r="I1127" s="10"/>
    </row>
    <row r="1128" spans="3:9" x14ac:dyDescent="0.2">
      <c r="C1128" s="34"/>
      <c r="D1128" s="67"/>
      <c r="E1128" s="24"/>
      <c r="F1128" s="67"/>
      <c r="H1128" s="7"/>
      <c r="I1128" s="10"/>
    </row>
    <row r="1129" spans="3:9" x14ac:dyDescent="0.2">
      <c r="C1129" s="34"/>
      <c r="D1129" s="67"/>
      <c r="E1129" s="24"/>
      <c r="F1129" s="67"/>
      <c r="H1129" s="7"/>
      <c r="I1129" s="10"/>
    </row>
    <row r="1130" spans="3:9" x14ac:dyDescent="0.2">
      <c r="C1130" s="34"/>
      <c r="D1130" s="67"/>
      <c r="E1130" s="24"/>
      <c r="F1130" s="67"/>
      <c r="H1130" s="7"/>
      <c r="I1130" s="10"/>
    </row>
    <row r="1131" spans="3:9" x14ac:dyDescent="0.2">
      <c r="C1131" s="34"/>
      <c r="D1131" s="67"/>
      <c r="E1131" s="24"/>
      <c r="F1131" s="67"/>
      <c r="H1131" s="7"/>
      <c r="I1131" s="10"/>
    </row>
    <row r="1132" spans="3:9" x14ac:dyDescent="0.2">
      <c r="C1132" s="34"/>
      <c r="D1132" s="67"/>
      <c r="E1132" s="24"/>
      <c r="F1132" s="67"/>
      <c r="H1132" s="7"/>
      <c r="I1132" s="10"/>
    </row>
    <row r="1133" spans="3:9" x14ac:dyDescent="0.2">
      <c r="C1133" s="34"/>
      <c r="D1133" s="67"/>
      <c r="E1133" s="24"/>
      <c r="F1133" s="67"/>
      <c r="H1133" s="7"/>
      <c r="I1133" s="10"/>
    </row>
    <row r="1134" spans="3:9" x14ac:dyDescent="0.2">
      <c r="C1134" s="34"/>
      <c r="D1134" s="67"/>
      <c r="E1134" s="24"/>
      <c r="F1134" s="67"/>
      <c r="H1134" s="7"/>
      <c r="I1134" s="10"/>
    </row>
    <row r="1135" spans="3:9" x14ac:dyDescent="0.2">
      <c r="C1135" s="34"/>
      <c r="D1135" s="67"/>
      <c r="E1135" s="24"/>
      <c r="F1135" s="67"/>
      <c r="H1135" s="7"/>
      <c r="I1135" s="10"/>
    </row>
    <row r="1136" spans="3:9" x14ac:dyDescent="0.2">
      <c r="C1136" s="34"/>
      <c r="D1136" s="67"/>
      <c r="E1136" s="24"/>
      <c r="F1136" s="67"/>
      <c r="H1136" s="7"/>
      <c r="I1136" s="10"/>
    </row>
    <row r="1137" spans="3:9" x14ac:dyDescent="0.2">
      <c r="C1137" s="34"/>
      <c r="D1137" s="67"/>
      <c r="E1137" s="24"/>
      <c r="F1137" s="67"/>
      <c r="H1137" s="7"/>
      <c r="I1137" s="10"/>
    </row>
    <row r="1138" spans="3:9" x14ac:dyDescent="0.2">
      <c r="C1138" s="34"/>
      <c r="D1138" s="67"/>
      <c r="E1138" s="24"/>
      <c r="F1138" s="67"/>
      <c r="H1138" s="7"/>
      <c r="I1138" s="10"/>
    </row>
    <row r="1139" spans="3:9" x14ac:dyDescent="0.2">
      <c r="C1139" s="34"/>
      <c r="D1139" s="67"/>
      <c r="E1139" s="24"/>
      <c r="F1139" s="67"/>
      <c r="H1139" s="7"/>
      <c r="I1139" s="10"/>
    </row>
    <row r="1140" spans="3:9" x14ac:dyDescent="0.2">
      <c r="C1140" s="34"/>
      <c r="D1140" s="67"/>
      <c r="E1140" s="24"/>
      <c r="F1140" s="67"/>
      <c r="H1140" s="7"/>
      <c r="I1140" s="10"/>
    </row>
    <row r="1141" spans="3:9" x14ac:dyDescent="0.2">
      <c r="C1141" s="34"/>
      <c r="D1141" s="67"/>
      <c r="E1141" s="24"/>
      <c r="F1141" s="67"/>
      <c r="H1141" s="7"/>
      <c r="I1141" s="10"/>
    </row>
    <row r="1142" spans="3:9" x14ac:dyDescent="0.2">
      <c r="C1142" s="34"/>
      <c r="D1142" s="67"/>
      <c r="E1142" s="24"/>
      <c r="F1142" s="67"/>
      <c r="H1142" s="7"/>
      <c r="I1142" s="10"/>
    </row>
    <row r="1143" spans="3:9" x14ac:dyDescent="0.2">
      <c r="C1143" s="34"/>
      <c r="D1143" s="67"/>
      <c r="E1143" s="24"/>
      <c r="F1143" s="67"/>
      <c r="H1143" s="7"/>
      <c r="I1143" s="10"/>
    </row>
    <row r="1144" spans="3:9" x14ac:dyDescent="0.2">
      <c r="C1144" s="34"/>
      <c r="D1144" s="67"/>
      <c r="E1144" s="24"/>
      <c r="F1144" s="67"/>
      <c r="H1144" s="7"/>
      <c r="I1144" s="10"/>
    </row>
    <row r="1145" spans="3:9" x14ac:dyDescent="0.2">
      <c r="C1145" s="34"/>
      <c r="D1145" s="67"/>
      <c r="E1145" s="24"/>
      <c r="F1145" s="67"/>
      <c r="H1145" s="7"/>
      <c r="I1145" s="10"/>
    </row>
    <row r="1146" spans="3:9" x14ac:dyDescent="0.2">
      <c r="C1146" s="34"/>
      <c r="D1146" s="67"/>
      <c r="E1146" s="24"/>
      <c r="F1146" s="67"/>
      <c r="H1146" s="7"/>
      <c r="I1146" s="10"/>
    </row>
    <row r="1147" spans="3:9" x14ac:dyDescent="0.2">
      <c r="C1147" s="34"/>
      <c r="D1147" s="67"/>
      <c r="E1147" s="24"/>
      <c r="F1147" s="67"/>
      <c r="H1147" s="7"/>
      <c r="I1147" s="10"/>
    </row>
    <row r="1148" spans="3:9" x14ac:dyDescent="0.2">
      <c r="C1148" s="34"/>
      <c r="D1148" s="67"/>
      <c r="E1148" s="24"/>
      <c r="F1148" s="67"/>
      <c r="H1148" s="7"/>
      <c r="I1148" s="10"/>
    </row>
    <row r="1149" spans="3:9" x14ac:dyDescent="0.2">
      <c r="C1149" s="34"/>
      <c r="D1149" s="67"/>
      <c r="E1149" s="24"/>
      <c r="F1149" s="67"/>
      <c r="H1149" s="7"/>
      <c r="I1149" s="10"/>
    </row>
    <row r="1150" spans="3:9" x14ac:dyDescent="0.2">
      <c r="C1150" s="34"/>
      <c r="D1150" s="67"/>
      <c r="E1150" s="24"/>
      <c r="F1150" s="67"/>
      <c r="H1150" s="7"/>
      <c r="I1150" s="10"/>
    </row>
    <row r="1151" spans="3:9" x14ac:dyDescent="0.2">
      <c r="C1151" s="34"/>
      <c r="D1151" s="67"/>
      <c r="E1151" s="24"/>
      <c r="F1151" s="67"/>
      <c r="H1151" s="7"/>
      <c r="I1151" s="10"/>
    </row>
    <row r="1152" spans="3:9" x14ac:dyDescent="0.2">
      <c r="C1152" s="34"/>
      <c r="D1152" s="67"/>
      <c r="E1152" s="24"/>
      <c r="F1152" s="67"/>
      <c r="H1152" s="7"/>
      <c r="I1152" s="10"/>
    </row>
    <row r="1153" spans="3:9" x14ac:dyDescent="0.2">
      <c r="C1153" s="34"/>
      <c r="D1153" s="67"/>
      <c r="E1153" s="24"/>
      <c r="F1153" s="67"/>
      <c r="H1153" s="7"/>
      <c r="I1153" s="10"/>
    </row>
    <row r="1154" spans="3:9" x14ac:dyDescent="0.2">
      <c r="C1154" s="34"/>
      <c r="D1154" s="67"/>
      <c r="E1154" s="24"/>
      <c r="F1154" s="67"/>
      <c r="H1154" s="7"/>
      <c r="I1154" s="10"/>
    </row>
    <row r="1155" spans="3:9" x14ac:dyDescent="0.2">
      <c r="C1155" s="34"/>
      <c r="D1155" s="67"/>
      <c r="E1155" s="24"/>
      <c r="F1155" s="67"/>
      <c r="H1155" s="7"/>
      <c r="I1155" s="10"/>
    </row>
    <row r="1156" spans="3:9" x14ac:dyDescent="0.2">
      <c r="C1156" s="34"/>
      <c r="D1156" s="67"/>
      <c r="E1156" s="24"/>
      <c r="F1156" s="67"/>
      <c r="H1156" s="7"/>
      <c r="I1156" s="10"/>
    </row>
    <row r="1157" spans="3:9" x14ac:dyDescent="0.2">
      <c r="C1157" s="34"/>
      <c r="D1157" s="67"/>
      <c r="E1157" s="24"/>
      <c r="F1157" s="67"/>
      <c r="H1157" s="7"/>
      <c r="I1157" s="10"/>
    </row>
    <row r="1158" spans="3:9" x14ac:dyDescent="0.2">
      <c r="C1158" s="34"/>
      <c r="D1158" s="67"/>
      <c r="E1158" s="24"/>
      <c r="F1158" s="67"/>
      <c r="H1158" s="7"/>
      <c r="I1158" s="10"/>
    </row>
    <row r="1159" spans="3:9" x14ac:dyDescent="0.2">
      <c r="C1159" s="34"/>
      <c r="D1159" s="67"/>
      <c r="E1159" s="24"/>
      <c r="F1159" s="67"/>
      <c r="H1159" s="7"/>
      <c r="I1159" s="10"/>
    </row>
    <row r="1160" spans="3:9" x14ac:dyDescent="0.2">
      <c r="C1160" s="34"/>
      <c r="D1160" s="67"/>
      <c r="E1160" s="24"/>
      <c r="F1160" s="67"/>
      <c r="H1160" s="7"/>
      <c r="I1160" s="10"/>
    </row>
    <row r="1161" spans="3:9" x14ac:dyDescent="0.2">
      <c r="C1161" s="34"/>
      <c r="D1161" s="67"/>
      <c r="E1161" s="24"/>
      <c r="F1161" s="67"/>
      <c r="H1161" s="7"/>
      <c r="I1161" s="10"/>
    </row>
    <row r="1162" spans="3:9" x14ac:dyDescent="0.2">
      <c r="C1162" s="34"/>
      <c r="D1162" s="67"/>
      <c r="E1162" s="24"/>
      <c r="F1162" s="67"/>
      <c r="H1162" s="7"/>
      <c r="I1162" s="10"/>
    </row>
    <row r="1163" spans="3:9" x14ac:dyDescent="0.2">
      <c r="C1163" s="34"/>
      <c r="D1163" s="67"/>
      <c r="E1163" s="24"/>
      <c r="F1163" s="67"/>
      <c r="H1163" s="7"/>
      <c r="I1163" s="10"/>
    </row>
    <row r="1164" spans="3:9" x14ac:dyDescent="0.2">
      <c r="C1164" s="34"/>
      <c r="D1164" s="67"/>
      <c r="E1164" s="24"/>
      <c r="F1164" s="67"/>
      <c r="H1164" s="7"/>
      <c r="I1164" s="10"/>
    </row>
    <row r="1165" spans="3:9" x14ac:dyDescent="0.2">
      <c r="C1165" s="34"/>
      <c r="D1165" s="67"/>
      <c r="E1165" s="24"/>
      <c r="F1165" s="67"/>
      <c r="H1165" s="7"/>
      <c r="I1165" s="10"/>
    </row>
    <row r="1166" spans="3:9" x14ac:dyDescent="0.2">
      <c r="C1166" s="34"/>
      <c r="D1166" s="67"/>
      <c r="E1166" s="24"/>
      <c r="F1166" s="67"/>
      <c r="H1166" s="7"/>
      <c r="I1166" s="10"/>
    </row>
    <row r="1167" spans="3:9" x14ac:dyDescent="0.2">
      <c r="C1167" s="34"/>
      <c r="D1167" s="67"/>
      <c r="E1167" s="24"/>
      <c r="F1167" s="67"/>
      <c r="H1167" s="7"/>
      <c r="I1167" s="10"/>
    </row>
    <row r="1168" spans="3:9" x14ac:dyDescent="0.2">
      <c r="C1168" s="34"/>
      <c r="D1168" s="67"/>
      <c r="E1168" s="24"/>
      <c r="F1168" s="67"/>
      <c r="H1168" s="7"/>
      <c r="I1168" s="10"/>
    </row>
    <row r="1169" spans="3:9" x14ac:dyDescent="0.2">
      <c r="C1169" s="34"/>
      <c r="D1169" s="67"/>
      <c r="E1169" s="24"/>
      <c r="F1169" s="67"/>
      <c r="H1169" s="7"/>
      <c r="I1169" s="10"/>
    </row>
    <row r="1170" spans="3:9" x14ac:dyDescent="0.2">
      <c r="C1170" s="34"/>
      <c r="D1170" s="67"/>
      <c r="E1170" s="24"/>
      <c r="F1170" s="67"/>
      <c r="H1170" s="7"/>
      <c r="I1170" s="10"/>
    </row>
    <row r="1171" spans="3:9" x14ac:dyDescent="0.2">
      <c r="C1171" s="34"/>
      <c r="D1171" s="67"/>
      <c r="E1171" s="24"/>
      <c r="F1171" s="67"/>
      <c r="H1171" s="7"/>
      <c r="I1171" s="10"/>
    </row>
    <row r="1172" spans="3:9" x14ac:dyDescent="0.2">
      <c r="C1172" s="34"/>
      <c r="D1172" s="67"/>
      <c r="E1172" s="24"/>
      <c r="F1172" s="67"/>
      <c r="H1172" s="7"/>
      <c r="I1172" s="10"/>
    </row>
    <row r="1173" spans="3:9" x14ac:dyDescent="0.2">
      <c r="C1173" s="34"/>
      <c r="D1173" s="67"/>
      <c r="E1173" s="24"/>
      <c r="F1173" s="67"/>
      <c r="H1173" s="7"/>
      <c r="I1173" s="10"/>
    </row>
    <row r="1174" spans="3:9" x14ac:dyDescent="0.2">
      <c r="C1174" s="34"/>
      <c r="D1174" s="67"/>
      <c r="E1174" s="24"/>
      <c r="F1174" s="67"/>
      <c r="H1174" s="7"/>
      <c r="I1174" s="10"/>
    </row>
    <row r="1175" spans="3:9" x14ac:dyDescent="0.2">
      <c r="C1175" s="34"/>
      <c r="D1175" s="67"/>
      <c r="E1175" s="24"/>
      <c r="F1175" s="67"/>
      <c r="H1175" s="7"/>
      <c r="I1175" s="10"/>
    </row>
    <row r="1176" spans="3:9" x14ac:dyDescent="0.2">
      <c r="C1176" s="34"/>
      <c r="D1176" s="67"/>
      <c r="E1176" s="24"/>
      <c r="F1176" s="67"/>
      <c r="H1176" s="7"/>
      <c r="I1176" s="10"/>
    </row>
    <row r="1177" spans="3:9" x14ac:dyDescent="0.2">
      <c r="C1177" s="34"/>
      <c r="D1177" s="67"/>
      <c r="E1177" s="24"/>
      <c r="F1177" s="67"/>
      <c r="H1177" s="7"/>
      <c r="I1177" s="10"/>
    </row>
    <row r="1178" spans="3:9" x14ac:dyDescent="0.2">
      <c r="C1178" s="34"/>
      <c r="D1178" s="67"/>
      <c r="E1178" s="24"/>
      <c r="F1178" s="67"/>
      <c r="H1178" s="7"/>
      <c r="I1178" s="10"/>
    </row>
    <row r="1179" spans="3:9" x14ac:dyDescent="0.2">
      <c r="C1179" s="34"/>
      <c r="D1179" s="67"/>
      <c r="E1179" s="24"/>
      <c r="F1179" s="67"/>
      <c r="H1179" s="7"/>
      <c r="I1179" s="10"/>
    </row>
    <row r="1180" spans="3:9" x14ac:dyDescent="0.2">
      <c r="C1180" s="34"/>
      <c r="D1180" s="67"/>
      <c r="E1180" s="24"/>
      <c r="F1180" s="67"/>
      <c r="H1180" s="7"/>
      <c r="I1180" s="10"/>
    </row>
    <row r="1181" spans="3:9" x14ac:dyDescent="0.2">
      <c r="C1181" s="34"/>
      <c r="D1181" s="67"/>
      <c r="E1181" s="24"/>
      <c r="F1181" s="67"/>
      <c r="H1181" s="7"/>
      <c r="I1181" s="10"/>
    </row>
    <row r="1182" spans="3:9" x14ac:dyDescent="0.2">
      <c r="C1182" s="34"/>
      <c r="D1182" s="67"/>
      <c r="E1182" s="24"/>
      <c r="F1182" s="67"/>
      <c r="H1182" s="7"/>
      <c r="I1182" s="10"/>
    </row>
    <row r="1183" spans="3:9" x14ac:dyDescent="0.2">
      <c r="C1183" s="34"/>
      <c r="D1183" s="67"/>
      <c r="E1183" s="24"/>
      <c r="F1183" s="67"/>
      <c r="H1183" s="7"/>
      <c r="I1183" s="10"/>
    </row>
    <row r="1184" spans="3:9" x14ac:dyDescent="0.2">
      <c r="C1184" s="34"/>
      <c r="D1184" s="67"/>
      <c r="E1184" s="24"/>
      <c r="F1184" s="67"/>
      <c r="H1184" s="7"/>
      <c r="I1184" s="10"/>
    </row>
    <row r="1185" spans="3:9" x14ac:dyDescent="0.2">
      <c r="C1185" s="34"/>
      <c r="D1185" s="67"/>
      <c r="E1185" s="24"/>
      <c r="F1185" s="67"/>
      <c r="H1185" s="7"/>
      <c r="I1185" s="10"/>
    </row>
    <row r="1186" spans="3:9" x14ac:dyDescent="0.2">
      <c r="C1186" s="34"/>
      <c r="D1186" s="67"/>
      <c r="E1186" s="24"/>
      <c r="F1186" s="67"/>
      <c r="H1186" s="7"/>
      <c r="I1186" s="10"/>
    </row>
    <row r="1187" spans="3:9" x14ac:dyDescent="0.2">
      <c r="C1187" s="34"/>
      <c r="D1187" s="67"/>
      <c r="E1187" s="24"/>
      <c r="F1187" s="67"/>
      <c r="H1187" s="7"/>
      <c r="I1187" s="10"/>
    </row>
    <row r="1188" spans="3:9" x14ac:dyDescent="0.2">
      <c r="C1188" s="34"/>
      <c r="D1188" s="67"/>
      <c r="E1188" s="24"/>
      <c r="F1188" s="67"/>
      <c r="H1188" s="7"/>
      <c r="I1188" s="10"/>
    </row>
    <row r="1189" spans="3:9" x14ac:dyDescent="0.2">
      <c r="C1189" s="34"/>
      <c r="D1189" s="67"/>
      <c r="E1189" s="24"/>
      <c r="F1189" s="67"/>
      <c r="H1189" s="7"/>
      <c r="I1189" s="10"/>
    </row>
    <row r="1190" spans="3:9" x14ac:dyDescent="0.2">
      <c r="C1190" s="34"/>
      <c r="D1190" s="67"/>
      <c r="E1190" s="24"/>
      <c r="F1190" s="67"/>
      <c r="H1190" s="7"/>
      <c r="I1190" s="10"/>
    </row>
    <row r="1191" spans="3:9" x14ac:dyDescent="0.2">
      <c r="C1191" s="34"/>
      <c r="D1191" s="67"/>
      <c r="E1191" s="24"/>
      <c r="F1191" s="67"/>
      <c r="H1191" s="7"/>
      <c r="I1191" s="10"/>
    </row>
    <row r="1192" spans="3:9" x14ac:dyDescent="0.2">
      <c r="C1192" s="34"/>
      <c r="D1192" s="67"/>
      <c r="E1192" s="24"/>
      <c r="F1192" s="67"/>
      <c r="H1192" s="7"/>
      <c r="I1192" s="10"/>
    </row>
    <row r="1193" spans="3:9" x14ac:dyDescent="0.2">
      <c r="C1193" s="34"/>
      <c r="D1193" s="67"/>
      <c r="E1193" s="24"/>
      <c r="F1193" s="67"/>
      <c r="H1193" s="7"/>
      <c r="I1193" s="10"/>
    </row>
    <row r="1194" spans="3:9" x14ac:dyDescent="0.2">
      <c r="C1194" s="34"/>
      <c r="D1194" s="67"/>
      <c r="E1194" s="24"/>
      <c r="F1194" s="67"/>
      <c r="H1194" s="7"/>
      <c r="I1194" s="10"/>
    </row>
    <row r="1195" spans="3:9" x14ac:dyDescent="0.2">
      <c r="C1195" s="34"/>
      <c r="D1195" s="67"/>
      <c r="E1195" s="24"/>
      <c r="F1195" s="67"/>
      <c r="H1195" s="7"/>
      <c r="I1195" s="10"/>
    </row>
    <row r="1196" spans="3:9" x14ac:dyDescent="0.2">
      <c r="C1196" s="34"/>
      <c r="D1196" s="67"/>
      <c r="E1196" s="24"/>
      <c r="F1196" s="67"/>
      <c r="H1196" s="7"/>
      <c r="I1196" s="10"/>
    </row>
    <row r="1197" spans="3:9" x14ac:dyDescent="0.2">
      <c r="C1197" s="34"/>
      <c r="D1197" s="67"/>
      <c r="E1197" s="24"/>
      <c r="F1197" s="67"/>
      <c r="H1197" s="7"/>
      <c r="I1197" s="10"/>
    </row>
    <row r="1198" spans="3:9" x14ac:dyDescent="0.2">
      <c r="C1198" s="34"/>
      <c r="D1198" s="67"/>
      <c r="E1198" s="24"/>
      <c r="F1198" s="67"/>
      <c r="H1198" s="7"/>
      <c r="I1198" s="10"/>
    </row>
    <row r="1199" spans="3:9" x14ac:dyDescent="0.2">
      <c r="C1199" s="34"/>
      <c r="D1199" s="67"/>
      <c r="E1199" s="24"/>
      <c r="F1199" s="67"/>
      <c r="H1199" s="7"/>
      <c r="I1199" s="10"/>
    </row>
    <row r="1200" spans="3:9" x14ac:dyDescent="0.2">
      <c r="C1200" s="34"/>
      <c r="D1200" s="67"/>
      <c r="E1200" s="24"/>
      <c r="F1200" s="67"/>
      <c r="H1200" s="7"/>
      <c r="I1200" s="10"/>
    </row>
    <row r="1201" spans="3:9" x14ac:dyDescent="0.2">
      <c r="C1201" s="34"/>
      <c r="D1201" s="67"/>
      <c r="E1201" s="24"/>
      <c r="F1201" s="67"/>
      <c r="H1201" s="7"/>
      <c r="I1201" s="10"/>
    </row>
    <row r="1202" spans="3:9" x14ac:dyDescent="0.2">
      <c r="C1202" s="34"/>
      <c r="D1202" s="67"/>
      <c r="E1202" s="24"/>
      <c r="F1202" s="67"/>
      <c r="H1202" s="7"/>
      <c r="I1202" s="10"/>
    </row>
    <row r="1203" spans="3:9" x14ac:dyDescent="0.2">
      <c r="C1203" s="34"/>
      <c r="D1203" s="67"/>
      <c r="E1203" s="24"/>
      <c r="F1203" s="67"/>
      <c r="H1203" s="7"/>
      <c r="I1203" s="10"/>
    </row>
    <row r="1204" spans="3:9" x14ac:dyDescent="0.2">
      <c r="C1204" s="34"/>
      <c r="D1204" s="67"/>
      <c r="E1204" s="24"/>
      <c r="F1204" s="67"/>
      <c r="H1204" s="7"/>
      <c r="I1204" s="10"/>
    </row>
    <row r="1205" spans="3:9" x14ac:dyDescent="0.2">
      <c r="C1205" s="34"/>
      <c r="D1205" s="67"/>
      <c r="E1205" s="24"/>
      <c r="F1205" s="67"/>
      <c r="H1205" s="7"/>
      <c r="I1205" s="10"/>
    </row>
    <row r="1206" spans="3:9" x14ac:dyDescent="0.2">
      <c r="C1206" s="34"/>
      <c r="D1206" s="67"/>
      <c r="E1206" s="24"/>
      <c r="F1206" s="67"/>
      <c r="H1206" s="7"/>
      <c r="I1206" s="10"/>
    </row>
    <row r="1207" spans="3:9" x14ac:dyDescent="0.2">
      <c r="C1207" s="34"/>
      <c r="D1207" s="67"/>
      <c r="E1207" s="24"/>
      <c r="F1207" s="67"/>
      <c r="H1207" s="7"/>
      <c r="I1207" s="10"/>
    </row>
    <row r="1208" spans="3:9" x14ac:dyDescent="0.2">
      <c r="C1208" s="34"/>
      <c r="D1208" s="67"/>
      <c r="E1208" s="24"/>
      <c r="F1208" s="67"/>
      <c r="H1208" s="7"/>
      <c r="I1208" s="10"/>
    </row>
    <row r="1209" spans="3:9" x14ac:dyDescent="0.2">
      <c r="C1209" s="34"/>
      <c r="D1209" s="67"/>
      <c r="E1209" s="24"/>
      <c r="F1209" s="67"/>
      <c r="H1209" s="7"/>
      <c r="I1209" s="10"/>
    </row>
    <row r="1210" spans="3:9" x14ac:dyDescent="0.2">
      <c r="C1210" s="34"/>
      <c r="D1210" s="67"/>
      <c r="E1210" s="24"/>
      <c r="F1210" s="67"/>
      <c r="H1210" s="7"/>
      <c r="I1210" s="10"/>
    </row>
    <row r="1211" spans="3:9" x14ac:dyDescent="0.2">
      <c r="C1211" s="34"/>
      <c r="D1211" s="67"/>
      <c r="E1211" s="24"/>
      <c r="F1211" s="67"/>
      <c r="H1211" s="7"/>
      <c r="I1211" s="10"/>
    </row>
    <row r="1212" spans="3:9" x14ac:dyDescent="0.2">
      <c r="C1212" s="34"/>
      <c r="D1212" s="67"/>
      <c r="E1212" s="24"/>
      <c r="F1212" s="67"/>
      <c r="H1212" s="7"/>
      <c r="I1212" s="10"/>
    </row>
    <row r="1213" spans="3:9" x14ac:dyDescent="0.2">
      <c r="C1213" s="34"/>
      <c r="D1213" s="67"/>
      <c r="E1213" s="24"/>
      <c r="F1213" s="67"/>
      <c r="H1213" s="7"/>
      <c r="I1213" s="10"/>
    </row>
    <row r="1214" spans="3:9" x14ac:dyDescent="0.2">
      <c r="C1214" s="34"/>
      <c r="D1214" s="67"/>
      <c r="E1214" s="24"/>
      <c r="F1214" s="67"/>
      <c r="H1214" s="7"/>
      <c r="I1214" s="10"/>
    </row>
    <row r="1215" spans="3:9" x14ac:dyDescent="0.2">
      <c r="C1215" s="34"/>
      <c r="D1215" s="67"/>
      <c r="E1215" s="24"/>
      <c r="F1215" s="67"/>
      <c r="H1215" s="7"/>
      <c r="I1215" s="10"/>
    </row>
    <row r="1216" spans="3:9" x14ac:dyDescent="0.2">
      <c r="C1216" s="34"/>
      <c r="D1216" s="67"/>
      <c r="E1216" s="24"/>
      <c r="F1216" s="67"/>
      <c r="H1216" s="7"/>
      <c r="I1216" s="10"/>
    </row>
    <row r="1217" spans="3:9" x14ac:dyDescent="0.2">
      <c r="C1217" s="34"/>
      <c r="D1217" s="67"/>
      <c r="E1217" s="24"/>
      <c r="F1217" s="67"/>
      <c r="H1217" s="7"/>
      <c r="I1217" s="10"/>
    </row>
    <row r="1218" spans="3:9" x14ac:dyDescent="0.2">
      <c r="C1218" s="34"/>
      <c r="D1218" s="67"/>
      <c r="E1218" s="24"/>
      <c r="F1218" s="67"/>
      <c r="H1218" s="7"/>
      <c r="I1218" s="10"/>
    </row>
    <row r="1219" spans="3:9" x14ac:dyDescent="0.2">
      <c r="C1219" s="34"/>
      <c r="D1219" s="67"/>
      <c r="E1219" s="24"/>
      <c r="F1219" s="67"/>
      <c r="H1219" s="7"/>
      <c r="I1219" s="10"/>
    </row>
    <row r="1220" spans="3:9" x14ac:dyDescent="0.2">
      <c r="C1220" s="34"/>
      <c r="D1220" s="67"/>
      <c r="E1220" s="24"/>
      <c r="F1220" s="67"/>
      <c r="H1220" s="7"/>
      <c r="I1220" s="10"/>
    </row>
    <row r="1221" spans="3:9" x14ac:dyDescent="0.2">
      <c r="C1221" s="34"/>
      <c r="D1221" s="67"/>
      <c r="E1221" s="24"/>
      <c r="F1221" s="67"/>
      <c r="H1221" s="7"/>
      <c r="I1221" s="10"/>
    </row>
    <row r="1222" spans="3:9" x14ac:dyDescent="0.2">
      <c r="C1222" s="34"/>
      <c r="D1222" s="67"/>
      <c r="E1222" s="24"/>
      <c r="F1222" s="67"/>
      <c r="H1222" s="7"/>
      <c r="I1222" s="10"/>
    </row>
    <row r="1223" spans="3:9" x14ac:dyDescent="0.2">
      <c r="C1223" s="34"/>
      <c r="D1223" s="67"/>
      <c r="E1223" s="24"/>
      <c r="F1223" s="67"/>
      <c r="H1223" s="7"/>
      <c r="I1223" s="10"/>
    </row>
    <row r="1224" spans="3:9" x14ac:dyDescent="0.2">
      <c r="C1224" s="34"/>
      <c r="D1224" s="67"/>
      <c r="E1224" s="24"/>
      <c r="F1224" s="67"/>
      <c r="H1224" s="7"/>
      <c r="I1224" s="10"/>
    </row>
    <row r="1225" spans="3:9" x14ac:dyDescent="0.2">
      <c r="C1225" s="34"/>
      <c r="D1225" s="67"/>
      <c r="E1225" s="24"/>
      <c r="F1225" s="67"/>
      <c r="H1225" s="7"/>
      <c r="I1225" s="10"/>
    </row>
    <row r="1226" spans="3:9" x14ac:dyDescent="0.2">
      <c r="C1226" s="34"/>
      <c r="D1226" s="67"/>
      <c r="E1226" s="24"/>
      <c r="F1226" s="67"/>
      <c r="H1226" s="7"/>
      <c r="I1226" s="10"/>
    </row>
    <row r="1227" spans="3:9" x14ac:dyDescent="0.2">
      <c r="C1227" s="34"/>
      <c r="D1227" s="67"/>
      <c r="E1227" s="24"/>
      <c r="F1227" s="67"/>
      <c r="H1227" s="7"/>
      <c r="I1227" s="10"/>
    </row>
    <row r="1228" spans="3:9" x14ac:dyDescent="0.2">
      <c r="C1228" s="34"/>
      <c r="D1228" s="67"/>
      <c r="E1228" s="24"/>
      <c r="F1228" s="67"/>
      <c r="H1228" s="7"/>
      <c r="I1228" s="10"/>
    </row>
    <row r="1229" spans="3:9" x14ac:dyDescent="0.2">
      <c r="C1229" s="34"/>
      <c r="D1229" s="67"/>
      <c r="E1229" s="24"/>
      <c r="F1229" s="67"/>
      <c r="H1229" s="7"/>
      <c r="I1229" s="10"/>
    </row>
    <row r="1230" spans="3:9" x14ac:dyDescent="0.2">
      <c r="C1230" s="34"/>
      <c r="D1230" s="67"/>
      <c r="E1230" s="24"/>
      <c r="F1230" s="67"/>
      <c r="H1230" s="7"/>
      <c r="I1230" s="10"/>
    </row>
    <row r="1231" spans="3:9" x14ac:dyDescent="0.2">
      <c r="C1231" s="34"/>
      <c r="D1231" s="67"/>
      <c r="E1231" s="24"/>
      <c r="F1231" s="67"/>
      <c r="H1231" s="7"/>
      <c r="I1231" s="10"/>
    </row>
    <row r="1232" spans="3:9" x14ac:dyDescent="0.2">
      <c r="C1232" s="34"/>
      <c r="D1232" s="67"/>
      <c r="E1232" s="24"/>
      <c r="F1232" s="67"/>
      <c r="H1232" s="7"/>
      <c r="I1232" s="10"/>
    </row>
    <row r="1233" spans="3:9" x14ac:dyDescent="0.2">
      <c r="C1233" s="34"/>
      <c r="D1233" s="67"/>
      <c r="E1233" s="24"/>
      <c r="F1233" s="67"/>
      <c r="H1233" s="7"/>
      <c r="I1233" s="10"/>
    </row>
    <row r="1234" spans="3:9" x14ac:dyDescent="0.2">
      <c r="C1234" s="34"/>
      <c r="D1234" s="67"/>
      <c r="E1234" s="24"/>
      <c r="F1234" s="67"/>
      <c r="H1234" s="7"/>
      <c r="I1234" s="10"/>
    </row>
    <row r="1235" spans="3:9" x14ac:dyDescent="0.2">
      <c r="C1235" s="34"/>
      <c r="D1235" s="67"/>
      <c r="E1235" s="24"/>
      <c r="F1235" s="67"/>
      <c r="H1235" s="7"/>
      <c r="I1235" s="10"/>
    </row>
    <row r="1236" spans="3:9" x14ac:dyDescent="0.2">
      <c r="C1236" s="34"/>
      <c r="D1236" s="67"/>
      <c r="E1236" s="24"/>
      <c r="F1236" s="67"/>
      <c r="H1236" s="7"/>
      <c r="I1236" s="10"/>
    </row>
    <row r="1237" spans="3:9" x14ac:dyDescent="0.2">
      <c r="C1237" s="34"/>
      <c r="D1237" s="67"/>
      <c r="E1237" s="24"/>
      <c r="F1237" s="67"/>
      <c r="H1237" s="7"/>
      <c r="I1237" s="10"/>
    </row>
    <row r="1238" spans="3:9" x14ac:dyDescent="0.2">
      <c r="C1238" s="34"/>
      <c r="D1238" s="67"/>
      <c r="E1238" s="24"/>
      <c r="F1238" s="67"/>
      <c r="H1238" s="7"/>
      <c r="I1238" s="10"/>
    </row>
    <row r="1239" spans="3:9" x14ac:dyDescent="0.2">
      <c r="C1239" s="34"/>
      <c r="D1239" s="67"/>
      <c r="E1239" s="24"/>
      <c r="F1239" s="67"/>
      <c r="H1239" s="7"/>
      <c r="I1239" s="10"/>
    </row>
    <row r="1240" spans="3:9" x14ac:dyDescent="0.2">
      <c r="C1240" s="34"/>
      <c r="D1240" s="67"/>
      <c r="E1240" s="24"/>
      <c r="F1240" s="67"/>
      <c r="H1240" s="7"/>
      <c r="I1240" s="10"/>
    </row>
    <row r="1241" spans="3:9" x14ac:dyDescent="0.2">
      <c r="C1241" s="34"/>
      <c r="D1241" s="67"/>
      <c r="E1241" s="24"/>
      <c r="F1241" s="67"/>
      <c r="H1241" s="7"/>
      <c r="I1241" s="10"/>
    </row>
    <row r="1242" spans="3:9" x14ac:dyDescent="0.2">
      <c r="C1242" s="34"/>
      <c r="D1242" s="67"/>
      <c r="E1242" s="24"/>
      <c r="F1242" s="67"/>
      <c r="H1242" s="7"/>
      <c r="I1242" s="10"/>
    </row>
    <row r="1243" spans="3:9" x14ac:dyDescent="0.2">
      <c r="C1243" s="34"/>
      <c r="D1243" s="67"/>
      <c r="E1243" s="24"/>
      <c r="F1243" s="67"/>
      <c r="H1243" s="7"/>
      <c r="I1243" s="10"/>
    </row>
    <row r="1244" spans="3:9" x14ac:dyDescent="0.2">
      <c r="C1244" s="34"/>
      <c r="D1244" s="67"/>
      <c r="E1244" s="24"/>
      <c r="F1244" s="67"/>
      <c r="H1244" s="7"/>
      <c r="I1244" s="10"/>
    </row>
    <row r="1245" spans="3:9" x14ac:dyDescent="0.2">
      <c r="C1245" s="34"/>
      <c r="D1245" s="67"/>
      <c r="E1245" s="24"/>
      <c r="F1245" s="67"/>
      <c r="H1245" s="7"/>
      <c r="I1245" s="10"/>
    </row>
    <row r="1246" spans="3:9" x14ac:dyDescent="0.2">
      <c r="C1246" s="34"/>
      <c r="D1246" s="67"/>
      <c r="E1246" s="24"/>
      <c r="F1246" s="67"/>
      <c r="H1246" s="7"/>
      <c r="I1246" s="10"/>
    </row>
    <row r="1247" spans="3:9" x14ac:dyDescent="0.2">
      <c r="C1247" s="34"/>
      <c r="D1247" s="67"/>
      <c r="E1247" s="24"/>
      <c r="F1247" s="67"/>
      <c r="H1247" s="7"/>
      <c r="I1247" s="10"/>
    </row>
    <row r="1248" spans="3:9" x14ac:dyDescent="0.2">
      <c r="C1248" s="34"/>
      <c r="D1248" s="67"/>
      <c r="E1248" s="24"/>
      <c r="F1248" s="67"/>
      <c r="H1248" s="7"/>
      <c r="I1248" s="10"/>
    </row>
    <row r="1249" spans="3:9" x14ac:dyDescent="0.2">
      <c r="C1249" s="34"/>
      <c r="D1249" s="67"/>
      <c r="E1249" s="24"/>
      <c r="F1249" s="67"/>
      <c r="H1249" s="7"/>
      <c r="I1249" s="10"/>
    </row>
    <row r="1250" spans="3:9" x14ac:dyDescent="0.2">
      <c r="C1250" s="34"/>
      <c r="D1250" s="67"/>
      <c r="E1250" s="24"/>
      <c r="F1250" s="67"/>
      <c r="H1250" s="7"/>
      <c r="I1250" s="10"/>
    </row>
    <row r="1251" spans="3:9" x14ac:dyDescent="0.2">
      <c r="C1251" s="34"/>
      <c r="D1251" s="67"/>
      <c r="E1251" s="24"/>
      <c r="F1251" s="67"/>
      <c r="H1251" s="7"/>
      <c r="I1251" s="10"/>
    </row>
    <row r="1252" spans="3:9" x14ac:dyDescent="0.2">
      <c r="C1252" s="34"/>
      <c r="D1252" s="67"/>
      <c r="E1252" s="24"/>
      <c r="F1252" s="67"/>
      <c r="H1252" s="7"/>
      <c r="I1252" s="10"/>
    </row>
    <row r="1253" spans="3:9" x14ac:dyDescent="0.2">
      <c r="C1253" s="34"/>
      <c r="D1253" s="67"/>
      <c r="E1253" s="24"/>
      <c r="F1253" s="67"/>
      <c r="H1253" s="7"/>
      <c r="I1253" s="10"/>
    </row>
    <row r="1254" spans="3:9" x14ac:dyDescent="0.2">
      <c r="C1254" s="34"/>
      <c r="D1254" s="67"/>
      <c r="E1254" s="24"/>
      <c r="F1254" s="67"/>
      <c r="H1254" s="7"/>
      <c r="I1254" s="10"/>
    </row>
    <row r="1255" spans="3:9" x14ac:dyDescent="0.2">
      <c r="C1255" s="34"/>
      <c r="D1255" s="67"/>
      <c r="E1255" s="24"/>
      <c r="F1255" s="67"/>
      <c r="H1255" s="7"/>
      <c r="I1255" s="10"/>
    </row>
    <row r="1256" spans="3:9" x14ac:dyDescent="0.2">
      <c r="C1256" s="34"/>
      <c r="D1256" s="67"/>
      <c r="E1256" s="24"/>
      <c r="F1256" s="67"/>
      <c r="H1256" s="7"/>
      <c r="I1256" s="10"/>
    </row>
    <row r="1257" spans="3:9" x14ac:dyDescent="0.2">
      <c r="C1257" s="34"/>
      <c r="D1257" s="67"/>
      <c r="E1257" s="24"/>
      <c r="F1257" s="67"/>
      <c r="H1257" s="7"/>
      <c r="I1257" s="10"/>
    </row>
    <row r="1258" spans="3:9" x14ac:dyDescent="0.2">
      <c r="C1258" s="34"/>
      <c r="D1258" s="67"/>
      <c r="E1258" s="24"/>
      <c r="F1258" s="67"/>
      <c r="H1258" s="7"/>
      <c r="I1258" s="10"/>
    </row>
    <row r="1259" spans="3:9" x14ac:dyDescent="0.2">
      <c r="C1259" s="34"/>
      <c r="D1259" s="67"/>
      <c r="E1259" s="24"/>
      <c r="F1259" s="67"/>
      <c r="H1259" s="7"/>
      <c r="I1259" s="10"/>
    </row>
    <row r="1260" spans="3:9" x14ac:dyDescent="0.2">
      <c r="C1260" s="34"/>
      <c r="D1260" s="67"/>
      <c r="E1260" s="24"/>
      <c r="F1260" s="67"/>
      <c r="H1260" s="7"/>
      <c r="I1260" s="10"/>
    </row>
    <row r="1261" spans="3:9" x14ac:dyDescent="0.2">
      <c r="C1261" s="34"/>
      <c r="D1261" s="67"/>
      <c r="E1261" s="24"/>
      <c r="F1261" s="67"/>
      <c r="H1261" s="7"/>
      <c r="I1261" s="10"/>
    </row>
    <row r="1262" spans="3:9" x14ac:dyDescent="0.2">
      <c r="C1262" s="34"/>
      <c r="D1262" s="67"/>
      <c r="E1262" s="24"/>
      <c r="F1262" s="67"/>
      <c r="H1262" s="7"/>
      <c r="I1262" s="10"/>
    </row>
    <row r="1263" spans="3:9" x14ac:dyDescent="0.2">
      <c r="C1263" s="34"/>
      <c r="D1263" s="67"/>
      <c r="E1263" s="24"/>
      <c r="F1263" s="67"/>
      <c r="H1263" s="7"/>
      <c r="I1263" s="10"/>
    </row>
    <row r="1264" spans="3:9" x14ac:dyDescent="0.2">
      <c r="C1264" s="34"/>
      <c r="D1264" s="67"/>
      <c r="E1264" s="24"/>
      <c r="F1264" s="67"/>
      <c r="H1264" s="7"/>
      <c r="I1264" s="10"/>
    </row>
    <row r="1265" spans="3:9" x14ac:dyDescent="0.2">
      <c r="C1265" s="34"/>
      <c r="D1265" s="67"/>
      <c r="E1265" s="24"/>
      <c r="F1265" s="67"/>
      <c r="H1265" s="7"/>
      <c r="I1265" s="10"/>
    </row>
    <row r="1266" spans="3:9" x14ac:dyDescent="0.2">
      <c r="C1266" s="34"/>
      <c r="D1266" s="67"/>
      <c r="E1266" s="24"/>
      <c r="F1266" s="67"/>
      <c r="H1266" s="7"/>
      <c r="I1266" s="10"/>
    </row>
    <row r="1267" spans="3:9" x14ac:dyDescent="0.2">
      <c r="C1267" s="34"/>
      <c r="D1267" s="67"/>
      <c r="E1267" s="24"/>
      <c r="F1267" s="67"/>
      <c r="H1267" s="7"/>
      <c r="I1267" s="10"/>
    </row>
    <row r="1268" spans="3:9" x14ac:dyDescent="0.2">
      <c r="C1268" s="34"/>
      <c r="D1268" s="67"/>
      <c r="E1268" s="24"/>
      <c r="F1268" s="67"/>
      <c r="H1268" s="7"/>
      <c r="I1268" s="10"/>
    </row>
    <row r="1269" spans="3:9" x14ac:dyDescent="0.2">
      <c r="C1269" s="34"/>
      <c r="D1269" s="67"/>
      <c r="E1269" s="24"/>
      <c r="F1269" s="67"/>
      <c r="H1269" s="7"/>
      <c r="I1269" s="10"/>
    </row>
    <row r="1270" spans="3:9" x14ac:dyDescent="0.2">
      <c r="C1270" s="34"/>
      <c r="D1270" s="67"/>
      <c r="E1270" s="24"/>
      <c r="F1270" s="67"/>
      <c r="H1270" s="7"/>
      <c r="I1270" s="10"/>
    </row>
    <row r="1271" spans="3:9" x14ac:dyDescent="0.2">
      <c r="C1271" s="34"/>
      <c r="D1271" s="67"/>
      <c r="E1271" s="24"/>
      <c r="F1271" s="67"/>
      <c r="H1271" s="7"/>
      <c r="I1271" s="10"/>
    </row>
    <row r="1272" spans="3:9" x14ac:dyDescent="0.2">
      <c r="C1272" s="34"/>
      <c r="D1272" s="67"/>
      <c r="E1272" s="24"/>
      <c r="F1272" s="67"/>
      <c r="H1272" s="7"/>
      <c r="I1272" s="10"/>
    </row>
    <row r="1273" spans="3:9" x14ac:dyDescent="0.2">
      <c r="C1273" s="34"/>
      <c r="D1273" s="67"/>
      <c r="E1273" s="24"/>
      <c r="F1273" s="67"/>
      <c r="H1273" s="7"/>
      <c r="I1273" s="10"/>
    </row>
    <row r="1274" spans="3:9" x14ac:dyDescent="0.2">
      <c r="C1274" s="34"/>
      <c r="D1274" s="67"/>
      <c r="E1274" s="24"/>
      <c r="F1274" s="67"/>
      <c r="H1274" s="7"/>
      <c r="I1274" s="10"/>
    </row>
    <row r="1275" spans="3:9" x14ac:dyDescent="0.2">
      <c r="C1275" s="34"/>
      <c r="D1275" s="67"/>
      <c r="E1275" s="24"/>
      <c r="F1275" s="67"/>
      <c r="H1275" s="7"/>
      <c r="I1275" s="10"/>
    </row>
    <row r="1276" spans="3:9" x14ac:dyDescent="0.2">
      <c r="C1276" s="34"/>
      <c r="D1276" s="67"/>
      <c r="E1276" s="24"/>
      <c r="F1276" s="67"/>
      <c r="H1276" s="7"/>
      <c r="I1276" s="10"/>
    </row>
    <row r="1277" spans="3:9" x14ac:dyDescent="0.2">
      <c r="C1277" s="34"/>
      <c r="D1277" s="67"/>
      <c r="E1277" s="24"/>
      <c r="F1277" s="67"/>
      <c r="H1277" s="7"/>
      <c r="I1277" s="10"/>
    </row>
    <row r="1278" spans="3:9" x14ac:dyDescent="0.2">
      <c r="C1278" s="34"/>
      <c r="D1278" s="67"/>
      <c r="E1278" s="24"/>
      <c r="F1278" s="67"/>
      <c r="H1278" s="7"/>
      <c r="I1278" s="10"/>
    </row>
    <row r="1279" spans="3:9" x14ac:dyDescent="0.2">
      <c r="C1279" s="34"/>
      <c r="D1279" s="67"/>
      <c r="E1279" s="24"/>
      <c r="F1279" s="67"/>
      <c r="H1279" s="7"/>
      <c r="I1279" s="10"/>
    </row>
    <row r="1280" spans="3:9" x14ac:dyDescent="0.2">
      <c r="C1280" s="34"/>
      <c r="D1280" s="67"/>
      <c r="E1280" s="24"/>
      <c r="F1280" s="67"/>
      <c r="H1280" s="7"/>
      <c r="I1280" s="10"/>
    </row>
    <row r="1281" spans="3:9" x14ac:dyDescent="0.2">
      <c r="C1281" s="34"/>
      <c r="D1281" s="67"/>
      <c r="E1281" s="24"/>
      <c r="F1281" s="67"/>
      <c r="H1281" s="7"/>
      <c r="I1281" s="10"/>
    </row>
    <row r="1282" spans="3:9" x14ac:dyDescent="0.2">
      <c r="C1282" s="34"/>
      <c r="D1282" s="67"/>
      <c r="E1282" s="24"/>
      <c r="F1282" s="67"/>
      <c r="H1282" s="7"/>
      <c r="I1282" s="10"/>
    </row>
    <row r="1283" spans="3:9" x14ac:dyDescent="0.2">
      <c r="C1283" s="34"/>
      <c r="D1283" s="67"/>
      <c r="E1283" s="24"/>
      <c r="F1283" s="67"/>
      <c r="H1283" s="7"/>
      <c r="I1283" s="10"/>
    </row>
    <row r="1284" spans="3:9" x14ac:dyDescent="0.2">
      <c r="C1284" s="34"/>
      <c r="D1284" s="67"/>
      <c r="E1284" s="24"/>
      <c r="F1284" s="67"/>
      <c r="H1284" s="7"/>
      <c r="I1284" s="10"/>
    </row>
    <row r="1285" spans="3:9" x14ac:dyDescent="0.2">
      <c r="C1285" s="34"/>
      <c r="D1285" s="67"/>
      <c r="E1285" s="24"/>
      <c r="F1285" s="67"/>
      <c r="H1285" s="7"/>
      <c r="I1285" s="10"/>
    </row>
    <row r="1286" spans="3:9" x14ac:dyDescent="0.2">
      <c r="C1286" s="34"/>
      <c r="D1286" s="67"/>
      <c r="E1286" s="24"/>
      <c r="F1286" s="67"/>
      <c r="H1286" s="7"/>
      <c r="I1286" s="10"/>
    </row>
    <row r="1287" spans="3:9" x14ac:dyDescent="0.2">
      <c r="C1287" s="34"/>
      <c r="D1287" s="67"/>
      <c r="E1287" s="24"/>
      <c r="F1287" s="67"/>
      <c r="H1287" s="7"/>
      <c r="I1287" s="10"/>
    </row>
    <row r="1288" spans="3:9" x14ac:dyDescent="0.2">
      <c r="C1288" s="34"/>
      <c r="D1288" s="67"/>
      <c r="E1288" s="24"/>
      <c r="F1288" s="67"/>
      <c r="H1288" s="7"/>
      <c r="I1288" s="10"/>
    </row>
    <row r="1289" spans="3:9" x14ac:dyDescent="0.2">
      <c r="C1289" s="34"/>
      <c r="D1289" s="67"/>
      <c r="E1289" s="24"/>
      <c r="F1289" s="67"/>
      <c r="H1289" s="7"/>
      <c r="I1289" s="10"/>
    </row>
    <row r="1290" spans="3:9" x14ac:dyDescent="0.2">
      <c r="C1290" s="34"/>
      <c r="D1290" s="67"/>
      <c r="E1290" s="24"/>
      <c r="F1290" s="67"/>
      <c r="H1290" s="7"/>
      <c r="I1290" s="10"/>
    </row>
    <row r="1291" spans="3:9" x14ac:dyDescent="0.2">
      <c r="C1291" s="34"/>
      <c r="D1291" s="67"/>
      <c r="E1291" s="24"/>
      <c r="F1291" s="67"/>
      <c r="H1291" s="7"/>
      <c r="I1291" s="10"/>
    </row>
    <row r="1292" spans="3:9" x14ac:dyDescent="0.2">
      <c r="C1292" s="34"/>
      <c r="D1292" s="67"/>
      <c r="E1292" s="24"/>
      <c r="F1292" s="67"/>
      <c r="H1292" s="7"/>
      <c r="I1292" s="10"/>
    </row>
    <row r="1293" spans="3:9" x14ac:dyDescent="0.2">
      <c r="C1293" s="34"/>
      <c r="D1293" s="67"/>
      <c r="E1293" s="24"/>
      <c r="F1293" s="67"/>
      <c r="H1293" s="7"/>
      <c r="I1293" s="10"/>
    </row>
    <row r="1294" spans="3:9" x14ac:dyDescent="0.2">
      <c r="C1294" s="34"/>
      <c r="D1294" s="67"/>
      <c r="E1294" s="24"/>
      <c r="F1294" s="67"/>
      <c r="H1294" s="7"/>
      <c r="I1294" s="10"/>
    </row>
    <row r="1295" spans="3:9" x14ac:dyDescent="0.2">
      <c r="C1295" s="34"/>
      <c r="D1295" s="67"/>
      <c r="E1295" s="24"/>
      <c r="F1295" s="67"/>
      <c r="H1295" s="7"/>
      <c r="I1295" s="10"/>
    </row>
    <row r="1296" spans="3:9" x14ac:dyDescent="0.2">
      <c r="C1296" s="34"/>
      <c r="D1296" s="67"/>
      <c r="E1296" s="24"/>
      <c r="F1296" s="67"/>
      <c r="H1296" s="7"/>
      <c r="I1296" s="10"/>
    </row>
    <row r="1297" spans="3:9" x14ac:dyDescent="0.2">
      <c r="C1297" s="34"/>
      <c r="D1297" s="67"/>
      <c r="E1297" s="24"/>
      <c r="F1297" s="67"/>
      <c r="H1297" s="7"/>
      <c r="I1297" s="10"/>
    </row>
    <row r="1298" spans="3:9" x14ac:dyDescent="0.2">
      <c r="C1298" s="34"/>
      <c r="D1298" s="67"/>
      <c r="E1298" s="24"/>
      <c r="F1298" s="67"/>
      <c r="H1298" s="7"/>
      <c r="I1298" s="10"/>
    </row>
    <row r="1299" spans="3:9" x14ac:dyDescent="0.2">
      <c r="C1299" s="34"/>
      <c r="D1299" s="67"/>
      <c r="E1299" s="24"/>
      <c r="F1299" s="67"/>
      <c r="H1299" s="7"/>
      <c r="I1299" s="10"/>
    </row>
    <row r="1300" spans="3:9" x14ac:dyDescent="0.2">
      <c r="C1300" s="34"/>
      <c r="D1300" s="67"/>
      <c r="E1300" s="24"/>
      <c r="F1300" s="67"/>
      <c r="H1300" s="7"/>
      <c r="I1300" s="10"/>
    </row>
    <row r="1301" spans="3:9" x14ac:dyDescent="0.2">
      <c r="C1301" s="34"/>
      <c r="D1301" s="67"/>
      <c r="E1301" s="24"/>
      <c r="F1301" s="67"/>
      <c r="H1301" s="7"/>
      <c r="I1301" s="10"/>
    </row>
    <row r="1302" spans="3:9" x14ac:dyDescent="0.2">
      <c r="C1302" s="34"/>
      <c r="D1302" s="67"/>
      <c r="E1302" s="24"/>
      <c r="F1302" s="67"/>
      <c r="H1302" s="7"/>
      <c r="I1302" s="10"/>
    </row>
    <row r="1303" spans="3:9" x14ac:dyDescent="0.2">
      <c r="C1303" s="34"/>
      <c r="D1303" s="67"/>
      <c r="E1303" s="24"/>
      <c r="F1303" s="67"/>
      <c r="H1303" s="7"/>
      <c r="I1303" s="10"/>
    </row>
    <row r="1304" spans="3:9" x14ac:dyDescent="0.2">
      <c r="C1304" s="34"/>
      <c r="D1304" s="67"/>
      <c r="E1304" s="24"/>
      <c r="F1304" s="67"/>
      <c r="H1304" s="7"/>
      <c r="I1304" s="10"/>
    </row>
    <row r="1305" spans="3:9" x14ac:dyDescent="0.2">
      <c r="C1305" s="34"/>
      <c r="D1305" s="67"/>
      <c r="E1305" s="24"/>
      <c r="F1305" s="67"/>
      <c r="H1305" s="7"/>
      <c r="I1305" s="10"/>
    </row>
    <row r="1306" spans="3:9" x14ac:dyDescent="0.2">
      <c r="C1306" s="34"/>
      <c r="D1306" s="67"/>
      <c r="E1306" s="24"/>
      <c r="F1306" s="67"/>
      <c r="H1306" s="7"/>
      <c r="I1306" s="10"/>
    </row>
    <row r="1307" spans="3:9" x14ac:dyDescent="0.2">
      <c r="C1307" s="34"/>
      <c r="D1307" s="67"/>
      <c r="E1307" s="24"/>
      <c r="F1307" s="67"/>
      <c r="H1307" s="7"/>
      <c r="I1307" s="10"/>
    </row>
    <row r="1308" spans="3:9" x14ac:dyDescent="0.2">
      <c r="C1308" s="34"/>
      <c r="D1308" s="67"/>
      <c r="E1308" s="24"/>
      <c r="F1308" s="67"/>
      <c r="H1308" s="7"/>
      <c r="I1308" s="10"/>
    </row>
    <row r="1309" spans="3:9" x14ac:dyDescent="0.2">
      <c r="C1309" s="34"/>
      <c r="D1309" s="67"/>
      <c r="E1309" s="24"/>
      <c r="F1309" s="67"/>
      <c r="H1309" s="7"/>
      <c r="I1309" s="10"/>
    </row>
    <row r="1310" spans="3:9" x14ac:dyDescent="0.2">
      <c r="C1310" s="34"/>
      <c r="D1310" s="67"/>
      <c r="E1310" s="24"/>
      <c r="F1310" s="67"/>
      <c r="H1310" s="7"/>
      <c r="I1310" s="10"/>
    </row>
    <row r="1311" spans="3:9" x14ac:dyDescent="0.2">
      <c r="C1311" s="34"/>
      <c r="D1311" s="67"/>
      <c r="E1311" s="24"/>
      <c r="F1311" s="67"/>
      <c r="H1311" s="7"/>
      <c r="I1311" s="10"/>
    </row>
    <row r="1312" spans="3:9" x14ac:dyDescent="0.2">
      <c r="C1312" s="34"/>
      <c r="D1312" s="67"/>
      <c r="E1312" s="24"/>
      <c r="F1312" s="67"/>
      <c r="H1312" s="7"/>
      <c r="I1312" s="10"/>
    </row>
    <row r="1313" spans="3:9" x14ac:dyDescent="0.2">
      <c r="C1313" s="34"/>
      <c r="D1313" s="67"/>
      <c r="E1313" s="24"/>
      <c r="F1313" s="67"/>
      <c r="H1313" s="7"/>
      <c r="I1313" s="10"/>
    </row>
    <row r="1314" spans="3:9" x14ac:dyDescent="0.2">
      <c r="C1314" s="34"/>
      <c r="D1314" s="67"/>
      <c r="E1314" s="24"/>
      <c r="F1314" s="67"/>
      <c r="H1314" s="7"/>
      <c r="I1314" s="10"/>
    </row>
    <row r="1315" spans="3:9" x14ac:dyDescent="0.2">
      <c r="C1315" s="34"/>
      <c r="D1315" s="67"/>
      <c r="E1315" s="24"/>
      <c r="F1315" s="67"/>
      <c r="H1315" s="7"/>
      <c r="I1315" s="10"/>
    </row>
    <row r="1316" spans="3:9" x14ac:dyDescent="0.2">
      <c r="C1316" s="34"/>
      <c r="D1316" s="67"/>
      <c r="E1316" s="24"/>
      <c r="F1316" s="67"/>
      <c r="H1316" s="7"/>
      <c r="I1316" s="10"/>
    </row>
    <row r="1317" spans="3:9" x14ac:dyDescent="0.2">
      <c r="C1317" s="34"/>
      <c r="D1317" s="67"/>
      <c r="E1317" s="24"/>
      <c r="F1317" s="67"/>
      <c r="H1317" s="7"/>
      <c r="I1317" s="10"/>
    </row>
    <row r="1318" spans="3:9" x14ac:dyDescent="0.2">
      <c r="C1318" s="34"/>
      <c r="D1318" s="67"/>
      <c r="E1318" s="24"/>
      <c r="F1318" s="67"/>
      <c r="H1318" s="7"/>
      <c r="I1318" s="10"/>
    </row>
    <row r="1319" spans="3:9" x14ac:dyDescent="0.2">
      <c r="C1319" s="34"/>
      <c r="D1319" s="67"/>
      <c r="E1319" s="24"/>
      <c r="F1319" s="67"/>
      <c r="H1319" s="7"/>
      <c r="I1319" s="10"/>
    </row>
    <row r="1320" spans="3:9" x14ac:dyDescent="0.2">
      <c r="C1320" s="34"/>
      <c r="D1320" s="67"/>
      <c r="E1320" s="24"/>
      <c r="F1320" s="67"/>
      <c r="H1320" s="7"/>
      <c r="I1320" s="10"/>
    </row>
    <row r="1321" spans="3:9" x14ac:dyDescent="0.2">
      <c r="C1321" s="34"/>
      <c r="D1321" s="67"/>
      <c r="E1321" s="24"/>
      <c r="F1321" s="67"/>
      <c r="H1321" s="7"/>
      <c r="I1321" s="10"/>
    </row>
    <row r="1322" spans="3:9" x14ac:dyDescent="0.2">
      <c r="C1322" s="34"/>
      <c r="D1322" s="67"/>
      <c r="E1322" s="24"/>
      <c r="F1322" s="67"/>
      <c r="H1322" s="7"/>
      <c r="I1322" s="10"/>
    </row>
    <row r="1323" spans="3:9" x14ac:dyDescent="0.2">
      <c r="C1323" s="34"/>
      <c r="D1323" s="67"/>
      <c r="E1323" s="24"/>
      <c r="F1323" s="67"/>
      <c r="H1323" s="7"/>
      <c r="I1323" s="10"/>
    </row>
    <row r="1324" spans="3:9" x14ac:dyDescent="0.2">
      <c r="C1324" s="34"/>
      <c r="D1324" s="67"/>
      <c r="E1324" s="24"/>
      <c r="F1324" s="67"/>
      <c r="H1324" s="7"/>
      <c r="I1324" s="10"/>
    </row>
    <row r="1325" spans="3:9" x14ac:dyDescent="0.2">
      <c r="C1325" s="34"/>
      <c r="D1325" s="67"/>
      <c r="E1325" s="24"/>
      <c r="F1325" s="67"/>
      <c r="H1325" s="7"/>
      <c r="I1325" s="10"/>
    </row>
    <row r="1326" spans="3:9" x14ac:dyDescent="0.2">
      <c r="C1326" s="34"/>
      <c r="D1326" s="67"/>
      <c r="E1326" s="24"/>
      <c r="F1326" s="67"/>
      <c r="H1326" s="7"/>
      <c r="I1326" s="10"/>
    </row>
    <row r="1327" spans="3:9" x14ac:dyDescent="0.2">
      <c r="C1327" s="34"/>
      <c r="D1327" s="67"/>
      <c r="E1327" s="24"/>
      <c r="F1327" s="67"/>
      <c r="H1327" s="7"/>
      <c r="I1327" s="10"/>
    </row>
    <row r="1328" spans="3:9" x14ac:dyDescent="0.2">
      <c r="C1328" s="34"/>
      <c r="D1328" s="67"/>
      <c r="E1328" s="24"/>
      <c r="F1328" s="67"/>
      <c r="H1328" s="7"/>
      <c r="I1328" s="10"/>
    </row>
    <row r="1329" spans="3:9" x14ac:dyDescent="0.2">
      <c r="C1329" s="34"/>
      <c r="D1329" s="67"/>
      <c r="E1329" s="24"/>
      <c r="F1329" s="67"/>
      <c r="H1329" s="7"/>
      <c r="I1329" s="10"/>
    </row>
    <row r="1330" spans="3:9" x14ac:dyDescent="0.2">
      <c r="C1330" s="34"/>
      <c r="D1330" s="67"/>
      <c r="E1330" s="24"/>
      <c r="F1330" s="67"/>
      <c r="H1330" s="7"/>
      <c r="I1330" s="10"/>
    </row>
    <row r="1331" spans="3:9" x14ac:dyDescent="0.2">
      <c r="C1331" s="34"/>
      <c r="D1331" s="67"/>
      <c r="E1331" s="24"/>
      <c r="F1331" s="67"/>
      <c r="H1331" s="7"/>
      <c r="I1331" s="10"/>
    </row>
    <row r="1332" spans="3:9" x14ac:dyDescent="0.2">
      <c r="C1332" s="34"/>
      <c r="D1332" s="67"/>
      <c r="E1332" s="24"/>
      <c r="F1332" s="67"/>
      <c r="H1332" s="7"/>
      <c r="I1332" s="10"/>
    </row>
    <row r="1333" spans="3:9" x14ac:dyDescent="0.2">
      <c r="C1333" s="34"/>
      <c r="D1333" s="67"/>
      <c r="E1333" s="24"/>
      <c r="F1333" s="67"/>
      <c r="H1333" s="7"/>
      <c r="I1333" s="10"/>
    </row>
    <row r="1334" spans="3:9" x14ac:dyDescent="0.2">
      <c r="C1334" s="34"/>
      <c r="D1334" s="67"/>
      <c r="E1334" s="24"/>
      <c r="F1334" s="67"/>
      <c r="H1334" s="7"/>
      <c r="I1334" s="10"/>
    </row>
    <row r="1335" spans="3:9" x14ac:dyDescent="0.2">
      <c r="C1335" s="34"/>
      <c r="D1335" s="67"/>
      <c r="E1335" s="24"/>
      <c r="F1335" s="67"/>
      <c r="H1335" s="7"/>
      <c r="I1335" s="10"/>
    </row>
    <row r="1336" spans="3:9" x14ac:dyDescent="0.2">
      <c r="C1336" s="34"/>
      <c r="D1336" s="67"/>
      <c r="E1336" s="24"/>
      <c r="F1336" s="67"/>
      <c r="H1336" s="7"/>
      <c r="I1336" s="10"/>
    </row>
    <row r="1337" spans="3:9" x14ac:dyDescent="0.2">
      <c r="C1337" s="34"/>
      <c r="D1337" s="67"/>
      <c r="E1337" s="24"/>
      <c r="F1337" s="67"/>
      <c r="H1337" s="7"/>
      <c r="I1337" s="10"/>
    </row>
    <row r="1338" spans="3:9" x14ac:dyDescent="0.2">
      <c r="C1338" s="34"/>
      <c r="D1338" s="67"/>
      <c r="E1338" s="24"/>
      <c r="F1338" s="67"/>
      <c r="H1338" s="7"/>
      <c r="I1338" s="10"/>
    </row>
    <row r="1339" spans="3:9" x14ac:dyDescent="0.2">
      <c r="C1339" s="34"/>
      <c r="D1339" s="67"/>
      <c r="E1339" s="24"/>
      <c r="F1339" s="67"/>
      <c r="H1339" s="7"/>
      <c r="I1339" s="10"/>
    </row>
    <row r="1340" spans="3:9" x14ac:dyDescent="0.2">
      <c r="C1340" s="34"/>
      <c r="D1340" s="67"/>
      <c r="E1340" s="24"/>
      <c r="F1340" s="67"/>
      <c r="H1340" s="7"/>
      <c r="I1340" s="10"/>
    </row>
    <row r="1341" spans="3:9" x14ac:dyDescent="0.2">
      <c r="C1341" s="34"/>
      <c r="D1341" s="67"/>
      <c r="E1341" s="24"/>
      <c r="F1341" s="67"/>
      <c r="H1341" s="7"/>
      <c r="I1341" s="10"/>
    </row>
    <row r="1342" spans="3:9" x14ac:dyDescent="0.2">
      <c r="C1342" s="34"/>
      <c r="D1342" s="67"/>
      <c r="E1342" s="24"/>
      <c r="F1342" s="67"/>
      <c r="H1342" s="7"/>
      <c r="I1342" s="10"/>
    </row>
    <row r="1343" spans="3:9" x14ac:dyDescent="0.2">
      <c r="C1343" s="34"/>
      <c r="D1343" s="67"/>
      <c r="E1343" s="24"/>
      <c r="F1343" s="67"/>
      <c r="H1343" s="7"/>
      <c r="I1343" s="10"/>
    </row>
    <row r="1344" spans="3:9" x14ac:dyDescent="0.2">
      <c r="C1344" s="34"/>
      <c r="D1344" s="67"/>
      <c r="E1344" s="24"/>
      <c r="F1344" s="67"/>
      <c r="H1344" s="7"/>
      <c r="I1344" s="10"/>
    </row>
    <row r="1345" spans="3:9" x14ac:dyDescent="0.2">
      <c r="C1345" s="34"/>
      <c r="D1345" s="67"/>
      <c r="E1345" s="24"/>
      <c r="F1345" s="67"/>
      <c r="H1345" s="7"/>
      <c r="I1345" s="10"/>
    </row>
    <row r="1346" spans="3:9" x14ac:dyDescent="0.2">
      <c r="C1346" s="34"/>
      <c r="D1346" s="67"/>
      <c r="E1346" s="24"/>
      <c r="F1346" s="67"/>
      <c r="H1346" s="7"/>
      <c r="I1346" s="10"/>
    </row>
    <row r="1347" spans="3:9" x14ac:dyDescent="0.2">
      <c r="C1347" s="34"/>
      <c r="D1347" s="67"/>
      <c r="E1347" s="24"/>
      <c r="F1347" s="67"/>
      <c r="H1347" s="7"/>
      <c r="I1347" s="10"/>
    </row>
    <row r="1348" spans="3:9" x14ac:dyDescent="0.2">
      <c r="C1348" s="34"/>
      <c r="D1348" s="67"/>
      <c r="E1348" s="24"/>
      <c r="F1348" s="67"/>
      <c r="H1348" s="7"/>
      <c r="I1348" s="10"/>
    </row>
    <row r="1349" spans="3:9" x14ac:dyDescent="0.2">
      <c r="C1349" s="34"/>
      <c r="D1349" s="67"/>
      <c r="E1349" s="24"/>
      <c r="F1349" s="67"/>
      <c r="H1349" s="7"/>
      <c r="I1349" s="10"/>
    </row>
    <row r="1350" spans="3:9" x14ac:dyDescent="0.2">
      <c r="C1350" s="34"/>
      <c r="D1350" s="67"/>
      <c r="E1350" s="24"/>
      <c r="F1350" s="67"/>
      <c r="H1350" s="7"/>
      <c r="I1350" s="10"/>
    </row>
    <row r="1351" spans="3:9" x14ac:dyDescent="0.2">
      <c r="C1351" s="34"/>
      <c r="D1351" s="67"/>
      <c r="E1351" s="24"/>
      <c r="F1351" s="67"/>
      <c r="H1351" s="7"/>
      <c r="I1351" s="10"/>
    </row>
    <row r="1352" spans="3:9" x14ac:dyDescent="0.2">
      <c r="C1352" s="34"/>
      <c r="D1352" s="67"/>
      <c r="E1352" s="24"/>
      <c r="F1352" s="67"/>
      <c r="H1352" s="7"/>
      <c r="I1352" s="10"/>
    </row>
    <row r="1353" spans="3:9" x14ac:dyDescent="0.2">
      <c r="C1353" s="34"/>
      <c r="D1353" s="67"/>
      <c r="E1353" s="24"/>
      <c r="F1353" s="67"/>
      <c r="H1353" s="7"/>
      <c r="I1353" s="10"/>
    </row>
    <row r="1354" spans="3:9" x14ac:dyDescent="0.2">
      <c r="C1354" s="34"/>
      <c r="D1354" s="67"/>
      <c r="E1354" s="24"/>
      <c r="F1354" s="67"/>
      <c r="H1354" s="7"/>
      <c r="I1354" s="10"/>
    </row>
    <row r="1355" spans="3:9" x14ac:dyDescent="0.2">
      <c r="C1355" s="34"/>
      <c r="D1355" s="67"/>
      <c r="E1355" s="24"/>
      <c r="F1355" s="67"/>
      <c r="H1355" s="7"/>
      <c r="I1355" s="10"/>
    </row>
    <row r="1356" spans="3:9" x14ac:dyDescent="0.2">
      <c r="C1356" s="34"/>
      <c r="D1356" s="67"/>
      <c r="E1356" s="24"/>
      <c r="F1356" s="67"/>
      <c r="H1356" s="7"/>
      <c r="I1356" s="10"/>
    </row>
    <row r="1357" spans="3:9" x14ac:dyDescent="0.2">
      <c r="C1357" s="34"/>
      <c r="D1357" s="67"/>
      <c r="E1357" s="24"/>
      <c r="F1357" s="67"/>
      <c r="H1357" s="7"/>
      <c r="I1357" s="10"/>
    </row>
    <row r="1358" spans="3:9" x14ac:dyDescent="0.2">
      <c r="C1358" s="34"/>
      <c r="D1358" s="67"/>
      <c r="E1358" s="24"/>
      <c r="F1358" s="67"/>
      <c r="H1358" s="7"/>
      <c r="I1358" s="10"/>
    </row>
    <row r="1359" spans="3:9" x14ac:dyDescent="0.2">
      <c r="C1359" s="34"/>
      <c r="D1359" s="67"/>
      <c r="E1359" s="24"/>
      <c r="F1359" s="67"/>
      <c r="H1359" s="7"/>
      <c r="I1359" s="10"/>
    </row>
    <row r="1360" spans="3:9" x14ac:dyDescent="0.2">
      <c r="C1360" s="34"/>
      <c r="D1360" s="67"/>
      <c r="E1360" s="24"/>
      <c r="F1360" s="67"/>
      <c r="H1360" s="7"/>
      <c r="I1360" s="10"/>
    </row>
    <row r="1361" spans="3:9" x14ac:dyDescent="0.2">
      <c r="C1361" s="34"/>
      <c r="D1361" s="67"/>
      <c r="E1361" s="24"/>
      <c r="F1361" s="67"/>
      <c r="H1361" s="7"/>
      <c r="I1361" s="10"/>
    </row>
    <row r="1362" spans="3:9" x14ac:dyDescent="0.2">
      <c r="C1362" s="34"/>
      <c r="D1362" s="67"/>
      <c r="E1362" s="24"/>
      <c r="F1362" s="67"/>
      <c r="H1362" s="7"/>
      <c r="I1362" s="10"/>
    </row>
    <row r="1363" spans="3:9" x14ac:dyDescent="0.2">
      <c r="C1363" s="34"/>
      <c r="D1363" s="67"/>
      <c r="E1363" s="24"/>
      <c r="F1363" s="67"/>
      <c r="H1363" s="7"/>
      <c r="I1363" s="10"/>
    </row>
    <row r="1364" spans="3:9" x14ac:dyDescent="0.2">
      <c r="C1364" s="34"/>
      <c r="D1364" s="67"/>
      <c r="E1364" s="24"/>
      <c r="F1364" s="67"/>
      <c r="H1364" s="7"/>
      <c r="I1364" s="10"/>
    </row>
    <row r="1365" spans="3:9" x14ac:dyDescent="0.2">
      <c r="C1365" s="34"/>
      <c r="D1365" s="67"/>
      <c r="E1365" s="24"/>
      <c r="F1365" s="67"/>
      <c r="H1365" s="7"/>
      <c r="I1365" s="10"/>
    </row>
    <row r="1366" spans="3:9" x14ac:dyDescent="0.2">
      <c r="C1366" s="34"/>
      <c r="D1366" s="67"/>
      <c r="E1366" s="24"/>
      <c r="F1366" s="67"/>
      <c r="H1366" s="7"/>
      <c r="I1366" s="10"/>
    </row>
    <row r="1367" spans="3:9" x14ac:dyDescent="0.2">
      <c r="C1367" s="34"/>
      <c r="D1367" s="67"/>
      <c r="E1367" s="24"/>
      <c r="F1367" s="67"/>
      <c r="H1367" s="7"/>
      <c r="I1367" s="10"/>
    </row>
    <row r="1368" spans="3:9" x14ac:dyDescent="0.2">
      <c r="C1368" s="34"/>
      <c r="D1368" s="67"/>
      <c r="E1368" s="24"/>
      <c r="F1368" s="67"/>
      <c r="H1368" s="7"/>
      <c r="I1368" s="10"/>
    </row>
    <row r="1369" spans="3:9" x14ac:dyDescent="0.2">
      <c r="C1369" s="34"/>
      <c r="D1369" s="67"/>
      <c r="E1369" s="24"/>
      <c r="F1369" s="67"/>
      <c r="H1369" s="7"/>
      <c r="I1369" s="10"/>
    </row>
    <row r="1370" spans="3:9" x14ac:dyDescent="0.2">
      <c r="C1370" s="34"/>
      <c r="D1370" s="67"/>
      <c r="E1370" s="24"/>
      <c r="F1370" s="67"/>
      <c r="H1370" s="7"/>
      <c r="I1370" s="10"/>
    </row>
    <row r="1371" spans="3:9" x14ac:dyDescent="0.2">
      <c r="C1371" s="34"/>
      <c r="D1371" s="67"/>
      <c r="E1371" s="24"/>
      <c r="F1371" s="67"/>
      <c r="H1371" s="7"/>
      <c r="I1371" s="10"/>
    </row>
    <row r="1372" spans="3:9" x14ac:dyDescent="0.2">
      <c r="C1372" s="34"/>
      <c r="D1372" s="67"/>
      <c r="E1372" s="24"/>
      <c r="F1372" s="67"/>
      <c r="H1372" s="7"/>
      <c r="I1372" s="10"/>
    </row>
    <row r="1373" spans="3:9" x14ac:dyDescent="0.2">
      <c r="C1373" s="34"/>
      <c r="D1373" s="67"/>
      <c r="E1373" s="24"/>
      <c r="F1373" s="67"/>
      <c r="H1373" s="7"/>
      <c r="I1373" s="10"/>
    </row>
    <row r="1374" spans="3:9" x14ac:dyDescent="0.2">
      <c r="C1374" s="34"/>
      <c r="D1374" s="67"/>
      <c r="E1374" s="24"/>
      <c r="F1374" s="67"/>
      <c r="H1374" s="7"/>
      <c r="I1374" s="10"/>
    </row>
    <row r="1375" spans="3:9" x14ac:dyDescent="0.2">
      <c r="C1375" s="34"/>
      <c r="D1375" s="67"/>
      <c r="E1375" s="24"/>
      <c r="F1375" s="67"/>
      <c r="H1375" s="7"/>
      <c r="I1375" s="10"/>
    </row>
    <row r="1376" spans="3:9" x14ac:dyDescent="0.2">
      <c r="C1376" s="34"/>
      <c r="D1376" s="67"/>
      <c r="E1376" s="24"/>
      <c r="F1376" s="67"/>
      <c r="H1376" s="7"/>
      <c r="I1376" s="10"/>
    </row>
    <row r="1377" spans="3:9" x14ac:dyDescent="0.2">
      <c r="C1377" s="34"/>
      <c r="D1377" s="67"/>
      <c r="E1377" s="24"/>
      <c r="F1377" s="67"/>
      <c r="H1377" s="7"/>
      <c r="I1377" s="10"/>
    </row>
    <row r="1378" spans="3:9" x14ac:dyDescent="0.2">
      <c r="C1378" s="34"/>
      <c r="D1378" s="67"/>
      <c r="E1378" s="24"/>
      <c r="F1378" s="67"/>
      <c r="H1378" s="7"/>
      <c r="I1378" s="10"/>
    </row>
    <row r="1379" spans="3:9" x14ac:dyDescent="0.2">
      <c r="C1379" s="34"/>
      <c r="D1379" s="67"/>
      <c r="E1379" s="24"/>
      <c r="F1379" s="67"/>
      <c r="H1379" s="7"/>
      <c r="I1379" s="10"/>
    </row>
    <row r="1380" spans="3:9" x14ac:dyDescent="0.2">
      <c r="C1380" s="34"/>
      <c r="D1380" s="67"/>
      <c r="E1380" s="24"/>
      <c r="F1380" s="67"/>
      <c r="H1380" s="7"/>
      <c r="I1380" s="10"/>
    </row>
    <row r="1381" spans="3:9" x14ac:dyDescent="0.2">
      <c r="C1381" s="34"/>
      <c r="D1381" s="67"/>
      <c r="E1381" s="24"/>
      <c r="F1381" s="67"/>
      <c r="H1381" s="7"/>
      <c r="I1381" s="10"/>
    </row>
    <row r="1382" spans="3:9" x14ac:dyDescent="0.2">
      <c r="C1382" s="34"/>
      <c r="D1382" s="67"/>
      <c r="E1382" s="24"/>
      <c r="F1382" s="67"/>
      <c r="H1382" s="7"/>
      <c r="I1382" s="10"/>
    </row>
    <row r="1383" spans="3:9" x14ac:dyDescent="0.2">
      <c r="C1383" s="34"/>
      <c r="D1383" s="67"/>
      <c r="E1383" s="24"/>
      <c r="F1383" s="67"/>
      <c r="H1383" s="7"/>
      <c r="I1383" s="10"/>
    </row>
    <row r="1384" spans="3:9" x14ac:dyDescent="0.2">
      <c r="C1384" s="34"/>
      <c r="D1384" s="67"/>
      <c r="E1384" s="24"/>
      <c r="F1384" s="67"/>
      <c r="H1384" s="7"/>
      <c r="I1384" s="10"/>
    </row>
    <row r="1385" spans="3:9" x14ac:dyDescent="0.2">
      <c r="C1385" s="34"/>
      <c r="D1385" s="67"/>
      <c r="E1385" s="24"/>
      <c r="F1385" s="67"/>
      <c r="H1385" s="7"/>
      <c r="I1385" s="10"/>
    </row>
    <row r="1386" spans="3:9" x14ac:dyDescent="0.2">
      <c r="C1386" s="34"/>
      <c r="D1386" s="67"/>
      <c r="E1386" s="24"/>
      <c r="F1386" s="67"/>
      <c r="H1386" s="7"/>
      <c r="I1386" s="10"/>
    </row>
    <row r="1387" spans="3:9" x14ac:dyDescent="0.2">
      <c r="C1387" s="34"/>
      <c r="D1387" s="67"/>
      <c r="E1387" s="24"/>
      <c r="F1387" s="67"/>
      <c r="H1387" s="7"/>
      <c r="I1387" s="10"/>
    </row>
    <row r="1388" spans="3:9" x14ac:dyDescent="0.2">
      <c r="C1388" s="34"/>
      <c r="D1388" s="67"/>
      <c r="E1388" s="24"/>
      <c r="F1388" s="67"/>
      <c r="H1388" s="7"/>
      <c r="I1388" s="10"/>
    </row>
    <row r="1389" spans="3:9" x14ac:dyDescent="0.2">
      <c r="C1389" s="34"/>
      <c r="D1389" s="67"/>
      <c r="E1389" s="24"/>
      <c r="F1389" s="67"/>
      <c r="H1389" s="7"/>
      <c r="I1389" s="10"/>
    </row>
    <row r="1390" spans="3:9" x14ac:dyDescent="0.2">
      <c r="C1390" s="34"/>
      <c r="D1390" s="67"/>
      <c r="E1390" s="24"/>
      <c r="F1390" s="67"/>
      <c r="H1390" s="7"/>
      <c r="I1390" s="10"/>
    </row>
    <row r="1391" spans="3:9" x14ac:dyDescent="0.2">
      <c r="C1391" s="34"/>
      <c r="D1391" s="67"/>
      <c r="E1391" s="24"/>
      <c r="F1391" s="67"/>
      <c r="H1391" s="7"/>
      <c r="I1391" s="10"/>
    </row>
    <row r="1392" spans="3:9" x14ac:dyDescent="0.2">
      <c r="C1392" s="34"/>
      <c r="D1392" s="67"/>
      <c r="E1392" s="24"/>
      <c r="F1392" s="67"/>
      <c r="H1392" s="7"/>
      <c r="I1392" s="10"/>
    </row>
    <row r="1393" spans="3:9" x14ac:dyDescent="0.2">
      <c r="C1393" s="34"/>
      <c r="D1393" s="67"/>
      <c r="E1393" s="24"/>
      <c r="F1393" s="67"/>
      <c r="H1393" s="7"/>
      <c r="I1393" s="10"/>
    </row>
    <row r="1394" spans="3:9" x14ac:dyDescent="0.2">
      <c r="C1394" s="34"/>
      <c r="D1394" s="67"/>
      <c r="E1394" s="24"/>
      <c r="F1394" s="67"/>
      <c r="H1394" s="7"/>
      <c r="I1394" s="10"/>
    </row>
    <row r="1395" spans="3:9" x14ac:dyDescent="0.2">
      <c r="C1395" s="34"/>
      <c r="D1395" s="67"/>
      <c r="E1395" s="24"/>
      <c r="F1395" s="67"/>
      <c r="H1395" s="7"/>
      <c r="I1395" s="10"/>
    </row>
    <row r="1396" spans="3:9" x14ac:dyDescent="0.2">
      <c r="C1396" s="34"/>
      <c r="D1396" s="67"/>
      <c r="E1396" s="24"/>
      <c r="F1396" s="67"/>
      <c r="H1396" s="7"/>
      <c r="I1396" s="10"/>
    </row>
    <row r="1397" spans="3:9" x14ac:dyDescent="0.2">
      <c r="C1397" s="34"/>
      <c r="D1397" s="67"/>
      <c r="E1397" s="24"/>
      <c r="F1397" s="67"/>
      <c r="H1397" s="7"/>
      <c r="I1397" s="10"/>
    </row>
    <row r="1398" spans="3:9" x14ac:dyDescent="0.2">
      <c r="C1398" s="34"/>
      <c r="D1398" s="67"/>
      <c r="E1398" s="24"/>
      <c r="F1398" s="67"/>
      <c r="H1398" s="7"/>
      <c r="I1398" s="10"/>
    </row>
    <row r="1399" spans="3:9" x14ac:dyDescent="0.2">
      <c r="C1399" s="34"/>
      <c r="D1399" s="67"/>
      <c r="E1399" s="24"/>
      <c r="F1399" s="67"/>
      <c r="H1399" s="7"/>
      <c r="I1399" s="10"/>
    </row>
    <row r="1400" spans="3:9" x14ac:dyDescent="0.2">
      <c r="C1400" s="34"/>
      <c r="D1400" s="67"/>
      <c r="E1400" s="24"/>
      <c r="F1400" s="67"/>
      <c r="H1400" s="7"/>
      <c r="I1400" s="10"/>
    </row>
    <row r="1401" spans="3:9" x14ac:dyDescent="0.2">
      <c r="C1401" s="34"/>
      <c r="D1401" s="67"/>
      <c r="E1401" s="24"/>
      <c r="F1401" s="67"/>
      <c r="H1401" s="7"/>
      <c r="I1401" s="10"/>
    </row>
    <row r="1402" spans="3:9" x14ac:dyDescent="0.2">
      <c r="C1402" s="34"/>
      <c r="D1402" s="67"/>
      <c r="E1402" s="24"/>
      <c r="F1402" s="67"/>
      <c r="H1402" s="7"/>
      <c r="I1402" s="10"/>
    </row>
    <row r="1403" spans="3:9" x14ac:dyDescent="0.2">
      <c r="C1403" s="34"/>
      <c r="D1403" s="67"/>
      <c r="E1403" s="24"/>
      <c r="F1403" s="67"/>
      <c r="H1403" s="7"/>
      <c r="I1403" s="10"/>
    </row>
    <row r="1404" spans="3:9" x14ac:dyDescent="0.2">
      <c r="C1404" s="34"/>
      <c r="D1404" s="67"/>
      <c r="E1404" s="24"/>
      <c r="F1404" s="67"/>
      <c r="H1404" s="7"/>
      <c r="I1404" s="10"/>
    </row>
    <row r="1405" spans="3:9" x14ac:dyDescent="0.2">
      <c r="C1405" s="34"/>
      <c r="D1405" s="67"/>
      <c r="E1405" s="24"/>
      <c r="F1405" s="67"/>
      <c r="H1405" s="7"/>
      <c r="I1405" s="10"/>
    </row>
    <row r="1406" spans="3:9" x14ac:dyDescent="0.2">
      <c r="C1406" s="34"/>
      <c r="D1406" s="67"/>
      <c r="E1406" s="24"/>
      <c r="F1406" s="67"/>
      <c r="H1406" s="7"/>
      <c r="I1406" s="10"/>
    </row>
    <row r="1407" spans="3:9" x14ac:dyDescent="0.2">
      <c r="C1407" s="34"/>
      <c r="D1407" s="67"/>
      <c r="E1407" s="24"/>
      <c r="F1407" s="67"/>
      <c r="H1407" s="7"/>
      <c r="I1407" s="10"/>
    </row>
    <row r="1408" spans="3:9" x14ac:dyDescent="0.2">
      <c r="C1408" s="34"/>
      <c r="D1408" s="67"/>
      <c r="E1408" s="24"/>
      <c r="F1408" s="67"/>
      <c r="H1408" s="7"/>
      <c r="I1408" s="10"/>
    </row>
    <row r="1409" spans="3:9" x14ac:dyDescent="0.2">
      <c r="C1409" s="34"/>
      <c r="D1409" s="67"/>
      <c r="E1409" s="24"/>
      <c r="F1409" s="67"/>
      <c r="H1409" s="7"/>
      <c r="I1409" s="10"/>
    </row>
    <row r="1410" spans="3:9" x14ac:dyDescent="0.2">
      <c r="C1410" s="34"/>
      <c r="D1410" s="67"/>
      <c r="E1410" s="24"/>
      <c r="F1410" s="67"/>
      <c r="H1410" s="7"/>
      <c r="I1410" s="10"/>
    </row>
    <row r="1411" spans="3:9" x14ac:dyDescent="0.2">
      <c r="C1411" s="34"/>
      <c r="D1411" s="67"/>
      <c r="E1411" s="24"/>
      <c r="F1411" s="67"/>
      <c r="H1411" s="7"/>
      <c r="I1411" s="10"/>
    </row>
    <row r="1412" spans="3:9" x14ac:dyDescent="0.2">
      <c r="C1412" s="34"/>
      <c r="D1412" s="67"/>
      <c r="E1412" s="24"/>
      <c r="F1412" s="67"/>
      <c r="H1412" s="7"/>
      <c r="I1412" s="10"/>
    </row>
    <row r="1413" spans="3:9" x14ac:dyDescent="0.2">
      <c r="C1413" s="34"/>
      <c r="D1413" s="67"/>
      <c r="E1413" s="24"/>
      <c r="F1413" s="67"/>
      <c r="H1413" s="7"/>
      <c r="I1413" s="10"/>
    </row>
    <row r="1414" spans="3:9" x14ac:dyDescent="0.2">
      <c r="C1414" s="34"/>
      <c r="D1414" s="67"/>
      <c r="E1414" s="24"/>
      <c r="F1414" s="67"/>
      <c r="H1414" s="7"/>
      <c r="I1414" s="10"/>
    </row>
    <row r="1415" spans="3:9" x14ac:dyDescent="0.2">
      <c r="C1415" s="34"/>
      <c r="D1415" s="67"/>
      <c r="E1415" s="24"/>
      <c r="F1415" s="67"/>
      <c r="H1415" s="7"/>
      <c r="I1415" s="10"/>
    </row>
    <row r="1416" spans="3:9" x14ac:dyDescent="0.2">
      <c r="C1416" s="34"/>
      <c r="D1416" s="67"/>
      <c r="E1416" s="24"/>
      <c r="F1416" s="67"/>
      <c r="H1416" s="7"/>
      <c r="I1416" s="10"/>
    </row>
    <row r="1417" spans="3:9" x14ac:dyDescent="0.2">
      <c r="C1417" s="34"/>
      <c r="D1417" s="67"/>
      <c r="E1417" s="24"/>
      <c r="F1417" s="67"/>
      <c r="H1417" s="7"/>
      <c r="I1417" s="10"/>
    </row>
    <row r="1418" spans="3:9" x14ac:dyDescent="0.2">
      <c r="C1418" s="34"/>
      <c r="D1418" s="67"/>
      <c r="E1418" s="24"/>
      <c r="F1418" s="67"/>
      <c r="H1418" s="7"/>
      <c r="I1418" s="10"/>
    </row>
    <row r="1419" spans="3:9" x14ac:dyDescent="0.2">
      <c r="C1419" s="34"/>
      <c r="D1419" s="67"/>
      <c r="E1419" s="24"/>
      <c r="F1419" s="67"/>
      <c r="H1419" s="7"/>
      <c r="I1419" s="10"/>
    </row>
    <row r="1420" spans="3:9" x14ac:dyDescent="0.2">
      <c r="C1420" s="34"/>
      <c r="D1420" s="67"/>
      <c r="E1420" s="24"/>
      <c r="F1420" s="67"/>
      <c r="H1420" s="7"/>
      <c r="I1420" s="10"/>
    </row>
    <row r="1421" spans="3:9" x14ac:dyDescent="0.2">
      <c r="C1421" s="34"/>
      <c r="D1421" s="67"/>
      <c r="E1421" s="24"/>
      <c r="F1421" s="67"/>
      <c r="H1421" s="7"/>
      <c r="I1421" s="10"/>
    </row>
    <row r="1422" spans="3:9" x14ac:dyDescent="0.2">
      <c r="C1422" s="34"/>
      <c r="D1422" s="67"/>
      <c r="E1422" s="24"/>
      <c r="F1422" s="67"/>
      <c r="H1422" s="7"/>
      <c r="I1422" s="10"/>
    </row>
    <row r="1423" spans="3:9" x14ac:dyDescent="0.2">
      <c r="C1423" s="34"/>
      <c r="D1423" s="67"/>
      <c r="E1423" s="24"/>
      <c r="F1423" s="67"/>
      <c r="H1423" s="7"/>
      <c r="I1423" s="10"/>
    </row>
    <row r="1424" spans="3:9" x14ac:dyDescent="0.2">
      <c r="C1424" s="34"/>
      <c r="D1424" s="67"/>
      <c r="E1424" s="24"/>
      <c r="F1424" s="67"/>
      <c r="H1424" s="7"/>
      <c r="I1424" s="10"/>
    </row>
    <row r="1425" spans="3:9" x14ac:dyDescent="0.2">
      <c r="C1425" s="34"/>
      <c r="D1425" s="67"/>
      <c r="E1425" s="24"/>
      <c r="F1425" s="67"/>
      <c r="H1425" s="7"/>
      <c r="I1425" s="10"/>
    </row>
    <row r="1426" spans="3:9" x14ac:dyDescent="0.2">
      <c r="C1426" s="34"/>
      <c r="D1426" s="67"/>
      <c r="E1426" s="24"/>
      <c r="F1426" s="67"/>
      <c r="H1426" s="7"/>
      <c r="I1426" s="10"/>
    </row>
    <row r="1427" spans="3:9" x14ac:dyDescent="0.2">
      <c r="C1427" s="34"/>
      <c r="D1427" s="67"/>
      <c r="E1427" s="24"/>
      <c r="F1427" s="67"/>
      <c r="H1427" s="7"/>
      <c r="I1427" s="10"/>
    </row>
    <row r="1428" spans="3:9" x14ac:dyDescent="0.2">
      <c r="C1428" s="34"/>
      <c r="D1428" s="67"/>
      <c r="E1428" s="24"/>
      <c r="F1428" s="67"/>
      <c r="H1428" s="7"/>
      <c r="I1428" s="10"/>
    </row>
    <row r="1429" spans="3:9" x14ac:dyDescent="0.2">
      <c r="C1429" s="34"/>
      <c r="D1429" s="67"/>
      <c r="E1429" s="24"/>
      <c r="F1429" s="67"/>
      <c r="H1429" s="7"/>
      <c r="I1429" s="10"/>
    </row>
    <row r="1430" spans="3:9" x14ac:dyDescent="0.2">
      <c r="C1430" s="34"/>
      <c r="D1430" s="67"/>
      <c r="E1430" s="24"/>
      <c r="F1430" s="67"/>
      <c r="H1430" s="7"/>
      <c r="I1430" s="10"/>
    </row>
    <row r="1431" spans="3:9" x14ac:dyDescent="0.2">
      <c r="C1431" s="34"/>
      <c r="D1431" s="67"/>
      <c r="E1431" s="24"/>
      <c r="F1431" s="67"/>
      <c r="H1431" s="7"/>
      <c r="I1431" s="10"/>
    </row>
    <row r="1432" spans="3:9" x14ac:dyDescent="0.2">
      <c r="C1432" s="34"/>
      <c r="D1432" s="67"/>
      <c r="E1432" s="24"/>
      <c r="F1432" s="67"/>
      <c r="H1432" s="7"/>
      <c r="I1432" s="10"/>
    </row>
    <row r="1433" spans="3:9" x14ac:dyDescent="0.2">
      <c r="C1433" s="34"/>
      <c r="D1433" s="67"/>
      <c r="E1433" s="24"/>
      <c r="F1433" s="67"/>
      <c r="H1433" s="7"/>
      <c r="I1433" s="10"/>
    </row>
    <row r="1434" spans="3:9" x14ac:dyDescent="0.2">
      <c r="C1434" s="34"/>
      <c r="D1434" s="67"/>
      <c r="E1434" s="24"/>
      <c r="F1434" s="67"/>
      <c r="H1434" s="7"/>
      <c r="I1434" s="10"/>
    </row>
    <row r="1435" spans="3:9" x14ac:dyDescent="0.2">
      <c r="C1435" s="34"/>
      <c r="D1435" s="67"/>
      <c r="E1435" s="24"/>
      <c r="F1435" s="67"/>
      <c r="H1435" s="7"/>
      <c r="I1435" s="10"/>
    </row>
    <row r="1436" spans="3:9" x14ac:dyDescent="0.2">
      <c r="C1436" s="34"/>
      <c r="D1436" s="67"/>
      <c r="E1436" s="24"/>
      <c r="F1436" s="67"/>
      <c r="H1436" s="7"/>
      <c r="I1436" s="10"/>
    </row>
    <row r="1437" spans="3:9" x14ac:dyDescent="0.2">
      <c r="C1437" s="34"/>
      <c r="D1437" s="67"/>
      <c r="E1437" s="24"/>
      <c r="F1437" s="67"/>
      <c r="H1437" s="7"/>
      <c r="I1437" s="10"/>
    </row>
    <row r="1438" spans="3:9" x14ac:dyDescent="0.2">
      <c r="C1438" s="34"/>
      <c r="D1438" s="67"/>
      <c r="E1438" s="24"/>
      <c r="F1438" s="67"/>
      <c r="H1438" s="7"/>
      <c r="I1438" s="10"/>
    </row>
    <row r="1439" spans="3:9" x14ac:dyDescent="0.2">
      <c r="C1439" s="34"/>
      <c r="D1439" s="67"/>
      <c r="E1439" s="24"/>
      <c r="F1439" s="67"/>
      <c r="H1439" s="7"/>
      <c r="I1439" s="10"/>
    </row>
    <row r="1440" spans="3:9" x14ac:dyDescent="0.2">
      <c r="C1440" s="34"/>
      <c r="D1440" s="67"/>
      <c r="E1440" s="24"/>
      <c r="F1440" s="67"/>
      <c r="H1440" s="7"/>
      <c r="I1440" s="10"/>
    </row>
    <row r="1441" spans="3:9" x14ac:dyDescent="0.2">
      <c r="C1441" s="34"/>
      <c r="D1441" s="67"/>
      <c r="E1441" s="24"/>
      <c r="F1441" s="67"/>
      <c r="H1441" s="7"/>
      <c r="I1441" s="10"/>
    </row>
    <row r="1442" spans="3:9" x14ac:dyDescent="0.2">
      <c r="C1442" s="34"/>
      <c r="D1442" s="67"/>
      <c r="E1442" s="24"/>
      <c r="F1442" s="67"/>
      <c r="H1442" s="7"/>
      <c r="I1442" s="10"/>
    </row>
    <row r="1443" spans="3:9" x14ac:dyDescent="0.2">
      <c r="C1443" s="34"/>
      <c r="D1443" s="67"/>
      <c r="E1443" s="24"/>
      <c r="F1443" s="67"/>
      <c r="H1443" s="7"/>
      <c r="I1443" s="10"/>
    </row>
    <row r="1444" spans="3:9" x14ac:dyDescent="0.2">
      <c r="C1444" s="34"/>
      <c r="D1444" s="67"/>
      <c r="E1444" s="24"/>
      <c r="F1444" s="67"/>
      <c r="H1444" s="7"/>
      <c r="I1444" s="10"/>
    </row>
    <row r="1445" spans="3:9" x14ac:dyDescent="0.2">
      <c r="C1445" s="34"/>
      <c r="D1445" s="67"/>
      <c r="E1445" s="24"/>
      <c r="F1445" s="67"/>
      <c r="H1445" s="7"/>
      <c r="I1445" s="10"/>
    </row>
    <row r="1446" spans="3:9" x14ac:dyDescent="0.2">
      <c r="C1446" s="34"/>
      <c r="D1446" s="67"/>
      <c r="E1446" s="24"/>
      <c r="F1446" s="67"/>
      <c r="H1446" s="7"/>
      <c r="I1446" s="10"/>
    </row>
    <row r="1447" spans="3:9" x14ac:dyDescent="0.2">
      <c r="C1447" s="34"/>
      <c r="D1447" s="67"/>
      <c r="E1447" s="24"/>
      <c r="F1447" s="67"/>
      <c r="H1447" s="7"/>
      <c r="I1447" s="10"/>
    </row>
    <row r="1448" spans="3:9" x14ac:dyDescent="0.2">
      <c r="C1448" s="34"/>
      <c r="D1448" s="67"/>
      <c r="E1448" s="24"/>
      <c r="F1448" s="67"/>
      <c r="H1448" s="7"/>
      <c r="I1448" s="10"/>
    </row>
    <row r="1449" spans="3:9" x14ac:dyDescent="0.2">
      <c r="C1449" s="34"/>
      <c r="D1449" s="67"/>
      <c r="E1449" s="24"/>
      <c r="F1449" s="67"/>
      <c r="H1449" s="7"/>
      <c r="I1449" s="10"/>
    </row>
    <row r="1450" spans="3:9" x14ac:dyDescent="0.2">
      <c r="C1450" s="34"/>
      <c r="D1450" s="67"/>
      <c r="E1450" s="24"/>
      <c r="F1450" s="67"/>
      <c r="H1450" s="7"/>
      <c r="I1450" s="10"/>
    </row>
    <row r="1451" spans="3:9" x14ac:dyDescent="0.2">
      <c r="C1451" s="34"/>
      <c r="D1451" s="67"/>
      <c r="E1451" s="24"/>
      <c r="F1451" s="67"/>
      <c r="H1451" s="7"/>
      <c r="I1451" s="10"/>
    </row>
    <row r="1452" spans="3:9" x14ac:dyDescent="0.2">
      <c r="C1452" s="34"/>
      <c r="D1452" s="67"/>
      <c r="E1452" s="24"/>
      <c r="F1452" s="67"/>
      <c r="H1452" s="7"/>
      <c r="I1452" s="10"/>
    </row>
    <row r="1453" spans="3:9" x14ac:dyDescent="0.2">
      <c r="C1453" s="34"/>
      <c r="D1453" s="67"/>
      <c r="E1453" s="24"/>
      <c r="F1453" s="67"/>
      <c r="H1453" s="7"/>
      <c r="I1453" s="10"/>
    </row>
    <row r="1454" spans="3:9" x14ac:dyDescent="0.2">
      <c r="C1454" s="34"/>
      <c r="D1454" s="67"/>
      <c r="E1454" s="24"/>
      <c r="F1454" s="67"/>
      <c r="H1454" s="7"/>
      <c r="I1454" s="10"/>
    </row>
    <row r="1455" spans="3:9" x14ac:dyDescent="0.2">
      <c r="C1455" s="34"/>
      <c r="D1455" s="67"/>
      <c r="E1455" s="24"/>
      <c r="F1455" s="67"/>
      <c r="H1455" s="7"/>
      <c r="I1455" s="10"/>
    </row>
    <row r="1456" spans="3:9" x14ac:dyDescent="0.2">
      <c r="C1456" s="34"/>
      <c r="D1456" s="67"/>
      <c r="E1456" s="24"/>
      <c r="F1456" s="67"/>
      <c r="H1456" s="7"/>
      <c r="I1456" s="10"/>
    </row>
    <row r="1457" spans="3:9" x14ac:dyDescent="0.2">
      <c r="C1457" s="34"/>
      <c r="D1457" s="67"/>
      <c r="E1457" s="24"/>
      <c r="F1457" s="67"/>
      <c r="H1457" s="7"/>
      <c r="I1457" s="10"/>
    </row>
    <row r="1458" spans="3:9" x14ac:dyDescent="0.2">
      <c r="C1458" s="34"/>
      <c r="D1458" s="67"/>
      <c r="E1458" s="24"/>
      <c r="F1458" s="67"/>
      <c r="H1458" s="7"/>
      <c r="I1458" s="10"/>
    </row>
    <row r="1459" spans="3:9" x14ac:dyDescent="0.2">
      <c r="C1459" s="34"/>
      <c r="D1459" s="67"/>
      <c r="E1459" s="24"/>
      <c r="F1459" s="67"/>
      <c r="H1459" s="7"/>
      <c r="I1459" s="10"/>
    </row>
    <row r="1460" spans="3:9" x14ac:dyDescent="0.2">
      <c r="C1460" s="34"/>
      <c r="D1460" s="67"/>
      <c r="E1460" s="24"/>
      <c r="F1460" s="67"/>
      <c r="H1460" s="7"/>
      <c r="I1460" s="10"/>
    </row>
    <row r="1461" spans="3:9" x14ac:dyDescent="0.2">
      <c r="C1461" s="34"/>
      <c r="D1461" s="67"/>
      <c r="E1461" s="24"/>
      <c r="F1461" s="67"/>
      <c r="H1461" s="7"/>
      <c r="I1461" s="10"/>
    </row>
    <row r="1462" spans="3:9" x14ac:dyDescent="0.2">
      <c r="C1462" s="34"/>
      <c r="D1462" s="67"/>
      <c r="E1462" s="24"/>
      <c r="F1462" s="67"/>
      <c r="H1462" s="7"/>
      <c r="I1462" s="10"/>
    </row>
    <row r="1463" spans="3:9" x14ac:dyDescent="0.2">
      <c r="C1463" s="34"/>
      <c r="D1463" s="67"/>
      <c r="E1463" s="24"/>
      <c r="F1463" s="67"/>
      <c r="H1463" s="7"/>
      <c r="I1463" s="10"/>
    </row>
    <row r="1464" spans="3:9" x14ac:dyDescent="0.2">
      <c r="C1464" s="34"/>
      <c r="D1464" s="67"/>
      <c r="E1464" s="24"/>
      <c r="F1464" s="67"/>
      <c r="H1464" s="7"/>
      <c r="I1464" s="10"/>
    </row>
    <row r="1465" spans="3:9" x14ac:dyDescent="0.2">
      <c r="C1465" s="34"/>
      <c r="D1465" s="67"/>
      <c r="E1465" s="24"/>
      <c r="F1465" s="67"/>
      <c r="H1465" s="7"/>
      <c r="I1465" s="10"/>
    </row>
    <row r="1466" spans="3:9" x14ac:dyDescent="0.2">
      <c r="C1466" s="34"/>
      <c r="D1466" s="67"/>
      <c r="E1466" s="24"/>
      <c r="F1466" s="67"/>
      <c r="H1466" s="7"/>
      <c r="I1466" s="10"/>
    </row>
    <row r="1467" spans="3:9" x14ac:dyDescent="0.2">
      <c r="C1467" s="34"/>
      <c r="D1467" s="67"/>
      <c r="E1467" s="24"/>
      <c r="F1467" s="67"/>
      <c r="H1467" s="7"/>
      <c r="I1467" s="10"/>
    </row>
    <row r="1468" spans="3:9" x14ac:dyDescent="0.2">
      <c r="C1468" s="34"/>
      <c r="D1468" s="67"/>
      <c r="E1468" s="24"/>
      <c r="F1468" s="67"/>
      <c r="H1468" s="7"/>
      <c r="I1468" s="10"/>
    </row>
    <row r="1469" spans="3:9" x14ac:dyDescent="0.2">
      <c r="C1469" s="34"/>
      <c r="D1469" s="67"/>
      <c r="E1469" s="24"/>
      <c r="F1469" s="67"/>
      <c r="H1469" s="7"/>
      <c r="I1469" s="10"/>
    </row>
    <row r="1470" spans="3:9" x14ac:dyDescent="0.2">
      <c r="C1470" s="34"/>
      <c r="D1470" s="67"/>
      <c r="E1470" s="24"/>
      <c r="F1470" s="67"/>
      <c r="H1470" s="7"/>
      <c r="I1470" s="10"/>
    </row>
    <row r="1471" spans="3:9" x14ac:dyDescent="0.2">
      <c r="C1471" s="34"/>
      <c r="D1471" s="67"/>
      <c r="E1471" s="24"/>
      <c r="F1471" s="67"/>
      <c r="H1471" s="7"/>
      <c r="I1471" s="10"/>
    </row>
    <row r="1472" spans="3:9" x14ac:dyDescent="0.2">
      <c r="C1472" s="34"/>
      <c r="D1472" s="67"/>
      <c r="E1472" s="24"/>
      <c r="F1472" s="67"/>
      <c r="H1472" s="7"/>
      <c r="I1472" s="10"/>
    </row>
    <row r="1473" spans="2:9" x14ac:dyDescent="0.2">
      <c r="C1473" s="34"/>
      <c r="D1473" s="67"/>
      <c r="E1473" s="24"/>
      <c r="F1473" s="67"/>
      <c r="H1473" s="7"/>
      <c r="I1473" s="10"/>
    </row>
    <row r="1474" spans="2:9" x14ac:dyDescent="0.2">
      <c r="C1474" s="34"/>
      <c r="D1474" s="67"/>
      <c r="E1474" s="24"/>
      <c r="F1474" s="67"/>
      <c r="H1474" s="7"/>
      <c r="I1474" s="10"/>
    </row>
    <row r="1475" spans="2:9" x14ac:dyDescent="0.2">
      <c r="C1475" s="34"/>
      <c r="D1475" s="67"/>
      <c r="E1475" s="24"/>
      <c r="F1475" s="67"/>
      <c r="H1475" s="7"/>
      <c r="I1475" s="10"/>
    </row>
    <row r="1476" spans="2:9" x14ac:dyDescent="0.2">
      <c r="C1476" s="34"/>
      <c r="D1476" s="67"/>
      <c r="E1476" s="24"/>
      <c r="F1476" s="67"/>
      <c r="H1476" s="7"/>
      <c r="I1476" s="10"/>
    </row>
    <row r="1477" spans="2:9" x14ac:dyDescent="0.2">
      <c r="B1477" s="34"/>
      <c r="C1477" s="34"/>
      <c r="D1477" s="35"/>
      <c r="E1477" s="34"/>
      <c r="F1477" s="35"/>
      <c r="G1477" s="34"/>
      <c r="H1477" s="7"/>
      <c r="I1477" s="75"/>
    </row>
    <row r="1478" spans="2:9" x14ac:dyDescent="0.2">
      <c r="B1478" s="34"/>
      <c r="C1478" s="34"/>
      <c r="D1478" s="35"/>
      <c r="E1478" s="34"/>
      <c r="F1478" s="35"/>
      <c r="G1478" s="34"/>
      <c r="H1478" s="7"/>
      <c r="I1478" s="75"/>
    </row>
    <row r="1479" spans="2:9" x14ac:dyDescent="0.2">
      <c r="B1479" s="34"/>
      <c r="C1479" s="34"/>
      <c r="D1479" s="35"/>
      <c r="E1479" s="34"/>
      <c r="F1479" s="35"/>
      <c r="G1479" s="34"/>
      <c r="H1479" s="7"/>
      <c r="I1479" s="75"/>
    </row>
    <row r="1480" spans="2:9" x14ac:dyDescent="0.2">
      <c r="B1480" s="34"/>
      <c r="C1480" s="34"/>
      <c r="D1480" s="35"/>
      <c r="E1480" s="34"/>
      <c r="F1480" s="35"/>
      <c r="G1480" s="34"/>
      <c r="H1480" s="7"/>
      <c r="I1480" s="75"/>
    </row>
    <row r="1481" spans="2:9" x14ac:dyDescent="0.2">
      <c r="B1481" s="34"/>
      <c r="C1481" s="34"/>
      <c r="D1481" s="35"/>
      <c r="E1481" s="34"/>
      <c r="F1481" s="35"/>
      <c r="G1481" s="34"/>
      <c r="H1481" s="7"/>
      <c r="I1481" s="75"/>
    </row>
    <row r="1482" spans="2:9" x14ac:dyDescent="0.2">
      <c r="B1482" s="34"/>
      <c r="C1482" s="34"/>
      <c r="D1482" s="35"/>
      <c r="E1482" s="34"/>
      <c r="F1482" s="35"/>
      <c r="G1482" s="34"/>
      <c r="H1482" s="7"/>
      <c r="I1482" s="75"/>
    </row>
    <row r="1483" spans="2:9" x14ac:dyDescent="0.2">
      <c r="B1483" s="34"/>
      <c r="C1483" s="34"/>
      <c r="D1483" s="35"/>
      <c r="E1483" s="34"/>
      <c r="F1483" s="35"/>
      <c r="G1483" s="34"/>
      <c r="H1483" s="7"/>
      <c r="I1483" s="75"/>
    </row>
    <row r="1484" spans="2:9" x14ac:dyDescent="0.2">
      <c r="B1484" s="34"/>
      <c r="C1484" s="34"/>
      <c r="D1484" s="35"/>
      <c r="E1484" s="34"/>
      <c r="F1484" s="35"/>
      <c r="G1484" s="34"/>
      <c r="H1484" s="7"/>
      <c r="I1484" s="75"/>
    </row>
    <row r="1485" spans="2:9" x14ac:dyDescent="0.2">
      <c r="B1485" s="34"/>
      <c r="C1485" s="34"/>
      <c r="D1485" s="35"/>
      <c r="E1485" s="34"/>
      <c r="F1485" s="35"/>
      <c r="G1485" s="34"/>
      <c r="H1485" s="7"/>
      <c r="I1485" s="75"/>
    </row>
    <row r="1486" spans="2:9" ht="15" x14ac:dyDescent="0.25">
      <c r="H1486" s="46">
        <f>SUM(H1240:H1485)</f>
        <v>0</v>
      </c>
      <c r="I1486" s="77">
        <f>SUM(I5:I1485)</f>
        <v>181370239.32199976</v>
      </c>
    </row>
  </sheetData>
  <pageMargins left="0.7" right="0.7" top="0.75" bottom="0.75" header="0.3" footer="0.3"/>
  <ignoredErrors>
    <ignoredError sqref="B755:B910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G552"/>
  <sheetViews>
    <sheetView workbookViewId="0">
      <pane ySplit="4" topLeftCell="A5" activePane="bottomLeft" state="frozen"/>
      <selection activeCell="B3" sqref="B3"/>
      <selection pane="bottomLeft" activeCell="D70" sqref="D70"/>
    </sheetView>
  </sheetViews>
  <sheetFormatPr baseColWidth="10" defaultColWidth="11.19921875" defaultRowHeight="12.6" customHeight="1" x14ac:dyDescent="0.2"/>
  <cols>
    <col min="1" max="1" width="50.59765625" style="3" bestFit="1" customWidth="1"/>
    <col min="2" max="2" width="25.59765625" style="10" customWidth="1"/>
    <col min="3" max="3" width="15.5" style="3" customWidth="1"/>
    <col min="4" max="4" width="23.5" style="3" customWidth="1"/>
    <col min="5" max="5" width="19.09765625" style="3" customWidth="1"/>
    <col min="6" max="16384" width="11.19921875" style="3"/>
  </cols>
  <sheetData>
    <row r="3" spans="1:7" ht="12.6" customHeight="1" x14ac:dyDescent="0.2">
      <c r="A3" s="1" t="s">
        <v>112</v>
      </c>
      <c r="B3" s="47"/>
      <c r="C3" s="2"/>
    </row>
    <row r="4" spans="1:7" ht="12.6" customHeight="1" x14ac:dyDescent="0.2">
      <c r="A4" s="4" t="s">
        <v>3</v>
      </c>
      <c r="B4" s="48" t="s">
        <v>22</v>
      </c>
      <c r="C4" s="5" t="s">
        <v>21</v>
      </c>
    </row>
    <row r="5" spans="1:7" ht="12.6" customHeight="1" x14ac:dyDescent="0.2">
      <c r="A5" s="49" t="s">
        <v>28</v>
      </c>
      <c r="B5" s="50">
        <v>5441808.0899999989</v>
      </c>
      <c r="C5" s="51"/>
    </row>
    <row r="6" spans="1:7" ht="12.6" customHeight="1" x14ac:dyDescent="0.2">
      <c r="A6" s="52" t="s">
        <v>94</v>
      </c>
      <c r="B6" s="53">
        <v>1992457</v>
      </c>
      <c r="C6" s="7"/>
      <c r="F6" s="32"/>
      <c r="G6" s="7"/>
    </row>
    <row r="7" spans="1:7" ht="12.6" customHeight="1" x14ac:dyDescent="0.2">
      <c r="A7" s="52" t="s">
        <v>70</v>
      </c>
      <c r="B7" s="53">
        <v>1797548.9999999998</v>
      </c>
      <c r="C7" s="7"/>
      <c r="F7" s="32"/>
      <c r="G7" s="7"/>
    </row>
    <row r="8" spans="1:7" ht="12.6" customHeight="1" x14ac:dyDescent="0.2">
      <c r="A8" s="52" t="s">
        <v>81</v>
      </c>
      <c r="B8" s="53">
        <v>746921</v>
      </c>
      <c r="C8" s="7"/>
      <c r="F8" s="32"/>
      <c r="G8" s="7"/>
    </row>
    <row r="9" spans="1:7" ht="12.6" customHeight="1" x14ac:dyDescent="0.2">
      <c r="A9" s="52" t="s">
        <v>77</v>
      </c>
      <c r="B9" s="53">
        <v>238800</v>
      </c>
      <c r="C9" s="7"/>
      <c r="F9" s="32"/>
      <c r="G9" s="7"/>
    </row>
    <row r="10" spans="1:7" ht="12.6" customHeight="1" x14ac:dyDescent="0.2">
      <c r="A10" s="52" t="s">
        <v>113</v>
      </c>
      <c r="B10" s="53">
        <v>221773</v>
      </c>
      <c r="C10" s="7"/>
      <c r="F10" s="32"/>
      <c r="G10" s="7"/>
    </row>
    <row r="11" spans="1:7" ht="12.6" customHeight="1" x14ac:dyDescent="0.2">
      <c r="A11" s="52" t="s">
        <v>114</v>
      </c>
      <c r="B11" s="53">
        <v>191400</v>
      </c>
      <c r="C11" s="7"/>
      <c r="F11" s="32"/>
      <c r="G11" s="7"/>
    </row>
    <row r="12" spans="1:7" ht="12.6" customHeight="1" x14ac:dyDescent="0.2">
      <c r="A12" s="52" t="s">
        <v>78</v>
      </c>
      <c r="B12" s="53">
        <v>87840</v>
      </c>
      <c r="C12" s="7"/>
      <c r="F12" s="32"/>
      <c r="G12" s="7"/>
    </row>
    <row r="13" spans="1:7" ht="12.6" customHeight="1" x14ac:dyDescent="0.2">
      <c r="A13" s="52" t="s">
        <v>29</v>
      </c>
      <c r="B13" s="53">
        <v>60948</v>
      </c>
      <c r="C13" s="7"/>
      <c r="F13" s="32"/>
      <c r="G13" s="7"/>
    </row>
    <row r="14" spans="1:7" ht="12.6" customHeight="1" x14ac:dyDescent="0.2">
      <c r="A14" s="52" t="s">
        <v>79</v>
      </c>
      <c r="B14" s="53">
        <v>31765.85</v>
      </c>
      <c r="C14" s="7"/>
      <c r="F14" s="32"/>
      <c r="G14" s="7"/>
    </row>
    <row r="15" spans="1:7" ht="12.6" customHeight="1" x14ac:dyDescent="0.2">
      <c r="A15" s="52" t="s">
        <v>80</v>
      </c>
      <c r="B15" s="53">
        <v>29294.6</v>
      </c>
      <c r="C15" s="7"/>
      <c r="F15" s="32"/>
      <c r="G15" s="7"/>
    </row>
    <row r="16" spans="1:7" ht="12.6" customHeight="1" x14ac:dyDescent="0.2">
      <c r="A16" s="52" t="s">
        <v>97</v>
      </c>
      <c r="B16" s="53">
        <v>13091.34</v>
      </c>
      <c r="C16" s="7"/>
      <c r="F16" s="32"/>
      <c r="G16" s="7"/>
    </row>
    <row r="17" spans="1:7" ht="12.6" customHeight="1" x14ac:dyDescent="0.2">
      <c r="A17" s="52" t="s">
        <v>76</v>
      </c>
      <c r="B17" s="53">
        <v>9002.2199999999702</v>
      </c>
      <c r="C17" s="7"/>
      <c r="F17" s="32"/>
      <c r="G17" s="7"/>
    </row>
    <row r="18" spans="1:7" ht="12.6" customHeight="1" x14ac:dyDescent="0.2">
      <c r="A18" s="52" t="s">
        <v>96</v>
      </c>
      <c r="B18" s="53">
        <v>6358</v>
      </c>
      <c r="C18" s="7"/>
      <c r="F18" s="32"/>
      <c r="G18" s="7"/>
    </row>
    <row r="19" spans="1:7" ht="12.6" customHeight="1" x14ac:dyDescent="0.2">
      <c r="A19" s="52" t="s">
        <v>115</v>
      </c>
      <c r="B19" s="53">
        <v>5045.04</v>
      </c>
      <c r="C19" s="7"/>
      <c r="F19" s="32"/>
      <c r="G19" s="7"/>
    </row>
    <row r="20" spans="1:7" ht="12.6" customHeight="1" x14ac:dyDescent="0.2">
      <c r="A20" s="52" t="s">
        <v>116</v>
      </c>
      <c r="B20" s="53">
        <v>4427.5</v>
      </c>
      <c r="C20" s="7"/>
      <c r="F20" s="32"/>
      <c r="G20" s="7"/>
    </row>
    <row r="21" spans="1:7" ht="12.6" customHeight="1" x14ac:dyDescent="0.2">
      <c r="A21" s="52" t="s">
        <v>117</v>
      </c>
      <c r="B21" s="53">
        <v>2178</v>
      </c>
      <c r="C21" s="7"/>
      <c r="F21" s="32"/>
      <c r="G21" s="7"/>
    </row>
    <row r="22" spans="1:7" ht="12.6" customHeight="1" x14ac:dyDescent="0.2">
      <c r="A22" s="52" t="s">
        <v>118</v>
      </c>
      <c r="B22" s="53">
        <v>1529</v>
      </c>
      <c r="C22" s="7"/>
      <c r="F22" s="32"/>
      <c r="G22" s="7"/>
    </row>
    <row r="23" spans="1:7" ht="12.6" customHeight="1" x14ac:dyDescent="0.2">
      <c r="A23" s="52" t="s">
        <v>71</v>
      </c>
      <c r="B23" s="53">
        <v>1428.54</v>
      </c>
      <c r="C23" s="7"/>
      <c r="F23" s="32"/>
      <c r="G23" s="7"/>
    </row>
    <row r="24" spans="1:7" ht="12.6" customHeight="1" x14ac:dyDescent="0.2">
      <c r="A24" s="49" t="s">
        <v>30</v>
      </c>
      <c r="B24" s="50"/>
      <c r="C24" s="51">
        <f>SUM(C25:C245)</f>
        <v>8343928638</v>
      </c>
      <c r="D24" s="7"/>
      <c r="E24" s="7"/>
      <c r="F24" s="32"/>
    </row>
    <row r="25" spans="1:7" ht="12.6" customHeight="1" x14ac:dyDescent="0.2">
      <c r="A25" s="54" t="s">
        <v>119</v>
      </c>
      <c r="B25" s="53"/>
      <c r="C25" s="7">
        <v>683280050</v>
      </c>
      <c r="F25" s="32"/>
      <c r="G25" s="7"/>
    </row>
    <row r="26" spans="1:7" ht="12.6" customHeight="1" x14ac:dyDescent="0.2">
      <c r="A26" s="54" t="s">
        <v>120</v>
      </c>
      <c r="B26" s="53"/>
      <c r="C26" s="7">
        <v>406182007</v>
      </c>
      <c r="F26" s="32"/>
      <c r="G26" s="7"/>
    </row>
    <row r="27" spans="1:7" ht="12.6" customHeight="1" x14ac:dyDescent="0.2">
      <c r="A27" s="54" t="s">
        <v>121</v>
      </c>
      <c r="B27" s="53"/>
      <c r="C27" s="7">
        <v>391969000</v>
      </c>
      <c r="F27" s="32"/>
      <c r="G27" s="7"/>
    </row>
    <row r="28" spans="1:7" ht="12.6" customHeight="1" x14ac:dyDescent="0.2">
      <c r="A28" s="54" t="s">
        <v>122</v>
      </c>
      <c r="B28" s="53"/>
      <c r="C28" s="7">
        <v>374266675</v>
      </c>
      <c r="F28" s="32"/>
      <c r="G28" s="7"/>
    </row>
    <row r="29" spans="1:7" ht="12.6" customHeight="1" x14ac:dyDescent="0.2">
      <c r="A29" s="54" t="s">
        <v>123</v>
      </c>
      <c r="B29" s="53"/>
      <c r="C29" s="7">
        <v>359913276</v>
      </c>
      <c r="F29" s="32"/>
      <c r="G29" s="7"/>
    </row>
    <row r="30" spans="1:7" ht="12.6" customHeight="1" x14ac:dyDescent="0.2">
      <c r="A30" s="54" t="s">
        <v>124</v>
      </c>
      <c r="B30" s="53"/>
      <c r="C30" s="7">
        <v>354969875</v>
      </c>
      <c r="F30" s="32"/>
      <c r="G30" s="7"/>
    </row>
    <row r="31" spans="1:7" ht="12.6" customHeight="1" x14ac:dyDescent="0.2">
      <c r="A31" s="54" t="s">
        <v>125</v>
      </c>
      <c r="B31" s="53"/>
      <c r="C31" s="7">
        <v>339864150</v>
      </c>
      <c r="F31" s="32"/>
      <c r="G31" s="7"/>
    </row>
    <row r="32" spans="1:7" ht="12.6" customHeight="1" x14ac:dyDescent="0.2">
      <c r="A32" s="54" t="s">
        <v>126</v>
      </c>
      <c r="B32" s="53"/>
      <c r="C32" s="7">
        <v>315891558</v>
      </c>
      <c r="F32" s="32"/>
      <c r="G32" s="7"/>
    </row>
    <row r="33" spans="1:7" ht="12.6" customHeight="1" x14ac:dyDescent="0.2">
      <c r="A33" s="54" t="s">
        <v>127</v>
      </c>
      <c r="B33" s="53"/>
      <c r="C33" s="7">
        <v>309806795</v>
      </c>
      <c r="F33" s="32"/>
      <c r="G33" s="7"/>
    </row>
    <row r="34" spans="1:7" ht="12.6" customHeight="1" x14ac:dyDescent="0.2">
      <c r="A34" s="54" t="s">
        <v>128</v>
      </c>
      <c r="B34" s="53"/>
      <c r="C34" s="7">
        <v>241769832</v>
      </c>
      <c r="F34" s="32"/>
      <c r="G34" s="7"/>
    </row>
    <row r="35" spans="1:7" ht="12.6" customHeight="1" x14ac:dyDescent="0.2">
      <c r="A35" s="54" t="s">
        <v>129</v>
      </c>
      <c r="B35" s="53"/>
      <c r="C35" s="7">
        <v>237535410</v>
      </c>
      <c r="F35" s="32"/>
      <c r="G35" s="7"/>
    </row>
    <row r="36" spans="1:7" ht="12.6" customHeight="1" x14ac:dyDescent="0.2">
      <c r="A36" s="54" t="s">
        <v>130</v>
      </c>
      <c r="B36" s="53"/>
      <c r="C36" s="7">
        <v>231089430</v>
      </c>
      <c r="F36" s="32"/>
      <c r="G36" s="7"/>
    </row>
    <row r="37" spans="1:7" ht="12.6" customHeight="1" x14ac:dyDescent="0.2">
      <c r="A37" s="54" t="s">
        <v>131</v>
      </c>
      <c r="B37" s="53"/>
      <c r="C37" s="7">
        <v>192910924</v>
      </c>
      <c r="F37" s="32"/>
      <c r="G37" s="7"/>
    </row>
    <row r="38" spans="1:7" ht="12.6" customHeight="1" x14ac:dyDescent="0.2">
      <c r="A38" s="54" t="s">
        <v>132</v>
      </c>
      <c r="B38" s="53"/>
      <c r="C38" s="7">
        <v>185233888</v>
      </c>
      <c r="F38" s="32"/>
      <c r="G38" s="7"/>
    </row>
    <row r="39" spans="1:7" ht="12.6" customHeight="1" x14ac:dyDescent="0.2">
      <c r="A39" s="54" t="s">
        <v>133</v>
      </c>
      <c r="B39" s="53"/>
      <c r="C39" s="7">
        <v>183772985</v>
      </c>
      <c r="F39" s="32"/>
      <c r="G39" s="7"/>
    </row>
    <row r="40" spans="1:7" ht="12.6" customHeight="1" x14ac:dyDescent="0.2">
      <c r="A40" s="54" t="s">
        <v>134</v>
      </c>
      <c r="B40" s="53"/>
      <c r="C40" s="7">
        <v>166687500</v>
      </c>
      <c r="F40" s="32"/>
      <c r="G40" s="7"/>
    </row>
    <row r="41" spans="1:7" ht="12.6" customHeight="1" x14ac:dyDescent="0.2">
      <c r="A41" s="54" t="s">
        <v>135</v>
      </c>
      <c r="B41" s="53"/>
      <c r="C41" s="7">
        <v>144223800</v>
      </c>
      <c r="F41" s="32"/>
      <c r="G41" s="7"/>
    </row>
    <row r="42" spans="1:7" ht="12.6" customHeight="1" x14ac:dyDescent="0.2">
      <c r="A42" s="54" t="s">
        <v>136</v>
      </c>
      <c r="B42" s="53"/>
      <c r="C42" s="7">
        <v>139870800</v>
      </c>
      <c r="F42" s="32"/>
      <c r="G42" s="7"/>
    </row>
    <row r="43" spans="1:7" ht="12.6" customHeight="1" x14ac:dyDescent="0.2">
      <c r="A43" s="54" t="s">
        <v>137</v>
      </c>
      <c r="B43" s="53"/>
      <c r="C43" s="7">
        <v>136404106</v>
      </c>
      <c r="F43" s="32"/>
      <c r="G43" s="7"/>
    </row>
    <row r="44" spans="1:7" ht="12.6" customHeight="1" x14ac:dyDescent="0.2">
      <c r="A44" s="54" t="s">
        <v>138</v>
      </c>
      <c r="B44" s="53"/>
      <c r="C44" s="7">
        <v>135025000</v>
      </c>
      <c r="F44" s="32"/>
      <c r="G44" s="7"/>
    </row>
    <row r="45" spans="1:7" ht="12.6" customHeight="1" x14ac:dyDescent="0.2">
      <c r="A45" s="54" t="s">
        <v>139</v>
      </c>
      <c r="B45" s="53"/>
      <c r="C45" s="7">
        <v>128600000</v>
      </c>
      <c r="F45" s="32"/>
      <c r="G45" s="7"/>
    </row>
    <row r="46" spans="1:7" ht="12.6" customHeight="1" x14ac:dyDescent="0.2">
      <c r="A46" s="54" t="s">
        <v>140</v>
      </c>
      <c r="B46" s="53"/>
      <c r="C46" s="7">
        <v>110000000</v>
      </c>
      <c r="F46" s="32"/>
      <c r="G46" s="7"/>
    </row>
    <row r="47" spans="1:7" ht="12.6" customHeight="1" x14ac:dyDescent="0.2">
      <c r="A47" s="54" t="s">
        <v>141</v>
      </c>
      <c r="B47" s="53"/>
      <c r="C47" s="7">
        <v>109273025</v>
      </c>
      <c r="F47" s="32"/>
      <c r="G47" s="7"/>
    </row>
    <row r="48" spans="1:7" ht="12.6" customHeight="1" x14ac:dyDescent="0.2">
      <c r="A48" s="54" t="s">
        <v>142</v>
      </c>
      <c r="B48" s="53"/>
      <c r="C48" s="7">
        <v>108790850</v>
      </c>
      <c r="F48" s="32"/>
      <c r="G48" s="7"/>
    </row>
    <row r="49" spans="1:7" ht="12.6" customHeight="1" x14ac:dyDescent="0.2">
      <c r="A49" s="54" t="s">
        <v>143</v>
      </c>
      <c r="B49" s="53"/>
      <c r="C49" s="7">
        <v>108645000</v>
      </c>
      <c r="F49" s="32"/>
      <c r="G49" s="7"/>
    </row>
    <row r="50" spans="1:7" ht="12.6" customHeight="1" x14ac:dyDescent="0.2">
      <c r="A50" s="54" t="s">
        <v>144</v>
      </c>
      <c r="B50" s="53"/>
      <c r="C50" s="7">
        <v>98159200</v>
      </c>
      <c r="F50" s="32"/>
      <c r="G50" s="7"/>
    </row>
    <row r="51" spans="1:7" ht="12.6" customHeight="1" x14ac:dyDescent="0.2">
      <c r="A51" s="54" t="s">
        <v>145</v>
      </c>
      <c r="B51" s="53"/>
      <c r="C51" s="7">
        <v>96046324</v>
      </c>
      <c r="F51" s="32"/>
      <c r="G51" s="7"/>
    </row>
    <row r="52" spans="1:7" ht="12.6" customHeight="1" x14ac:dyDescent="0.2">
      <c r="A52" s="54" t="s">
        <v>39</v>
      </c>
      <c r="B52" s="53"/>
      <c r="C52" s="7">
        <v>86944000</v>
      </c>
      <c r="F52" s="32"/>
      <c r="G52" s="7"/>
    </row>
    <row r="53" spans="1:7" ht="12.6" customHeight="1" x14ac:dyDescent="0.2">
      <c r="A53" s="54" t="s">
        <v>146</v>
      </c>
      <c r="B53" s="53"/>
      <c r="C53" s="7">
        <v>73315077</v>
      </c>
      <c r="F53" s="32"/>
      <c r="G53" s="7"/>
    </row>
    <row r="54" spans="1:7" ht="12.6" customHeight="1" x14ac:dyDescent="0.2">
      <c r="A54" s="54" t="s">
        <v>147</v>
      </c>
      <c r="B54" s="53"/>
      <c r="C54" s="7">
        <v>70495000</v>
      </c>
      <c r="F54" s="32"/>
      <c r="G54" s="7"/>
    </row>
    <row r="55" spans="1:7" ht="12.6" customHeight="1" x14ac:dyDescent="0.2">
      <c r="A55" s="54" t="s">
        <v>148</v>
      </c>
      <c r="B55" s="53"/>
      <c r="C55" s="7">
        <v>69147000</v>
      </c>
      <c r="F55" s="32"/>
      <c r="G55" s="7"/>
    </row>
    <row r="56" spans="1:7" ht="12.6" customHeight="1" x14ac:dyDescent="0.2">
      <c r="A56" s="54" t="s">
        <v>149</v>
      </c>
      <c r="B56" s="53"/>
      <c r="C56" s="7">
        <v>67704310</v>
      </c>
      <c r="F56" s="32"/>
      <c r="G56" s="7"/>
    </row>
    <row r="57" spans="1:7" ht="12.6" customHeight="1" x14ac:dyDescent="0.2">
      <c r="A57" s="54" t="s">
        <v>150</v>
      </c>
      <c r="B57" s="53"/>
      <c r="C57" s="7">
        <v>61552226</v>
      </c>
      <c r="F57" s="32"/>
      <c r="G57" s="7"/>
    </row>
    <row r="58" spans="1:7" ht="12.6" customHeight="1" x14ac:dyDescent="0.2">
      <c r="A58" s="54" t="s">
        <v>151</v>
      </c>
      <c r="B58" s="53"/>
      <c r="C58" s="7">
        <v>61281500</v>
      </c>
      <c r="F58" s="32"/>
      <c r="G58" s="7"/>
    </row>
    <row r="59" spans="1:7" ht="12.6" customHeight="1" x14ac:dyDescent="0.2">
      <c r="A59" s="54" t="s">
        <v>152</v>
      </c>
      <c r="B59" s="53"/>
      <c r="C59" s="7">
        <v>53400000</v>
      </c>
      <c r="F59" s="32"/>
      <c r="G59" s="7"/>
    </row>
    <row r="60" spans="1:7" ht="12.6" customHeight="1" x14ac:dyDescent="0.2">
      <c r="A60" s="54" t="s">
        <v>50</v>
      </c>
      <c r="B60" s="53"/>
      <c r="C60" s="7">
        <v>45510000</v>
      </c>
      <c r="F60" s="32"/>
      <c r="G60" s="7"/>
    </row>
    <row r="61" spans="1:7" ht="12.6" customHeight="1" x14ac:dyDescent="0.2">
      <c r="A61" s="54" t="s">
        <v>153</v>
      </c>
      <c r="B61" s="53"/>
      <c r="C61" s="7">
        <v>45010000</v>
      </c>
      <c r="F61" s="32"/>
      <c r="G61" s="7"/>
    </row>
    <row r="62" spans="1:7" ht="12.6" customHeight="1" x14ac:dyDescent="0.2">
      <c r="A62" s="54" t="s">
        <v>154</v>
      </c>
      <c r="B62" s="53"/>
      <c r="C62" s="7">
        <v>40599128</v>
      </c>
      <c r="F62" s="32"/>
      <c r="G62" s="7"/>
    </row>
    <row r="63" spans="1:7" ht="12.6" customHeight="1" x14ac:dyDescent="0.2">
      <c r="A63" s="54" t="s">
        <v>155</v>
      </c>
      <c r="B63" s="53"/>
      <c r="C63" s="7">
        <v>39752982</v>
      </c>
      <c r="F63" s="32"/>
      <c r="G63" s="7"/>
    </row>
    <row r="64" spans="1:7" ht="12.6" customHeight="1" x14ac:dyDescent="0.2">
      <c r="A64" s="54" t="s">
        <v>156</v>
      </c>
      <c r="B64" s="53"/>
      <c r="C64" s="7">
        <v>38383231</v>
      </c>
      <c r="F64" s="32"/>
      <c r="G64" s="7"/>
    </row>
    <row r="65" spans="1:7" ht="12.6" customHeight="1" x14ac:dyDescent="0.2">
      <c r="A65" s="54" t="s">
        <v>157</v>
      </c>
      <c r="B65" s="53"/>
      <c r="C65" s="7">
        <v>36677087</v>
      </c>
      <c r="F65" s="32"/>
      <c r="G65" s="7"/>
    </row>
    <row r="66" spans="1:7" ht="12.6" customHeight="1" x14ac:dyDescent="0.2">
      <c r="A66" s="54" t="s">
        <v>158</v>
      </c>
      <c r="B66" s="53"/>
      <c r="C66" s="7">
        <v>34135500</v>
      </c>
      <c r="F66" s="32"/>
      <c r="G66" s="7"/>
    </row>
    <row r="67" spans="1:7" ht="12.6" customHeight="1" x14ac:dyDescent="0.2">
      <c r="A67" s="54" t="s">
        <v>159</v>
      </c>
      <c r="B67" s="53"/>
      <c r="C67" s="7">
        <v>33990000</v>
      </c>
      <c r="F67" s="32"/>
      <c r="G67" s="7"/>
    </row>
    <row r="68" spans="1:7" ht="12.6" customHeight="1" x14ac:dyDescent="0.2">
      <c r="A68" s="54" t="s">
        <v>160</v>
      </c>
      <c r="B68" s="53"/>
      <c r="C68" s="7">
        <v>32225600</v>
      </c>
      <c r="F68" s="32"/>
      <c r="G68" s="7"/>
    </row>
    <row r="69" spans="1:7" ht="12.6" customHeight="1" x14ac:dyDescent="0.2">
      <c r="A69" s="54" t="s">
        <v>161</v>
      </c>
      <c r="B69" s="53"/>
      <c r="C69" s="7">
        <v>31355775</v>
      </c>
      <c r="F69" s="32"/>
      <c r="G69" s="7"/>
    </row>
    <row r="70" spans="1:7" ht="12.6" customHeight="1" x14ac:dyDescent="0.2">
      <c r="A70" s="54" t="s">
        <v>162</v>
      </c>
      <c r="B70" s="53"/>
      <c r="C70" s="7">
        <v>30837801</v>
      </c>
      <c r="F70" s="32"/>
      <c r="G70" s="7"/>
    </row>
    <row r="71" spans="1:7" ht="12.6" customHeight="1" x14ac:dyDescent="0.2">
      <c r="A71" s="54" t="s">
        <v>163</v>
      </c>
      <c r="B71" s="53"/>
      <c r="C71" s="7">
        <v>30600000</v>
      </c>
      <c r="F71" s="32"/>
      <c r="G71" s="7"/>
    </row>
    <row r="72" spans="1:7" ht="12.6" customHeight="1" x14ac:dyDescent="0.2">
      <c r="A72" s="54" t="s">
        <v>164</v>
      </c>
      <c r="B72" s="53"/>
      <c r="C72" s="7">
        <v>30591000</v>
      </c>
      <c r="F72" s="32"/>
      <c r="G72" s="7"/>
    </row>
    <row r="73" spans="1:7" ht="12.6" customHeight="1" x14ac:dyDescent="0.2">
      <c r="A73" s="54" t="s">
        <v>165</v>
      </c>
      <c r="B73" s="53"/>
      <c r="C73" s="7">
        <v>28058800</v>
      </c>
      <c r="F73" s="32"/>
      <c r="G73" s="7"/>
    </row>
    <row r="74" spans="1:7" ht="12.6" customHeight="1" x14ac:dyDescent="0.2">
      <c r="A74" s="54" t="s">
        <v>166</v>
      </c>
      <c r="B74" s="53"/>
      <c r="C74" s="7">
        <v>27473850</v>
      </c>
      <c r="F74" s="32"/>
      <c r="G74" s="7"/>
    </row>
    <row r="75" spans="1:7" ht="12.6" customHeight="1" x14ac:dyDescent="0.2">
      <c r="A75" s="54" t="s">
        <v>167</v>
      </c>
      <c r="B75" s="53"/>
      <c r="C75" s="7">
        <v>27000000</v>
      </c>
      <c r="F75" s="32"/>
      <c r="G75" s="7"/>
    </row>
    <row r="76" spans="1:7" ht="12.6" customHeight="1" x14ac:dyDescent="0.2">
      <c r="A76" s="54" t="s">
        <v>168</v>
      </c>
      <c r="B76" s="53"/>
      <c r="C76" s="7">
        <v>27000000</v>
      </c>
      <c r="F76" s="32"/>
      <c r="G76" s="7"/>
    </row>
    <row r="77" spans="1:7" ht="12.6" customHeight="1" x14ac:dyDescent="0.2">
      <c r="A77" s="54" t="s">
        <v>169</v>
      </c>
      <c r="B77" s="53"/>
      <c r="C77" s="7">
        <v>26797912</v>
      </c>
      <c r="F77" s="32"/>
      <c r="G77" s="7"/>
    </row>
    <row r="78" spans="1:7" ht="12.6" customHeight="1" x14ac:dyDescent="0.2">
      <c r="A78" s="54" t="s">
        <v>170</v>
      </c>
      <c r="B78" s="53"/>
      <c r="C78" s="7">
        <v>25244000</v>
      </c>
      <c r="F78" s="32"/>
      <c r="G78" s="7"/>
    </row>
    <row r="79" spans="1:7" ht="12.6" customHeight="1" x14ac:dyDescent="0.2">
      <c r="A79" s="54" t="s">
        <v>171</v>
      </c>
      <c r="B79" s="53"/>
      <c r="C79" s="7">
        <v>23920000</v>
      </c>
      <c r="F79" s="32"/>
      <c r="G79" s="7"/>
    </row>
    <row r="80" spans="1:7" ht="12.6" customHeight="1" x14ac:dyDescent="0.2">
      <c r="A80" s="54" t="s">
        <v>172</v>
      </c>
      <c r="B80" s="53"/>
      <c r="C80" s="7">
        <v>22595000</v>
      </c>
      <c r="F80" s="32"/>
      <c r="G80" s="7"/>
    </row>
    <row r="81" spans="1:7" ht="12.6" customHeight="1" x14ac:dyDescent="0.2">
      <c r="A81" s="54" t="s">
        <v>173</v>
      </c>
      <c r="B81" s="53"/>
      <c r="C81" s="7">
        <v>22301818</v>
      </c>
      <c r="F81" s="32"/>
      <c r="G81" s="7"/>
    </row>
    <row r="82" spans="1:7" ht="12.6" customHeight="1" x14ac:dyDescent="0.2">
      <c r="A82" s="54" t="s">
        <v>174</v>
      </c>
      <c r="B82" s="53"/>
      <c r="C82" s="7">
        <v>21716750</v>
      </c>
      <c r="F82" s="32"/>
      <c r="G82" s="7"/>
    </row>
    <row r="83" spans="1:7" ht="12.6" customHeight="1" x14ac:dyDescent="0.2">
      <c r="A83" s="54" t="s">
        <v>175</v>
      </c>
      <c r="B83" s="53"/>
      <c r="C83" s="7">
        <v>21283000</v>
      </c>
      <c r="F83" s="32"/>
      <c r="G83" s="7"/>
    </row>
    <row r="84" spans="1:7" ht="12.6" customHeight="1" x14ac:dyDescent="0.2">
      <c r="A84" s="54" t="s">
        <v>176</v>
      </c>
      <c r="B84" s="53"/>
      <c r="C84" s="7">
        <v>21068181</v>
      </c>
      <c r="F84" s="32"/>
      <c r="G84" s="7"/>
    </row>
    <row r="85" spans="1:7" ht="12.6" customHeight="1" x14ac:dyDescent="0.2">
      <c r="A85" s="54" t="s">
        <v>177</v>
      </c>
      <c r="B85" s="53"/>
      <c r="C85" s="7">
        <v>20900000</v>
      </c>
      <c r="F85" s="32"/>
      <c r="G85" s="7"/>
    </row>
    <row r="86" spans="1:7" ht="12.6" customHeight="1" x14ac:dyDescent="0.2">
      <c r="A86" s="54" t="s">
        <v>34</v>
      </c>
      <c r="B86" s="53"/>
      <c r="C86" s="7">
        <v>20408944</v>
      </c>
      <c r="F86" s="32"/>
      <c r="G86" s="7"/>
    </row>
    <row r="87" spans="1:7" ht="12.6" customHeight="1" x14ac:dyDescent="0.2">
      <c r="A87" s="54" t="s">
        <v>178</v>
      </c>
      <c r="B87" s="53"/>
      <c r="C87" s="7">
        <v>19969967</v>
      </c>
      <c r="F87" s="32"/>
      <c r="G87" s="7"/>
    </row>
    <row r="88" spans="1:7" ht="12.6" customHeight="1" x14ac:dyDescent="0.2">
      <c r="A88" s="54" t="s">
        <v>179</v>
      </c>
      <c r="B88" s="53"/>
      <c r="C88" s="7">
        <v>19942528</v>
      </c>
      <c r="F88" s="32"/>
      <c r="G88" s="7"/>
    </row>
    <row r="89" spans="1:7" ht="12.6" customHeight="1" x14ac:dyDescent="0.2">
      <c r="A89" s="54" t="s">
        <v>180</v>
      </c>
      <c r="B89" s="53"/>
      <c r="C89" s="7">
        <v>19735500</v>
      </c>
      <c r="F89" s="32"/>
      <c r="G89" s="7"/>
    </row>
    <row r="90" spans="1:7" ht="12.6" customHeight="1" x14ac:dyDescent="0.2">
      <c r="A90" s="54" t="s">
        <v>181</v>
      </c>
      <c r="B90" s="53"/>
      <c r="C90" s="7">
        <v>19500000</v>
      </c>
      <c r="F90" s="32"/>
      <c r="G90" s="7"/>
    </row>
    <row r="91" spans="1:7" ht="12.6" customHeight="1" x14ac:dyDescent="0.2">
      <c r="A91" s="54" t="s">
        <v>182</v>
      </c>
      <c r="B91" s="53"/>
      <c r="C91" s="7">
        <v>19455000</v>
      </c>
      <c r="F91" s="32"/>
      <c r="G91" s="7"/>
    </row>
    <row r="92" spans="1:7" ht="12.6" customHeight="1" x14ac:dyDescent="0.2">
      <c r="A92" s="54" t="s">
        <v>183</v>
      </c>
      <c r="B92" s="53"/>
      <c r="C92" s="7">
        <v>19409989</v>
      </c>
      <c r="F92" s="32"/>
      <c r="G92" s="7"/>
    </row>
    <row r="93" spans="1:7" ht="12.6" customHeight="1" x14ac:dyDescent="0.2">
      <c r="A93" s="54" t="s">
        <v>184</v>
      </c>
      <c r="B93" s="53"/>
      <c r="C93" s="7">
        <v>19371550</v>
      </c>
      <c r="F93" s="32"/>
      <c r="G93" s="7"/>
    </row>
    <row r="94" spans="1:7" ht="12.6" customHeight="1" x14ac:dyDescent="0.2">
      <c r="A94" s="54" t="s">
        <v>185</v>
      </c>
      <c r="B94" s="53"/>
      <c r="C94" s="7">
        <v>18750000</v>
      </c>
      <c r="F94" s="32"/>
      <c r="G94" s="7"/>
    </row>
    <row r="95" spans="1:7" ht="12.6" customHeight="1" x14ac:dyDescent="0.2">
      <c r="A95" s="54" t="s">
        <v>186</v>
      </c>
      <c r="B95" s="53"/>
      <c r="C95" s="7">
        <v>17926000</v>
      </c>
      <c r="F95" s="32"/>
      <c r="G95" s="7"/>
    </row>
    <row r="96" spans="1:7" ht="12.6" customHeight="1" x14ac:dyDescent="0.2">
      <c r="A96" s="54" t="s">
        <v>187</v>
      </c>
      <c r="B96" s="53"/>
      <c r="C96" s="7">
        <v>16481700</v>
      </c>
      <c r="F96" s="32"/>
      <c r="G96" s="7"/>
    </row>
    <row r="97" spans="1:7" ht="12.6" customHeight="1" x14ac:dyDescent="0.2">
      <c r="A97" s="54" t="s">
        <v>188</v>
      </c>
      <c r="B97" s="53"/>
      <c r="C97" s="7">
        <v>16000000</v>
      </c>
      <c r="F97" s="32"/>
      <c r="G97" s="7"/>
    </row>
    <row r="98" spans="1:7" ht="12.6" customHeight="1" x14ac:dyDescent="0.2">
      <c r="A98" s="54" t="s">
        <v>189</v>
      </c>
      <c r="B98" s="53"/>
      <c r="C98" s="7">
        <v>15435000</v>
      </c>
      <c r="F98" s="32"/>
      <c r="G98" s="7"/>
    </row>
    <row r="99" spans="1:7" ht="12.6" customHeight="1" x14ac:dyDescent="0.2">
      <c r="A99" s="54" t="s">
        <v>190</v>
      </c>
      <c r="B99" s="53"/>
      <c r="C99" s="7">
        <v>15000000</v>
      </c>
      <c r="F99" s="32"/>
      <c r="G99" s="7"/>
    </row>
    <row r="100" spans="1:7" ht="12.6" customHeight="1" x14ac:dyDescent="0.2">
      <c r="A100" s="54" t="s">
        <v>191</v>
      </c>
      <c r="B100" s="53"/>
      <c r="C100" s="7">
        <v>14055000</v>
      </c>
      <c r="F100" s="32"/>
      <c r="G100" s="7"/>
    </row>
    <row r="101" spans="1:7" ht="12.6" customHeight="1" x14ac:dyDescent="0.2">
      <c r="A101" s="54" t="s">
        <v>192</v>
      </c>
      <c r="B101" s="53"/>
      <c r="C101" s="7">
        <v>13054200</v>
      </c>
      <c r="F101" s="32"/>
      <c r="G101" s="7"/>
    </row>
    <row r="102" spans="1:7" ht="12.6" customHeight="1" x14ac:dyDescent="0.2">
      <c r="A102" s="54" t="s">
        <v>193</v>
      </c>
      <c r="B102" s="53"/>
      <c r="C102" s="7">
        <v>12701327</v>
      </c>
      <c r="F102" s="32"/>
      <c r="G102" s="7"/>
    </row>
    <row r="103" spans="1:7" ht="12.6" customHeight="1" x14ac:dyDescent="0.2">
      <c r="A103" s="54" t="s">
        <v>194</v>
      </c>
      <c r="B103" s="53"/>
      <c r="C103" s="7">
        <v>12426179</v>
      </c>
      <c r="F103" s="32"/>
      <c r="G103" s="7"/>
    </row>
    <row r="104" spans="1:7" ht="12.6" customHeight="1" x14ac:dyDescent="0.2">
      <c r="A104" s="54" t="s">
        <v>195</v>
      </c>
      <c r="B104" s="53"/>
      <c r="C104" s="7">
        <v>10929284</v>
      </c>
      <c r="F104" s="32"/>
      <c r="G104" s="7"/>
    </row>
    <row r="105" spans="1:7" ht="12.6" customHeight="1" x14ac:dyDescent="0.2">
      <c r="A105" s="54" t="s">
        <v>196</v>
      </c>
      <c r="B105" s="53"/>
      <c r="C105" s="7">
        <v>10748344</v>
      </c>
      <c r="F105" s="32"/>
      <c r="G105" s="7"/>
    </row>
    <row r="106" spans="1:7" ht="12.6" customHeight="1" x14ac:dyDescent="0.2">
      <c r="A106" s="54" t="s">
        <v>197</v>
      </c>
      <c r="B106" s="53"/>
      <c r="C106" s="7">
        <v>10700000</v>
      </c>
      <c r="F106" s="32"/>
      <c r="G106" s="7"/>
    </row>
    <row r="107" spans="1:7" ht="12.6" customHeight="1" x14ac:dyDescent="0.2">
      <c r="A107" s="54" t="s">
        <v>198</v>
      </c>
      <c r="B107" s="53"/>
      <c r="C107" s="7">
        <v>10494000</v>
      </c>
      <c r="F107" s="32"/>
      <c r="G107" s="7"/>
    </row>
    <row r="108" spans="1:7" ht="12.6" customHeight="1" x14ac:dyDescent="0.2">
      <c r="A108" s="54" t="s">
        <v>199</v>
      </c>
      <c r="B108" s="53"/>
      <c r="C108" s="7">
        <v>10482303</v>
      </c>
      <c r="F108" s="32"/>
      <c r="G108" s="7"/>
    </row>
    <row r="109" spans="1:7" ht="12.6" customHeight="1" x14ac:dyDescent="0.2">
      <c r="A109" s="54" t="s">
        <v>44</v>
      </c>
      <c r="B109" s="53"/>
      <c r="C109" s="7">
        <v>10300000</v>
      </c>
      <c r="F109" s="32"/>
      <c r="G109" s="7"/>
    </row>
    <row r="110" spans="1:7" ht="12.6" customHeight="1" x14ac:dyDescent="0.2">
      <c r="A110" s="54" t="s">
        <v>200</v>
      </c>
      <c r="B110" s="53"/>
      <c r="C110" s="7">
        <v>10186000</v>
      </c>
      <c r="F110" s="32"/>
      <c r="G110" s="7"/>
    </row>
    <row r="111" spans="1:7" ht="12.6" customHeight="1" x14ac:dyDescent="0.2">
      <c r="A111" s="54" t="s">
        <v>201</v>
      </c>
      <c r="B111" s="53"/>
      <c r="C111" s="7">
        <v>10000000</v>
      </c>
      <c r="F111" s="32"/>
      <c r="G111" s="7"/>
    </row>
    <row r="112" spans="1:7" ht="12.6" customHeight="1" x14ac:dyDescent="0.2">
      <c r="A112" s="54" t="s">
        <v>202</v>
      </c>
      <c r="B112" s="53"/>
      <c r="C112" s="7">
        <v>9662378</v>
      </c>
      <c r="F112" s="32"/>
      <c r="G112" s="7"/>
    </row>
    <row r="113" spans="1:7" ht="12.6" customHeight="1" x14ac:dyDescent="0.2">
      <c r="A113" s="54" t="s">
        <v>203</v>
      </c>
      <c r="B113" s="53"/>
      <c r="C113" s="7">
        <v>8634000</v>
      </c>
      <c r="F113" s="32"/>
      <c r="G113" s="7"/>
    </row>
    <row r="114" spans="1:7" ht="12.6" customHeight="1" x14ac:dyDescent="0.2">
      <c r="A114" s="54" t="s">
        <v>204</v>
      </c>
      <c r="B114" s="53"/>
      <c r="C114" s="7">
        <v>8480000</v>
      </c>
      <c r="F114" s="32"/>
      <c r="G114" s="7"/>
    </row>
    <row r="115" spans="1:7" ht="12.6" customHeight="1" x14ac:dyDescent="0.2">
      <c r="A115" s="54" t="s">
        <v>205</v>
      </c>
      <c r="B115" s="53"/>
      <c r="C115" s="7">
        <v>8250000</v>
      </c>
      <c r="F115" s="32"/>
      <c r="G115" s="7"/>
    </row>
    <row r="116" spans="1:7" ht="12.6" customHeight="1" x14ac:dyDescent="0.2">
      <c r="A116" s="54" t="s">
        <v>206</v>
      </c>
      <c r="B116" s="53"/>
      <c r="C116" s="7">
        <v>8210000</v>
      </c>
      <c r="F116" s="32"/>
      <c r="G116" s="7"/>
    </row>
    <row r="117" spans="1:7" ht="12.6" customHeight="1" x14ac:dyDescent="0.2">
      <c r="A117" s="54" t="s">
        <v>207</v>
      </c>
      <c r="B117" s="53"/>
      <c r="C117" s="7">
        <v>8020529</v>
      </c>
      <c r="F117" s="32"/>
      <c r="G117" s="7"/>
    </row>
    <row r="118" spans="1:7" ht="12.6" customHeight="1" x14ac:dyDescent="0.2">
      <c r="A118" s="54" t="s">
        <v>208</v>
      </c>
      <c r="B118" s="53"/>
      <c r="C118" s="7">
        <v>8004250</v>
      </c>
      <c r="F118" s="32"/>
      <c r="G118" s="7"/>
    </row>
    <row r="119" spans="1:7" ht="12.6" customHeight="1" x14ac:dyDescent="0.2">
      <c r="A119" s="54" t="s">
        <v>209</v>
      </c>
      <c r="B119" s="53"/>
      <c r="C119" s="7">
        <v>7742500</v>
      </c>
      <c r="F119" s="32"/>
      <c r="G119" s="7"/>
    </row>
    <row r="120" spans="1:7" ht="12.6" customHeight="1" x14ac:dyDescent="0.2">
      <c r="A120" s="54" t="s">
        <v>210</v>
      </c>
      <c r="B120" s="53"/>
      <c r="C120" s="7">
        <v>7361570</v>
      </c>
      <c r="F120" s="32"/>
      <c r="G120" s="7"/>
    </row>
    <row r="121" spans="1:7" ht="12.6" customHeight="1" x14ac:dyDescent="0.2">
      <c r="A121" s="54" t="s">
        <v>211</v>
      </c>
      <c r="B121" s="53"/>
      <c r="C121" s="7">
        <v>6639500</v>
      </c>
      <c r="F121" s="32"/>
      <c r="G121" s="7"/>
    </row>
    <row r="122" spans="1:7" ht="12.6" customHeight="1" x14ac:dyDescent="0.2">
      <c r="A122" s="54" t="s">
        <v>212</v>
      </c>
      <c r="B122" s="53"/>
      <c r="C122" s="7">
        <v>6454000</v>
      </c>
      <c r="F122" s="32"/>
      <c r="G122" s="7"/>
    </row>
    <row r="123" spans="1:7" ht="12.6" customHeight="1" x14ac:dyDescent="0.2">
      <c r="A123" s="54" t="s">
        <v>213</v>
      </c>
      <c r="B123" s="53"/>
      <c r="C123" s="7">
        <v>6428676</v>
      </c>
      <c r="F123" s="32"/>
      <c r="G123" s="7"/>
    </row>
    <row r="124" spans="1:7" ht="12.6" customHeight="1" x14ac:dyDescent="0.2">
      <c r="A124" s="54" t="s">
        <v>214</v>
      </c>
      <c r="B124" s="53"/>
      <c r="C124" s="7">
        <v>6250000</v>
      </c>
      <c r="F124" s="32"/>
      <c r="G124" s="7"/>
    </row>
    <row r="125" spans="1:7" ht="12.6" customHeight="1" x14ac:dyDescent="0.2">
      <c r="A125" s="54" t="s">
        <v>215</v>
      </c>
      <c r="B125" s="53"/>
      <c r="C125" s="7">
        <v>6111818</v>
      </c>
      <c r="F125" s="32"/>
      <c r="G125" s="7"/>
    </row>
    <row r="126" spans="1:7" ht="12.6" customHeight="1" x14ac:dyDescent="0.2">
      <c r="A126" s="54" t="s">
        <v>216</v>
      </c>
      <c r="B126" s="53"/>
      <c r="C126" s="7">
        <v>6075000</v>
      </c>
      <c r="F126" s="32"/>
      <c r="G126" s="7"/>
    </row>
    <row r="127" spans="1:7" ht="12.6" customHeight="1" x14ac:dyDescent="0.2">
      <c r="A127" s="54" t="s">
        <v>217</v>
      </c>
      <c r="B127" s="53"/>
      <c r="C127" s="7">
        <v>6002003</v>
      </c>
      <c r="F127" s="32"/>
      <c r="G127" s="7"/>
    </row>
    <row r="128" spans="1:7" ht="12.6" customHeight="1" x14ac:dyDescent="0.2">
      <c r="A128" s="54" t="s">
        <v>218</v>
      </c>
      <c r="B128" s="53"/>
      <c r="C128" s="7">
        <v>5968629</v>
      </c>
      <c r="F128" s="32"/>
      <c r="G128" s="7"/>
    </row>
    <row r="129" spans="1:7" ht="12.6" customHeight="1" x14ac:dyDescent="0.2">
      <c r="A129" s="54" t="s">
        <v>219</v>
      </c>
      <c r="B129" s="53"/>
      <c r="C129" s="7">
        <v>5752500</v>
      </c>
      <c r="F129" s="32"/>
      <c r="G129" s="7"/>
    </row>
    <row r="130" spans="1:7" ht="12.6" customHeight="1" x14ac:dyDescent="0.2">
      <c r="A130" s="54" t="s">
        <v>220</v>
      </c>
      <c r="B130" s="53"/>
      <c r="C130" s="7">
        <v>5701000</v>
      </c>
      <c r="F130" s="32"/>
      <c r="G130" s="7"/>
    </row>
    <row r="131" spans="1:7" ht="12.6" customHeight="1" x14ac:dyDescent="0.2">
      <c r="A131" s="54" t="s">
        <v>221</v>
      </c>
      <c r="B131" s="53"/>
      <c r="C131" s="7">
        <v>5632227</v>
      </c>
      <c r="F131" s="32"/>
      <c r="G131" s="7"/>
    </row>
    <row r="132" spans="1:7" ht="12.6" customHeight="1" x14ac:dyDescent="0.2">
      <c r="A132" s="54" t="s">
        <v>222</v>
      </c>
      <c r="B132" s="53"/>
      <c r="C132" s="7">
        <v>5618181</v>
      </c>
      <c r="F132" s="32"/>
      <c r="G132" s="7"/>
    </row>
    <row r="133" spans="1:7" ht="12.6" customHeight="1" x14ac:dyDescent="0.2">
      <c r="A133" s="54" t="s">
        <v>223</v>
      </c>
      <c r="B133" s="53"/>
      <c r="C133" s="7">
        <v>5500000</v>
      </c>
      <c r="F133" s="32"/>
      <c r="G133" s="7"/>
    </row>
    <row r="134" spans="1:7" ht="12.6" customHeight="1" x14ac:dyDescent="0.2">
      <c r="A134" s="54" t="s">
        <v>224</v>
      </c>
      <c r="B134" s="53"/>
      <c r="C134" s="7">
        <v>5325500</v>
      </c>
      <c r="F134" s="32"/>
      <c r="G134" s="7"/>
    </row>
    <row r="135" spans="1:7" ht="12.6" customHeight="1" x14ac:dyDescent="0.2">
      <c r="A135" s="54" t="s">
        <v>225</v>
      </c>
      <c r="B135" s="53"/>
      <c r="C135" s="7">
        <v>5197200</v>
      </c>
      <c r="F135" s="32"/>
      <c r="G135" s="7"/>
    </row>
    <row r="136" spans="1:7" ht="12.6" customHeight="1" x14ac:dyDescent="0.2">
      <c r="A136" s="54" t="s">
        <v>226</v>
      </c>
      <c r="B136" s="53"/>
      <c r="C136" s="7">
        <v>4910000</v>
      </c>
      <c r="F136" s="32"/>
      <c r="G136" s="7"/>
    </row>
    <row r="137" spans="1:7" ht="12.6" customHeight="1" x14ac:dyDescent="0.2">
      <c r="A137" s="54" t="s">
        <v>227</v>
      </c>
      <c r="B137" s="53"/>
      <c r="C137" s="7">
        <v>4774999</v>
      </c>
      <c r="F137" s="32"/>
      <c r="G137" s="7"/>
    </row>
    <row r="138" spans="1:7" ht="12.6" customHeight="1" x14ac:dyDescent="0.2">
      <c r="A138" s="54" t="s">
        <v>228</v>
      </c>
      <c r="B138" s="53"/>
      <c r="C138" s="7">
        <v>4681818</v>
      </c>
      <c r="F138" s="32"/>
      <c r="G138" s="7"/>
    </row>
    <row r="139" spans="1:7" ht="12.6" customHeight="1" x14ac:dyDescent="0.2">
      <c r="A139" s="54" t="s">
        <v>229</v>
      </c>
      <c r="B139" s="53"/>
      <c r="C139" s="7">
        <v>4539600</v>
      </c>
      <c r="F139" s="32"/>
      <c r="G139" s="7"/>
    </row>
    <row r="140" spans="1:7" ht="12.6" customHeight="1" x14ac:dyDescent="0.2">
      <c r="A140" s="54" t="s">
        <v>230</v>
      </c>
      <c r="B140" s="53"/>
      <c r="C140" s="7">
        <v>4400909</v>
      </c>
      <c r="F140" s="32"/>
      <c r="G140" s="7"/>
    </row>
    <row r="141" spans="1:7" ht="12.6" customHeight="1" x14ac:dyDescent="0.2">
      <c r="A141" s="54" t="s">
        <v>231</v>
      </c>
      <c r="B141" s="53"/>
      <c r="C141" s="7">
        <v>4400000</v>
      </c>
      <c r="F141" s="32"/>
      <c r="G141" s="7"/>
    </row>
    <row r="142" spans="1:7" ht="12.6" customHeight="1" x14ac:dyDescent="0.2">
      <c r="A142" s="54" t="s">
        <v>232</v>
      </c>
      <c r="B142" s="53"/>
      <c r="C142" s="7">
        <v>4336700</v>
      </c>
      <c r="F142" s="32"/>
      <c r="G142" s="7"/>
    </row>
    <row r="143" spans="1:7" ht="12.6" customHeight="1" x14ac:dyDescent="0.2">
      <c r="A143" s="54" t="s">
        <v>233</v>
      </c>
      <c r="B143" s="53"/>
      <c r="C143" s="7">
        <v>4250000</v>
      </c>
      <c r="F143" s="32"/>
      <c r="G143" s="7"/>
    </row>
    <row r="144" spans="1:7" ht="12.6" customHeight="1" x14ac:dyDescent="0.2">
      <c r="A144" s="54" t="s">
        <v>234</v>
      </c>
      <c r="B144" s="53"/>
      <c r="C144" s="7">
        <v>4073093</v>
      </c>
      <c r="F144" s="32"/>
      <c r="G144" s="7"/>
    </row>
    <row r="145" spans="1:7" ht="12.6" customHeight="1" x14ac:dyDescent="0.2">
      <c r="A145" s="54" t="s">
        <v>235</v>
      </c>
      <c r="B145" s="53"/>
      <c r="C145" s="7">
        <v>4021000</v>
      </c>
      <c r="F145" s="32"/>
      <c r="G145" s="7"/>
    </row>
    <row r="146" spans="1:7" ht="12.6" customHeight="1" x14ac:dyDescent="0.2">
      <c r="A146" s="54" t="s">
        <v>236</v>
      </c>
      <c r="B146" s="53"/>
      <c r="C146" s="7">
        <v>3745455</v>
      </c>
      <c r="F146" s="32"/>
      <c r="G146" s="7"/>
    </row>
    <row r="147" spans="1:7" ht="12.6" customHeight="1" x14ac:dyDescent="0.2">
      <c r="A147" s="54" t="s">
        <v>237</v>
      </c>
      <c r="B147" s="53"/>
      <c r="C147" s="7">
        <v>3942856</v>
      </c>
      <c r="F147" s="32"/>
      <c r="G147" s="7"/>
    </row>
    <row r="148" spans="1:7" ht="12.6" customHeight="1" x14ac:dyDescent="0.2">
      <c r="A148" s="54" t="s">
        <v>238</v>
      </c>
      <c r="B148" s="53"/>
      <c r="C148" s="7">
        <v>3850000</v>
      </c>
      <c r="F148" s="32"/>
      <c r="G148" s="7"/>
    </row>
    <row r="149" spans="1:7" ht="12.6" customHeight="1" x14ac:dyDescent="0.2">
      <c r="A149" s="54" t="s">
        <v>239</v>
      </c>
      <c r="B149" s="53"/>
      <c r="C149" s="7">
        <v>3840000</v>
      </c>
      <c r="F149" s="32"/>
      <c r="G149" s="7"/>
    </row>
    <row r="150" spans="1:7" ht="12.6" customHeight="1" x14ac:dyDescent="0.2">
      <c r="A150" s="54" t="s">
        <v>240</v>
      </c>
      <c r="B150" s="53"/>
      <c r="C150" s="7">
        <v>3760000</v>
      </c>
      <c r="F150" s="32"/>
      <c r="G150" s="7"/>
    </row>
    <row r="151" spans="1:7" ht="12.6" customHeight="1" x14ac:dyDescent="0.2">
      <c r="A151" s="54" t="s">
        <v>241</v>
      </c>
      <c r="B151" s="53"/>
      <c r="C151" s="7">
        <v>3745714</v>
      </c>
      <c r="F151" s="32"/>
      <c r="G151" s="7"/>
    </row>
    <row r="152" spans="1:7" ht="12.6" customHeight="1" x14ac:dyDescent="0.2">
      <c r="A152" s="54" t="s">
        <v>242</v>
      </c>
      <c r="B152" s="53"/>
      <c r="C152" s="7">
        <v>3732994</v>
      </c>
      <c r="F152" s="32"/>
      <c r="G152" s="7"/>
    </row>
    <row r="153" spans="1:7" ht="12.6" customHeight="1" x14ac:dyDescent="0.2">
      <c r="A153" s="54" t="s">
        <v>243</v>
      </c>
      <c r="B153" s="53"/>
      <c r="C153" s="7">
        <v>3654850</v>
      </c>
      <c r="F153" s="32"/>
      <c r="G153" s="7"/>
    </row>
    <row r="154" spans="1:7" ht="12.6" customHeight="1" x14ac:dyDescent="0.2">
      <c r="A154" s="54" t="s">
        <v>244</v>
      </c>
      <c r="B154" s="53"/>
      <c r="C154" s="7">
        <v>3600000</v>
      </c>
      <c r="F154" s="32"/>
      <c r="G154" s="7"/>
    </row>
    <row r="155" spans="1:7" ht="12.6" customHeight="1" x14ac:dyDescent="0.2">
      <c r="A155" s="54" t="s">
        <v>245</v>
      </c>
      <c r="B155" s="53"/>
      <c r="C155" s="7">
        <v>3590000</v>
      </c>
      <c r="F155" s="32"/>
      <c r="G155" s="7"/>
    </row>
    <row r="156" spans="1:7" ht="12.6" customHeight="1" x14ac:dyDescent="0.2">
      <c r="A156" s="54" t="s">
        <v>246</v>
      </c>
      <c r="B156" s="53"/>
      <c r="C156" s="7">
        <v>3240000</v>
      </c>
      <c r="F156" s="32"/>
      <c r="G156" s="7"/>
    </row>
    <row r="157" spans="1:7" ht="12.6" customHeight="1" x14ac:dyDescent="0.2">
      <c r="A157" s="54" t="s">
        <v>247</v>
      </c>
      <c r="B157" s="53"/>
      <c r="C157" s="7">
        <v>3229184</v>
      </c>
      <c r="F157" s="32"/>
      <c r="G157" s="7"/>
    </row>
    <row r="158" spans="1:7" ht="12.6" customHeight="1" x14ac:dyDescent="0.2">
      <c r="A158" s="54" t="s">
        <v>248</v>
      </c>
      <c r="B158" s="53"/>
      <c r="C158" s="7">
        <v>3155545</v>
      </c>
      <c r="F158" s="32"/>
      <c r="G158" s="7"/>
    </row>
    <row r="159" spans="1:7" ht="12.6" customHeight="1" x14ac:dyDescent="0.2">
      <c r="A159" s="54" t="s">
        <v>249</v>
      </c>
      <c r="B159" s="53"/>
      <c r="C159" s="7">
        <v>3000000</v>
      </c>
      <c r="F159" s="32"/>
      <c r="G159" s="7"/>
    </row>
    <row r="160" spans="1:7" ht="12.6" customHeight="1" x14ac:dyDescent="0.2">
      <c r="A160" s="54" t="s">
        <v>250</v>
      </c>
      <c r="B160" s="53"/>
      <c r="C160" s="7">
        <v>3000000</v>
      </c>
      <c r="F160" s="32"/>
      <c r="G160" s="7"/>
    </row>
    <row r="161" spans="1:7" ht="12.6" customHeight="1" x14ac:dyDescent="0.2">
      <c r="A161" s="54" t="s">
        <v>251</v>
      </c>
      <c r="B161" s="53"/>
      <c r="C161" s="7">
        <v>2715455</v>
      </c>
      <c r="F161" s="32"/>
      <c r="G161" s="7"/>
    </row>
    <row r="162" spans="1:7" ht="12.6" customHeight="1" x14ac:dyDescent="0.2">
      <c r="A162" s="54" t="s">
        <v>252</v>
      </c>
      <c r="B162" s="53"/>
      <c r="C162" s="7">
        <v>2692045</v>
      </c>
      <c r="F162" s="32"/>
      <c r="G162" s="7"/>
    </row>
    <row r="163" spans="1:7" ht="12.6" customHeight="1" x14ac:dyDescent="0.2">
      <c r="A163" s="54" t="s">
        <v>253</v>
      </c>
      <c r="B163" s="53"/>
      <c r="C163" s="7">
        <v>2575000</v>
      </c>
      <c r="F163" s="32"/>
      <c r="G163" s="7"/>
    </row>
    <row r="164" spans="1:7" ht="12.6" customHeight="1" x14ac:dyDescent="0.2">
      <c r="A164" s="54" t="s">
        <v>254</v>
      </c>
      <c r="B164" s="53"/>
      <c r="C164" s="7">
        <v>2537335</v>
      </c>
      <c r="F164" s="32"/>
      <c r="G164" s="7"/>
    </row>
    <row r="165" spans="1:7" ht="12.6" customHeight="1" x14ac:dyDescent="0.2">
      <c r="A165" s="54" t="s">
        <v>255</v>
      </c>
      <c r="B165" s="53"/>
      <c r="C165" s="7">
        <v>2518500</v>
      </c>
      <c r="F165" s="32"/>
      <c r="G165" s="7"/>
    </row>
    <row r="166" spans="1:7" ht="12.6" customHeight="1" x14ac:dyDescent="0.2">
      <c r="A166" s="54" t="s">
        <v>256</v>
      </c>
      <c r="B166" s="53"/>
      <c r="C166" s="7">
        <v>2285000</v>
      </c>
      <c r="F166" s="32"/>
      <c r="G166" s="7"/>
    </row>
    <row r="167" spans="1:7" ht="12.6" customHeight="1" x14ac:dyDescent="0.2">
      <c r="A167" s="54" t="s">
        <v>257</v>
      </c>
      <c r="B167" s="53"/>
      <c r="C167" s="7">
        <v>2277349</v>
      </c>
      <c r="F167" s="32"/>
      <c r="G167" s="7"/>
    </row>
    <row r="168" spans="1:7" ht="12.6" customHeight="1" x14ac:dyDescent="0.2">
      <c r="A168" s="54" t="s">
        <v>258</v>
      </c>
      <c r="B168" s="53"/>
      <c r="C168" s="7">
        <v>2235339</v>
      </c>
      <c r="F168" s="32"/>
      <c r="G168" s="7"/>
    </row>
    <row r="169" spans="1:7" ht="12.6" customHeight="1" x14ac:dyDescent="0.2">
      <c r="A169" s="54" t="s">
        <v>259</v>
      </c>
      <c r="B169" s="53"/>
      <c r="C169" s="7">
        <v>2200000</v>
      </c>
      <c r="F169" s="32"/>
      <c r="G169" s="7"/>
    </row>
    <row r="170" spans="1:7" ht="12.6" customHeight="1" x14ac:dyDescent="0.2">
      <c r="A170" s="54" t="s">
        <v>260</v>
      </c>
      <c r="B170" s="53"/>
      <c r="C170" s="7">
        <v>2049350</v>
      </c>
      <c r="F170" s="32"/>
      <c r="G170" s="7"/>
    </row>
    <row r="171" spans="1:7" ht="12.6" customHeight="1" x14ac:dyDescent="0.2">
      <c r="A171" s="54" t="s">
        <v>261</v>
      </c>
      <c r="B171" s="53"/>
      <c r="C171" s="7">
        <v>2041655</v>
      </c>
      <c r="F171" s="32"/>
      <c r="G171" s="7"/>
    </row>
    <row r="172" spans="1:7" ht="12.6" customHeight="1" x14ac:dyDescent="0.2">
      <c r="A172" s="54" t="s">
        <v>262</v>
      </c>
      <c r="B172" s="53"/>
      <c r="C172" s="7">
        <v>2000000</v>
      </c>
      <c r="F172" s="32"/>
      <c r="G172" s="7"/>
    </row>
    <row r="173" spans="1:7" ht="12.6" customHeight="1" x14ac:dyDescent="0.2">
      <c r="A173" s="54" t="s">
        <v>263</v>
      </c>
      <c r="B173" s="53"/>
      <c r="C173" s="7">
        <v>1938999</v>
      </c>
      <c r="F173" s="32"/>
      <c r="G173" s="7"/>
    </row>
    <row r="174" spans="1:7" ht="12.6" customHeight="1" x14ac:dyDescent="0.2">
      <c r="A174" s="54" t="s">
        <v>264</v>
      </c>
      <c r="B174" s="53"/>
      <c r="C174" s="7">
        <v>1875000</v>
      </c>
      <c r="F174" s="32"/>
      <c r="G174" s="7"/>
    </row>
    <row r="175" spans="1:7" ht="12.6" customHeight="1" x14ac:dyDescent="0.2">
      <c r="A175" s="54" t="s">
        <v>31</v>
      </c>
      <c r="B175" s="53"/>
      <c r="C175" s="7">
        <v>1850000</v>
      </c>
      <c r="F175" s="32"/>
      <c r="G175" s="7"/>
    </row>
    <row r="176" spans="1:7" ht="12.6" customHeight="1" x14ac:dyDescent="0.2">
      <c r="A176" s="54" t="s">
        <v>265</v>
      </c>
      <c r="B176" s="53"/>
      <c r="C176" s="7">
        <v>1760000</v>
      </c>
      <c r="F176" s="32"/>
      <c r="G176" s="7"/>
    </row>
    <row r="177" spans="1:7" ht="12.6" customHeight="1" x14ac:dyDescent="0.2">
      <c r="A177" s="54" t="s">
        <v>266</v>
      </c>
      <c r="B177" s="53"/>
      <c r="C177" s="7">
        <v>1700000</v>
      </c>
      <c r="F177" s="32"/>
      <c r="G177" s="7"/>
    </row>
    <row r="178" spans="1:7" ht="12.6" customHeight="1" x14ac:dyDescent="0.2">
      <c r="A178" s="54" t="s">
        <v>267</v>
      </c>
      <c r="B178" s="53"/>
      <c r="C178" s="7">
        <v>1691414</v>
      </c>
      <c r="F178" s="32"/>
      <c r="G178" s="7"/>
    </row>
    <row r="179" spans="1:7" ht="12.6" customHeight="1" x14ac:dyDescent="0.2">
      <c r="A179" s="54" t="s">
        <v>268</v>
      </c>
      <c r="B179" s="53"/>
      <c r="C179" s="7">
        <v>1688140</v>
      </c>
      <c r="F179" s="32"/>
      <c r="G179" s="7"/>
    </row>
    <row r="180" spans="1:7" ht="12.6" customHeight="1" x14ac:dyDescent="0.2">
      <c r="A180" s="54" t="s">
        <v>46</v>
      </c>
      <c r="B180" s="53"/>
      <c r="C180" s="7">
        <v>1668000</v>
      </c>
      <c r="F180" s="32"/>
      <c r="G180" s="7"/>
    </row>
    <row r="181" spans="1:7" ht="12.6" customHeight="1" x14ac:dyDescent="0.2">
      <c r="A181" s="54" t="s">
        <v>52</v>
      </c>
      <c r="B181" s="53"/>
      <c r="C181" s="7">
        <v>1632559</v>
      </c>
      <c r="F181" s="32"/>
      <c r="G181" s="7"/>
    </row>
    <row r="182" spans="1:7" ht="12.6" customHeight="1" x14ac:dyDescent="0.2">
      <c r="A182" s="54" t="s">
        <v>269</v>
      </c>
      <c r="B182" s="53"/>
      <c r="C182" s="7">
        <v>1568000</v>
      </c>
      <c r="F182" s="32"/>
      <c r="G182" s="7"/>
    </row>
    <row r="183" spans="1:7" ht="12.6" customHeight="1" x14ac:dyDescent="0.2">
      <c r="A183" s="54" t="s">
        <v>42</v>
      </c>
      <c r="B183" s="53"/>
      <c r="C183" s="7">
        <v>1516257</v>
      </c>
      <c r="F183" s="32"/>
      <c r="G183" s="7"/>
    </row>
    <row r="184" spans="1:7" ht="12.6" customHeight="1" x14ac:dyDescent="0.2">
      <c r="A184" s="54" t="s">
        <v>270</v>
      </c>
      <c r="B184" s="53"/>
      <c r="C184" s="7">
        <v>1495000</v>
      </c>
      <c r="F184" s="32"/>
      <c r="G184" s="7"/>
    </row>
    <row r="185" spans="1:7" ht="12.6" customHeight="1" x14ac:dyDescent="0.2">
      <c r="A185" s="54" t="s">
        <v>271</v>
      </c>
      <c r="B185" s="53"/>
      <c r="C185" s="7">
        <v>1404545</v>
      </c>
      <c r="F185" s="32"/>
      <c r="G185" s="7"/>
    </row>
    <row r="186" spans="1:7" ht="12.6" customHeight="1" x14ac:dyDescent="0.2">
      <c r="A186" s="54" t="s">
        <v>272</v>
      </c>
      <c r="B186" s="53"/>
      <c r="C186" s="7">
        <v>1400000</v>
      </c>
      <c r="F186" s="32"/>
      <c r="G186" s="7"/>
    </row>
    <row r="187" spans="1:7" ht="12.6" customHeight="1" x14ac:dyDescent="0.2">
      <c r="A187" s="54" t="s">
        <v>273</v>
      </c>
      <c r="B187" s="53"/>
      <c r="C187" s="7">
        <v>1330000</v>
      </c>
      <c r="F187" s="32"/>
      <c r="G187" s="7"/>
    </row>
    <row r="188" spans="1:7" ht="12.6" customHeight="1" x14ac:dyDescent="0.2">
      <c r="A188" s="54" t="s">
        <v>274</v>
      </c>
      <c r="B188" s="53"/>
      <c r="C188" s="7">
        <v>1204000</v>
      </c>
      <c r="F188" s="32"/>
      <c r="G188" s="7"/>
    </row>
    <row r="189" spans="1:7" ht="12.6" customHeight="1" x14ac:dyDescent="0.2">
      <c r="A189" s="54" t="s">
        <v>38</v>
      </c>
      <c r="B189" s="53"/>
      <c r="C189" s="7">
        <v>1188356</v>
      </c>
      <c r="F189" s="32"/>
      <c r="G189" s="7"/>
    </row>
    <row r="190" spans="1:7" ht="12.6" customHeight="1" x14ac:dyDescent="0.2">
      <c r="A190" s="54" t="s">
        <v>35</v>
      </c>
      <c r="B190" s="53"/>
      <c r="C190" s="7">
        <v>1160942</v>
      </c>
      <c r="F190" s="32"/>
      <c r="G190" s="7"/>
    </row>
    <row r="191" spans="1:7" ht="12.6" customHeight="1" x14ac:dyDescent="0.2">
      <c r="A191" s="54" t="s">
        <v>275</v>
      </c>
      <c r="B191" s="53"/>
      <c r="C191" s="7">
        <v>1123636</v>
      </c>
      <c r="F191" s="32"/>
      <c r="G191" s="7"/>
    </row>
    <row r="192" spans="1:7" ht="12.6" customHeight="1" x14ac:dyDescent="0.2">
      <c r="A192" s="54" t="s">
        <v>276</v>
      </c>
      <c r="B192" s="53"/>
      <c r="C192" s="7">
        <v>1115000</v>
      </c>
      <c r="F192" s="32"/>
      <c r="G192" s="7"/>
    </row>
    <row r="193" spans="1:7" ht="12.6" customHeight="1" x14ac:dyDescent="0.2">
      <c r="A193" s="54" t="s">
        <v>277</v>
      </c>
      <c r="B193" s="53"/>
      <c r="C193" s="7">
        <v>1100000</v>
      </c>
      <c r="F193" s="32"/>
      <c r="G193" s="7"/>
    </row>
    <row r="194" spans="1:7" ht="12.6" customHeight="1" x14ac:dyDescent="0.2">
      <c r="A194" s="54" t="s">
        <v>278</v>
      </c>
      <c r="B194" s="53"/>
      <c r="C194" s="7">
        <v>1084200</v>
      </c>
      <c r="F194" s="32"/>
      <c r="G194" s="7"/>
    </row>
    <row r="195" spans="1:7" ht="12.6" customHeight="1" x14ac:dyDescent="0.2">
      <c r="A195" s="54" t="s">
        <v>279</v>
      </c>
      <c r="B195" s="53"/>
      <c r="C195" s="7">
        <v>1003310</v>
      </c>
      <c r="F195" s="32"/>
      <c r="G195" s="7"/>
    </row>
    <row r="196" spans="1:7" ht="12.6" customHeight="1" x14ac:dyDescent="0.2">
      <c r="A196" s="54" t="s">
        <v>280</v>
      </c>
      <c r="B196" s="53"/>
      <c r="C196" s="7">
        <v>985730</v>
      </c>
      <c r="F196" s="32"/>
      <c r="G196" s="7"/>
    </row>
    <row r="197" spans="1:7" ht="12.6" customHeight="1" x14ac:dyDescent="0.2">
      <c r="A197" s="54" t="s">
        <v>281</v>
      </c>
      <c r="B197" s="53"/>
      <c r="C197" s="7">
        <v>960000</v>
      </c>
      <c r="F197" s="32"/>
      <c r="G197" s="7"/>
    </row>
    <row r="198" spans="1:7" ht="12.6" customHeight="1" x14ac:dyDescent="0.2">
      <c r="A198" s="54" t="s">
        <v>282</v>
      </c>
      <c r="B198" s="53"/>
      <c r="C198" s="7">
        <v>918000</v>
      </c>
      <c r="F198" s="32"/>
      <c r="G198" s="7"/>
    </row>
    <row r="199" spans="1:7" ht="12.6" customHeight="1" x14ac:dyDescent="0.2">
      <c r="A199" s="54" t="s">
        <v>283</v>
      </c>
      <c r="B199" s="53"/>
      <c r="C199" s="7">
        <v>840000</v>
      </c>
      <c r="F199" s="32"/>
      <c r="G199" s="7"/>
    </row>
    <row r="200" spans="1:7" ht="12.6" customHeight="1" x14ac:dyDescent="0.2">
      <c r="A200" s="54" t="s">
        <v>284</v>
      </c>
      <c r="B200" s="53"/>
      <c r="C200" s="7">
        <v>804700</v>
      </c>
      <c r="F200" s="32"/>
      <c r="G200" s="7"/>
    </row>
    <row r="201" spans="1:7" ht="12.6" customHeight="1" x14ac:dyDescent="0.2">
      <c r="A201" s="54" t="s">
        <v>33</v>
      </c>
      <c r="B201" s="53"/>
      <c r="C201" s="7">
        <v>800000</v>
      </c>
      <c r="F201" s="32"/>
      <c r="G201" s="7"/>
    </row>
    <row r="202" spans="1:7" ht="12.6" customHeight="1" x14ac:dyDescent="0.2">
      <c r="A202" s="54" t="s">
        <v>285</v>
      </c>
      <c r="B202" s="53"/>
      <c r="C202" s="7">
        <v>785050</v>
      </c>
      <c r="F202" s="32"/>
      <c r="G202" s="7"/>
    </row>
    <row r="203" spans="1:7" ht="12.6" customHeight="1" x14ac:dyDescent="0.2">
      <c r="A203" s="54" t="s">
        <v>286</v>
      </c>
      <c r="B203" s="53"/>
      <c r="C203" s="7">
        <v>746000</v>
      </c>
      <c r="F203" s="32"/>
      <c r="G203" s="7"/>
    </row>
    <row r="204" spans="1:7" ht="12.6" customHeight="1" x14ac:dyDescent="0.2">
      <c r="A204" s="54" t="s">
        <v>51</v>
      </c>
      <c r="B204" s="53"/>
      <c r="C204" s="7">
        <v>729545</v>
      </c>
      <c r="F204" s="32"/>
      <c r="G204" s="7"/>
    </row>
    <row r="205" spans="1:7" ht="12.6" customHeight="1" x14ac:dyDescent="0.2">
      <c r="A205" s="54" t="s">
        <v>45</v>
      </c>
      <c r="B205" s="53"/>
      <c r="C205" s="7">
        <v>700000</v>
      </c>
      <c r="F205" s="32"/>
      <c r="G205" s="7"/>
    </row>
    <row r="206" spans="1:7" ht="12.6" customHeight="1" x14ac:dyDescent="0.2">
      <c r="A206" s="54" t="s">
        <v>287</v>
      </c>
      <c r="B206" s="53"/>
      <c r="C206" s="7">
        <v>665000</v>
      </c>
      <c r="F206" s="32"/>
      <c r="G206" s="7"/>
    </row>
    <row r="207" spans="1:7" ht="12.6" customHeight="1" x14ac:dyDescent="0.2">
      <c r="A207" s="54" t="s">
        <v>32</v>
      </c>
      <c r="B207" s="53"/>
      <c r="C207" s="7">
        <v>642000</v>
      </c>
      <c r="F207" s="32"/>
      <c r="G207" s="7"/>
    </row>
    <row r="208" spans="1:7" ht="12.6" customHeight="1" x14ac:dyDescent="0.2">
      <c r="A208" s="54" t="s">
        <v>288</v>
      </c>
      <c r="B208" s="53"/>
      <c r="C208" s="7">
        <v>620000</v>
      </c>
      <c r="F208" s="32"/>
      <c r="G208" s="7"/>
    </row>
    <row r="209" spans="1:7" ht="12.6" customHeight="1" x14ac:dyDescent="0.2">
      <c r="A209" s="54" t="s">
        <v>289</v>
      </c>
      <c r="B209" s="53"/>
      <c r="C209" s="7">
        <v>613000</v>
      </c>
      <c r="F209" s="32"/>
      <c r="G209" s="7"/>
    </row>
    <row r="210" spans="1:7" ht="12.6" customHeight="1" x14ac:dyDescent="0.2">
      <c r="A210" s="54" t="s">
        <v>290</v>
      </c>
      <c r="B210" s="53"/>
      <c r="C210" s="7">
        <v>579984</v>
      </c>
      <c r="F210" s="32"/>
      <c r="G210" s="7"/>
    </row>
    <row r="211" spans="1:7" ht="12.6" customHeight="1" x14ac:dyDescent="0.2">
      <c r="A211" s="54" t="s">
        <v>291</v>
      </c>
      <c r="B211" s="53"/>
      <c r="C211" s="7">
        <v>553508</v>
      </c>
      <c r="F211" s="32"/>
      <c r="G211" s="7"/>
    </row>
    <row r="212" spans="1:7" ht="12.6" customHeight="1" x14ac:dyDescent="0.2">
      <c r="A212" s="54" t="s">
        <v>292</v>
      </c>
      <c r="B212" s="53"/>
      <c r="C212" s="7">
        <v>517185</v>
      </c>
      <c r="F212" s="32"/>
      <c r="G212" s="7"/>
    </row>
    <row r="213" spans="1:7" ht="12.6" customHeight="1" x14ac:dyDescent="0.2">
      <c r="A213" s="54" t="s">
        <v>293</v>
      </c>
      <c r="B213" s="53"/>
      <c r="C213" s="7">
        <v>510000</v>
      </c>
      <c r="F213" s="32"/>
      <c r="G213" s="7"/>
    </row>
    <row r="214" spans="1:7" ht="12.6" customHeight="1" x14ac:dyDescent="0.2">
      <c r="A214" s="54" t="s">
        <v>294</v>
      </c>
      <c r="B214" s="53"/>
      <c r="C214" s="7">
        <v>492209</v>
      </c>
      <c r="F214" s="32"/>
      <c r="G214" s="7"/>
    </row>
    <row r="215" spans="1:7" ht="12.6" customHeight="1" x14ac:dyDescent="0.2">
      <c r="A215" s="54" t="s">
        <v>295</v>
      </c>
      <c r="B215" s="53"/>
      <c r="C215" s="7">
        <v>488793</v>
      </c>
      <c r="F215" s="32"/>
      <c r="G215" s="7"/>
    </row>
    <row r="216" spans="1:7" ht="12.6" customHeight="1" x14ac:dyDescent="0.2">
      <c r="A216" s="54" t="s">
        <v>43</v>
      </c>
      <c r="B216" s="53"/>
      <c r="C216" s="7">
        <v>482338</v>
      </c>
      <c r="F216" s="32"/>
      <c r="G216" s="7"/>
    </row>
    <row r="217" spans="1:7" ht="12.6" customHeight="1" x14ac:dyDescent="0.2">
      <c r="A217" s="54" t="s">
        <v>296</v>
      </c>
      <c r="B217" s="53"/>
      <c r="C217" s="7">
        <v>456708</v>
      </c>
      <c r="F217" s="32"/>
      <c r="G217" s="7"/>
    </row>
    <row r="218" spans="1:7" ht="12.6" customHeight="1" x14ac:dyDescent="0.2">
      <c r="A218" s="54" t="s">
        <v>297</v>
      </c>
      <c r="B218" s="53"/>
      <c r="C218" s="7">
        <v>440000</v>
      </c>
      <c r="F218" s="32"/>
      <c r="G218" s="7"/>
    </row>
    <row r="219" spans="1:7" ht="12.6" customHeight="1" x14ac:dyDescent="0.2">
      <c r="A219" s="54" t="s">
        <v>298</v>
      </c>
      <c r="B219" s="53"/>
      <c r="C219" s="7">
        <v>380000</v>
      </c>
      <c r="F219" s="32"/>
      <c r="G219" s="7"/>
    </row>
    <row r="220" spans="1:7" ht="12.6" customHeight="1" x14ac:dyDescent="0.2">
      <c r="A220" s="54" t="s">
        <v>49</v>
      </c>
      <c r="B220" s="53"/>
      <c r="C220" s="7">
        <v>300000</v>
      </c>
      <c r="F220" s="32"/>
      <c r="G220" s="7"/>
    </row>
    <row r="221" spans="1:7" ht="12.6" customHeight="1" x14ac:dyDescent="0.2">
      <c r="A221" s="54" t="s">
        <v>48</v>
      </c>
      <c r="B221" s="53"/>
      <c r="C221" s="7">
        <v>276000</v>
      </c>
      <c r="F221" s="32"/>
      <c r="G221" s="7"/>
    </row>
    <row r="222" spans="1:7" ht="12.6" customHeight="1" x14ac:dyDescent="0.2">
      <c r="A222" s="54" t="s">
        <v>47</v>
      </c>
      <c r="B222" s="53"/>
      <c r="C222" s="7">
        <v>259500</v>
      </c>
      <c r="F222" s="32"/>
      <c r="G222" s="7"/>
    </row>
    <row r="223" spans="1:7" ht="12.6" customHeight="1" x14ac:dyDescent="0.2">
      <c r="A223" s="54" t="s">
        <v>299</v>
      </c>
      <c r="B223" s="53"/>
      <c r="C223" s="7">
        <v>200000</v>
      </c>
      <c r="F223" s="32"/>
      <c r="G223" s="7"/>
    </row>
    <row r="224" spans="1:7" ht="12.6" customHeight="1" x14ac:dyDescent="0.2">
      <c r="A224" s="54" t="s">
        <v>37</v>
      </c>
      <c r="B224" s="53"/>
      <c r="C224" s="7">
        <v>160000</v>
      </c>
      <c r="F224" s="32"/>
      <c r="G224" s="7"/>
    </row>
    <row r="225" spans="1:7" ht="12.6" customHeight="1" x14ac:dyDescent="0.2">
      <c r="A225" s="54" t="s">
        <v>41</v>
      </c>
      <c r="B225" s="53"/>
      <c r="C225" s="7">
        <v>80294</v>
      </c>
      <c r="F225" s="32"/>
      <c r="G225" s="7"/>
    </row>
    <row r="226" spans="1:7" ht="12.6" customHeight="1" x14ac:dyDescent="0.2">
      <c r="A226" s="54" t="s">
        <v>36</v>
      </c>
      <c r="B226" s="53"/>
      <c r="C226" s="7">
        <v>18000</v>
      </c>
      <c r="F226" s="32"/>
      <c r="G226" s="7"/>
    </row>
    <row r="227" spans="1:7" ht="12.6" customHeight="1" x14ac:dyDescent="0.2">
      <c r="A227" s="54" t="s">
        <v>40</v>
      </c>
      <c r="B227" s="53"/>
      <c r="C227" s="7">
        <v>18000</v>
      </c>
      <c r="F227" s="32"/>
      <c r="G227" s="7"/>
    </row>
    <row r="228" spans="1:7" ht="12.6" customHeight="1" x14ac:dyDescent="0.2">
      <c r="A228" s="54" t="s">
        <v>300</v>
      </c>
      <c r="B228" s="53"/>
      <c r="C228" s="7">
        <v>4672</v>
      </c>
      <c r="F228" s="32"/>
      <c r="G228" s="7"/>
    </row>
    <row r="229" spans="1:7" ht="12.6" customHeight="1" x14ac:dyDescent="0.2">
      <c r="A229" s="54" t="s">
        <v>301</v>
      </c>
      <c r="B229" s="53"/>
      <c r="C229" s="7">
        <v>27</v>
      </c>
      <c r="F229" s="32"/>
      <c r="G229" s="7"/>
    </row>
    <row r="230" spans="1:7" ht="12.6" customHeight="1" x14ac:dyDescent="0.2">
      <c r="A230" s="54" t="s">
        <v>302</v>
      </c>
      <c r="B230" s="53"/>
      <c r="C230" s="7">
        <v>20</v>
      </c>
      <c r="F230" s="32"/>
      <c r="G230" s="7"/>
    </row>
    <row r="231" spans="1:7" ht="12.6" customHeight="1" x14ac:dyDescent="0.2">
      <c r="A231" s="54" t="s">
        <v>303</v>
      </c>
      <c r="B231" s="53"/>
      <c r="C231" s="7">
        <v>5</v>
      </c>
      <c r="F231" s="32"/>
      <c r="G231" s="7"/>
    </row>
    <row r="232" spans="1:7" ht="12.6" customHeight="1" x14ac:dyDescent="0.2">
      <c r="A232" s="54" t="s">
        <v>82</v>
      </c>
      <c r="B232" s="53"/>
      <c r="C232" s="7">
        <v>1</v>
      </c>
      <c r="F232" s="32"/>
      <c r="G232" s="7"/>
    </row>
    <row r="233" spans="1:7" ht="12.6" customHeight="1" x14ac:dyDescent="0.2">
      <c r="A233" s="54" t="s">
        <v>304</v>
      </c>
      <c r="B233" s="53"/>
      <c r="C233" s="7">
        <v>1</v>
      </c>
      <c r="F233" s="32"/>
      <c r="G233" s="7"/>
    </row>
    <row r="234" spans="1:7" ht="12.6" customHeight="1" x14ac:dyDescent="0.2">
      <c r="A234" s="54" t="s">
        <v>305</v>
      </c>
      <c r="B234" s="53"/>
      <c r="C234" s="7">
        <v>1</v>
      </c>
      <c r="F234" s="32"/>
      <c r="G234" s="7"/>
    </row>
    <row r="235" spans="1:7" ht="12.6" customHeight="1" x14ac:dyDescent="0.2">
      <c r="A235" s="54" t="s">
        <v>306</v>
      </c>
      <c r="B235" s="53"/>
      <c r="C235" s="7">
        <v>2</v>
      </c>
      <c r="F235" s="32"/>
      <c r="G235" s="7"/>
    </row>
    <row r="236" spans="1:7" ht="12.6" customHeight="1" x14ac:dyDescent="0.2">
      <c r="A236" s="54" t="s">
        <v>307</v>
      </c>
      <c r="B236" s="53"/>
      <c r="C236" s="7">
        <v>7</v>
      </c>
      <c r="F236" s="32"/>
      <c r="G236" s="7"/>
    </row>
    <row r="237" spans="1:7" ht="12.6" customHeight="1" x14ac:dyDescent="0.2">
      <c r="A237" s="58" t="s">
        <v>308</v>
      </c>
      <c r="B237" s="53"/>
      <c r="C237" s="7">
        <v>-51</v>
      </c>
      <c r="F237" s="32"/>
      <c r="G237" s="7"/>
    </row>
    <row r="238" spans="1:7" ht="12.6" customHeight="1" x14ac:dyDescent="0.2">
      <c r="A238" s="58" t="s">
        <v>309</v>
      </c>
      <c r="B238" s="53"/>
      <c r="C238" s="7">
        <v>-30865</v>
      </c>
      <c r="F238" s="32"/>
      <c r="G238" s="7"/>
    </row>
    <row r="239" spans="1:7" ht="12.6" customHeight="1" x14ac:dyDescent="0.2">
      <c r="A239" s="58" t="s">
        <v>310</v>
      </c>
      <c r="B239" s="53"/>
      <c r="C239" s="7">
        <v>-58096</v>
      </c>
      <c r="F239" s="32"/>
      <c r="G239" s="7"/>
    </row>
    <row r="240" spans="1:7" ht="12.6" customHeight="1" x14ac:dyDescent="0.2">
      <c r="A240" s="58" t="s">
        <v>311</v>
      </c>
      <c r="B240" s="53"/>
      <c r="C240" s="7">
        <v>-68182</v>
      </c>
      <c r="F240" s="32"/>
      <c r="G240" s="7"/>
    </row>
    <row r="241" spans="1:7" ht="12.6" customHeight="1" x14ac:dyDescent="0.2">
      <c r="A241" s="58" t="s">
        <v>312</v>
      </c>
      <c r="B241" s="53"/>
      <c r="C241" s="7">
        <v>183273</v>
      </c>
      <c r="F241" s="32"/>
      <c r="G241" s="7"/>
    </row>
    <row r="242" spans="1:7" ht="12.6" customHeight="1" x14ac:dyDescent="0.2">
      <c r="A242" s="58" t="s">
        <v>313</v>
      </c>
      <c r="B242" s="53"/>
      <c r="C242" s="7">
        <v>-207643</v>
      </c>
      <c r="F242" s="32"/>
      <c r="G242" s="7"/>
    </row>
    <row r="243" spans="1:7" ht="12.6" customHeight="1" x14ac:dyDescent="0.2">
      <c r="A243" s="58" t="s">
        <v>314</v>
      </c>
      <c r="B243" s="53"/>
      <c r="C243" s="7">
        <v>-440000</v>
      </c>
      <c r="F243" s="32"/>
      <c r="G243" s="7"/>
    </row>
    <row r="244" spans="1:7" ht="12.6" customHeight="1" x14ac:dyDescent="0.2">
      <c r="A244" s="58" t="s">
        <v>315</v>
      </c>
      <c r="B244" s="53"/>
      <c r="C244" s="7">
        <v>-2665900</v>
      </c>
      <c r="F244" s="32"/>
      <c r="G244" s="7"/>
    </row>
    <row r="245" spans="1:7" ht="12.6" customHeight="1" x14ac:dyDescent="0.2">
      <c r="A245" s="58" t="s">
        <v>316</v>
      </c>
      <c r="B245" s="53"/>
      <c r="C245" s="7">
        <v>-4441545</v>
      </c>
      <c r="F245" s="32"/>
      <c r="G245" s="7"/>
    </row>
    <row r="246" spans="1:7" ht="12.6" customHeight="1" x14ac:dyDescent="0.2">
      <c r="A246" s="49" t="s">
        <v>53</v>
      </c>
      <c r="B246" s="50">
        <f>SUM(B247:B430)</f>
        <v>43287056.05999995</v>
      </c>
      <c r="C246" s="49"/>
      <c r="D246" s="49"/>
      <c r="F246" s="32"/>
      <c r="G246" s="7"/>
    </row>
    <row r="247" spans="1:7" ht="12.6" customHeight="1" x14ac:dyDescent="0.2">
      <c r="A247" s="8" t="s">
        <v>317</v>
      </c>
      <c r="B247" s="53">
        <v>16424960.92</v>
      </c>
      <c r="C247" s="7"/>
      <c r="F247" s="32"/>
      <c r="G247" s="7"/>
    </row>
    <row r="248" spans="1:7" ht="12.6" customHeight="1" x14ac:dyDescent="0.2">
      <c r="A248" s="8" t="s">
        <v>318</v>
      </c>
      <c r="B248" s="53">
        <v>3785010.5</v>
      </c>
      <c r="C248" s="7"/>
      <c r="F248" s="32"/>
      <c r="G248" s="7"/>
    </row>
    <row r="249" spans="1:7" ht="12.6" customHeight="1" x14ac:dyDescent="0.2">
      <c r="A249" s="8" t="s">
        <v>319</v>
      </c>
      <c r="B249" s="53">
        <v>2443865.31</v>
      </c>
      <c r="C249" s="7"/>
      <c r="F249" s="32"/>
      <c r="G249" s="7"/>
    </row>
    <row r="250" spans="1:7" ht="12.6" customHeight="1" x14ac:dyDescent="0.2">
      <c r="A250" s="8" t="s">
        <v>320</v>
      </c>
      <c r="B250" s="53">
        <v>1975739.32</v>
      </c>
      <c r="C250" s="7"/>
      <c r="F250" s="32"/>
      <c r="G250" s="7"/>
    </row>
    <row r="251" spans="1:7" ht="12.6" customHeight="1" x14ac:dyDescent="0.2">
      <c r="A251" s="8" t="s">
        <v>321</v>
      </c>
      <c r="B251" s="53">
        <v>1503556.89</v>
      </c>
      <c r="C251" s="7"/>
      <c r="F251" s="32"/>
      <c r="G251" s="7"/>
    </row>
    <row r="252" spans="1:7" ht="12.6" customHeight="1" x14ac:dyDescent="0.2">
      <c r="A252" s="8" t="s">
        <v>322</v>
      </c>
      <c r="B252" s="53">
        <v>1503450.93</v>
      </c>
      <c r="C252" s="7"/>
      <c r="F252" s="32"/>
      <c r="G252" s="7"/>
    </row>
    <row r="253" spans="1:7" ht="12.6" customHeight="1" x14ac:dyDescent="0.2">
      <c r="A253" s="8" t="s">
        <v>323</v>
      </c>
      <c r="B253" s="53">
        <v>1450091.64</v>
      </c>
      <c r="C253" s="7"/>
      <c r="F253" s="32"/>
      <c r="G253" s="7"/>
    </row>
    <row r="254" spans="1:7" ht="12.6" customHeight="1" x14ac:dyDescent="0.2">
      <c r="A254" s="8" t="s">
        <v>324</v>
      </c>
      <c r="B254" s="53">
        <v>1275214.73</v>
      </c>
      <c r="C254" s="7"/>
      <c r="F254" s="32"/>
      <c r="G254" s="7"/>
    </row>
    <row r="255" spans="1:7" ht="12.6" customHeight="1" x14ac:dyDescent="0.2">
      <c r="A255" s="8" t="s">
        <v>325</v>
      </c>
      <c r="B255" s="53">
        <v>1275162.3500000001</v>
      </c>
      <c r="C255" s="7"/>
      <c r="F255" s="32"/>
      <c r="G255" s="7"/>
    </row>
    <row r="256" spans="1:7" ht="12.6" customHeight="1" x14ac:dyDescent="0.2">
      <c r="A256" s="8" t="s">
        <v>326</v>
      </c>
      <c r="B256" s="53">
        <v>1212708</v>
      </c>
      <c r="C256" s="7"/>
      <c r="F256" s="32"/>
      <c r="G256" s="7"/>
    </row>
    <row r="257" spans="1:7" ht="12.6" customHeight="1" x14ac:dyDescent="0.2">
      <c r="A257" s="8" t="s">
        <v>327</v>
      </c>
      <c r="B257" s="53">
        <v>935051.98999999801</v>
      </c>
      <c r="C257" s="7"/>
      <c r="F257" s="32"/>
      <c r="G257" s="7"/>
    </row>
    <row r="258" spans="1:7" ht="12.6" customHeight="1" x14ac:dyDescent="0.2">
      <c r="A258" s="8" t="s">
        <v>328</v>
      </c>
      <c r="B258" s="53">
        <v>590450.96</v>
      </c>
      <c r="C258" s="7"/>
      <c r="F258" s="32"/>
      <c r="G258" s="7"/>
    </row>
    <row r="259" spans="1:7" ht="12.6" customHeight="1" x14ac:dyDescent="0.2">
      <c r="A259" s="8" t="s">
        <v>329</v>
      </c>
      <c r="B259" s="53">
        <v>527822.56000000006</v>
      </c>
      <c r="C259" s="7"/>
      <c r="F259" s="32"/>
      <c r="G259" s="7"/>
    </row>
    <row r="260" spans="1:7" ht="12.6" customHeight="1" x14ac:dyDescent="0.2">
      <c r="A260" s="8" t="s">
        <v>330</v>
      </c>
      <c r="B260" s="53">
        <v>516078.69999999902</v>
      </c>
      <c r="C260" s="7"/>
      <c r="F260" s="32"/>
      <c r="G260" s="7"/>
    </row>
    <row r="261" spans="1:7" ht="12.6" customHeight="1" x14ac:dyDescent="0.2">
      <c r="A261" s="8" t="s">
        <v>331</v>
      </c>
      <c r="B261" s="53">
        <v>424930</v>
      </c>
      <c r="C261" s="7"/>
      <c r="F261" s="32"/>
      <c r="G261" s="7"/>
    </row>
    <row r="262" spans="1:7" ht="12.6" customHeight="1" x14ac:dyDescent="0.2">
      <c r="A262" s="8" t="s">
        <v>332</v>
      </c>
      <c r="B262" s="53">
        <v>416088.6</v>
      </c>
      <c r="C262" s="7"/>
      <c r="F262" s="32"/>
      <c r="G262" s="7"/>
    </row>
    <row r="263" spans="1:7" ht="12.6" customHeight="1" x14ac:dyDescent="0.2">
      <c r="A263" s="8" t="s">
        <v>333</v>
      </c>
      <c r="B263" s="53">
        <v>352792.97</v>
      </c>
      <c r="C263" s="7"/>
      <c r="F263" s="32"/>
      <c r="G263" s="7"/>
    </row>
    <row r="264" spans="1:7" ht="12.6" customHeight="1" x14ac:dyDescent="0.2">
      <c r="A264" s="8" t="s">
        <v>334</v>
      </c>
      <c r="B264" s="53">
        <v>302683</v>
      </c>
      <c r="C264" s="7"/>
      <c r="F264" s="32"/>
      <c r="G264" s="7"/>
    </row>
    <row r="265" spans="1:7" ht="12.6" customHeight="1" x14ac:dyDescent="0.2">
      <c r="A265" s="8" t="s">
        <v>335</v>
      </c>
      <c r="B265" s="53">
        <v>283251.03000000003</v>
      </c>
      <c r="C265" s="7"/>
      <c r="F265" s="32"/>
      <c r="G265" s="7"/>
    </row>
    <row r="266" spans="1:7" ht="12.6" customHeight="1" x14ac:dyDescent="0.2">
      <c r="A266" s="8" t="s">
        <v>336</v>
      </c>
      <c r="B266" s="53">
        <v>275719</v>
      </c>
      <c r="C266" s="7"/>
      <c r="F266" s="32"/>
      <c r="G266" s="7"/>
    </row>
    <row r="267" spans="1:7" ht="12.6" customHeight="1" x14ac:dyDescent="0.2">
      <c r="A267" s="8" t="s">
        <v>337</v>
      </c>
      <c r="B267" s="53">
        <v>241280</v>
      </c>
      <c r="C267" s="7"/>
      <c r="F267" s="32"/>
      <c r="G267" s="7"/>
    </row>
    <row r="268" spans="1:7" ht="12.6" customHeight="1" x14ac:dyDescent="0.2">
      <c r="A268" s="8" t="s">
        <v>338</v>
      </c>
      <c r="B268" s="53">
        <v>240832</v>
      </c>
      <c r="C268" s="7"/>
      <c r="F268" s="32"/>
      <c r="G268" s="7"/>
    </row>
    <row r="269" spans="1:7" ht="12.6" customHeight="1" x14ac:dyDescent="0.2">
      <c r="A269" s="8" t="s">
        <v>339</v>
      </c>
      <c r="B269" s="53">
        <v>232984</v>
      </c>
      <c r="C269" s="7"/>
      <c r="F269" s="32"/>
      <c r="G269" s="7"/>
    </row>
    <row r="270" spans="1:7" ht="12.6" customHeight="1" x14ac:dyDescent="0.2">
      <c r="A270" s="8" t="s">
        <v>340</v>
      </c>
      <c r="B270" s="53">
        <v>218466</v>
      </c>
      <c r="C270" s="7"/>
      <c r="F270" s="32"/>
      <c r="G270" s="7"/>
    </row>
    <row r="271" spans="1:7" ht="12.6" customHeight="1" x14ac:dyDescent="0.2">
      <c r="A271" s="8" t="s">
        <v>341</v>
      </c>
      <c r="B271" s="53">
        <v>213984.18</v>
      </c>
      <c r="C271" s="7"/>
      <c r="F271" s="32"/>
      <c r="G271" s="7"/>
    </row>
    <row r="272" spans="1:7" ht="12.6" customHeight="1" x14ac:dyDescent="0.2">
      <c r="A272" s="8" t="s">
        <v>342</v>
      </c>
      <c r="B272" s="53">
        <v>180900.9</v>
      </c>
      <c r="C272" s="7"/>
      <c r="F272" s="32"/>
      <c r="G272" s="7"/>
    </row>
    <row r="273" spans="1:7" ht="12.6" customHeight="1" x14ac:dyDescent="0.2">
      <c r="A273" s="8" t="s">
        <v>343</v>
      </c>
      <c r="B273" s="53">
        <v>172735</v>
      </c>
      <c r="C273" s="7"/>
      <c r="F273" s="32"/>
      <c r="G273" s="7"/>
    </row>
    <row r="274" spans="1:7" ht="12.6" customHeight="1" x14ac:dyDescent="0.2">
      <c r="A274" s="8" t="s">
        <v>344</v>
      </c>
      <c r="B274" s="53">
        <v>170418.18</v>
      </c>
      <c r="C274" s="7"/>
      <c r="F274" s="32"/>
      <c r="G274" s="7"/>
    </row>
    <row r="275" spans="1:7" ht="12.6" customHeight="1" x14ac:dyDescent="0.2">
      <c r="A275" s="8" t="s">
        <v>345</v>
      </c>
      <c r="B275" s="53">
        <v>167850.46</v>
      </c>
      <c r="C275" s="7"/>
      <c r="F275" s="32"/>
      <c r="G275" s="7"/>
    </row>
    <row r="276" spans="1:7" ht="12.6" customHeight="1" x14ac:dyDescent="0.2">
      <c r="A276" s="8" t="s">
        <v>346</v>
      </c>
      <c r="B276" s="53">
        <v>160768.82</v>
      </c>
      <c r="C276" s="7"/>
      <c r="F276" s="32"/>
      <c r="G276" s="7"/>
    </row>
    <row r="277" spans="1:7" ht="12.6" customHeight="1" x14ac:dyDescent="0.2">
      <c r="A277" s="8" t="s">
        <v>83</v>
      </c>
      <c r="B277" s="53">
        <v>157004.74</v>
      </c>
      <c r="C277" s="7"/>
      <c r="F277" s="32"/>
      <c r="G277" s="7"/>
    </row>
    <row r="278" spans="1:7" ht="12.6" customHeight="1" x14ac:dyDescent="0.2">
      <c r="A278" s="8" t="s">
        <v>347</v>
      </c>
      <c r="B278" s="53">
        <v>149586.41</v>
      </c>
      <c r="C278" s="7"/>
      <c r="F278" s="32"/>
      <c r="G278" s="7"/>
    </row>
    <row r="279" spans="1:7" ht="12.6" customHeight="1" x14ac:dyDescent="0.2">
      <c r="A279" s="8" t="s">
        <v>348</v>
      </c>
      <c r="B279" s="53">
        <v>141592.51</v>
      </c>
      <c r="C279" s="7"/>
      <c r="F279" s="32"/>
      <c r="G279" s="7"/>
    </row>
    <row r="280" spans="1:7" ht="12.6" customHeight="1" x14ac:dyDescent="0.2">
      <c r="A280" s="8" t="s">
        <v>84</v>
      </c>
      <c r="B280" s="53">
        <v>140454.54999999999</v>
      </c>
      <c r="C280" s="7"/>
      <c r="F280" s="32"/>
      <c r="G280" s="7"/>
    </row>
    <row r="281" spans="1:7" ht="12.6" customHeight="1" x14ac:dyDescent="0.2">
      <c r="A281" s="8" t="s">
        <v>349</v>
      </c>
      <c r="B281" s="53">
        <v>135526.23000000001</v>
      </c>
      <c r="C281" s="7"/>
      <c r="F281" s="32"/>
      <c r="G281" s="7"/>
    </row>
    <row r="282" spans="1:7" ht="12.6" customHeight="1" x14ac:dyDescent="0.2">
      <c r="A282" s="8" t="s">
        <v>350</v>
      </c>
      <c r="B282" s="53">
        <v>130353.34</v>
      </c>
      <c r="C282" s="7"/>
      <c r="F282" s="32"/>
      <c r="G282" s="7"/>
    </row>
    <row r="283" spans="1:7" ht="12.6" customHeight="1" x14ac:dyDescent="0.2">
      <c r="A283" s="8" t="s">
        <v>351</v>
      </c>
      <c r="B283" s="53">
        <v>118444</v>
      </c>
      <c r="C283" s="7"/>
      <c r="F283" s="32"/>
      <c r="G283" s="7"/>
    </row>
    <row r="284" spans="1:7" ht="12.6" customHeight="1" x14ac:dyDescent="0.2">
      <c r="A284" s="8" t="s">
        <v>352</v>
      </c>
      <c r="B284" s="53">
        <v>110550</v>
      </c>
      <c r="C284" s="7"/>
      <c r="F284" s="32"/>
      <c r="G284" s="7"/>
    </row>
    <row r="285" spans="1:7" ht="12.6" customHeight="1" x14ac:dyDescent="0.2">
      <c r="A285" s="8" t="s">
        <v>353</v>
      </c>
      <c r="B285" s="53">
        <v>93326.399999999994</v>
      </c>
      <c r="C285" s="7"/>
      <c r="F285" s="32"/>
      <c r="G285" s="7"/>
    </row>
    <row r="286" spans="1:7" ht="12.6" customHeight="1" x14ac:dyDescent="0.2">
      <c r="A286" s="8" t="s">
        <v>354</v>
      </c>
      <c r="B286" s="53">
        <v>87840</v>
      </c>
      <c r="C286" s="7"/>
      <c r="F286" s="32"/>
      <c r="G286" s="7"/>
    </row>
    <row r="287" spans="1:7" ht="12.6" customHeight="1" x14ac:dyDescent="0.2">
      <c r="A287" s="8" t="s">
        <v>355</v>
      </c>
      <c r="B287" s="53">
        <v>87622.5</v>
      </c>
      <c r="C287" s="7"/>
      <c r="F287" s="32"/>
      <c r="G287" s="7"/>
    </row>
    <row r="288" spans="1:7" ht="12.6" customHeight="1" x14ac:dyDescent="0.2">
      <c r="A288" s="8" t="s">
        <v>356</v>
      </c>
      <c r="B288" s="53">
        <v>86620</v>
      </c>
      <c r="C288" s="7"/>
      <c r="F288" s="32"/>
      <c r="G288" s="7"/>
    </row>
    <row r="289" spans="1:7" ht="12.6" customHeight="1" x14ac:dyDescent="0.2">
      <c r="A289" s="8" t="s">
        <v>357</v>
      </c>
      <c r="B289" s="53">
        <v>85500</v>
      </c>
      <c r="C289" s="7"/>
      <c r="F289" s="32"/>
      <c r="G289" s="7"/>
    </row>
    <row r="290" spans="1:7" ht="12.6" customHeight="1" x14ac:dyDescent="0.2">
      <c r="A290" s="8" t="s">
        <v>358</v>
      </c>
      <c r="B290" s="53">
        <v>85020</v>
      </c>
      <c r="C290" s="7"/>
      <c r="F290" s="32"/>
      <c r="G290" s="7"/>
    </row>
    <row r="291" spans="1:7" ht="12.6" customHeight="1" x14ac:dyDescent="0.2">
      <c r="A291" s="8" t="s">
        <v>359</v>
      </c>
      <c r="B291" s="53">
        <v>84575.48</v>
      </c>
      <c r="C291" s="7"/>
      <c r="F291" s="32"/>
      <c r="G291" s="7"/>
    </row>
    <row r="292" spans="1:7" ht="12.6" customHeight="1" x14ac:dyDescent="0.2">
      <c r="A292" s="8" t="s">
        <v>360</v>
      </c>
      <c r="B292" s="53">
        <v>80694.620000000097</v>
      </c>
      <c r="C292" s="7"/>
      <c r="F292" s="32"/>
      <c r="G292" s="7"/>
    </row>
    <row r="293" spans="1:7" ht="12.6" customHeight="1" x14ac:dyDescent="0.2">
      <c r="A293" s="8" t="s">
        <v>361</v>
      </c>
      <c r="B293" s="53">
        <v>80305.62</v>
      </c>
      <c r="C293" s="7"/>
      <c r="F293" s="32"/>
      <c r="G293" s="7"/>
    </row>
    <row r="294" spans="1:7" ht="12.6" customHeight="1" x14ac:dyDescent="0.2">
      <c r="A294" s="8" t="s">
        <v>362</v>
      </c>
      <c r="B294" s="53">
        <v>76844</v>
      </c>
      <c r="C294" s="7"/>
      <c r="F294" s="32"/>
      <c r="G294" s="7"/>
    </row>
    <row r="295" spans="1:7" ht="12.6" customHeight="1" x14ac:dyDescent="0.2">
      <c r="A295" s="8" t="s">
        <v>363</v>
      </c>
      <c r="B295" s="53">
        <v>75156.969999999696</v>
      </c>
      <c r="C295" s="7"/>
      <c r="F295" s="32"/>
      <c r="G295" s="7"/>
    </row>
    <row r="296" spans="1:7" ht="12.6" customHeight="1" x14ac:dyDescent="0.2">
      <c r="A296" s="8" t="s">
        <v>364</v>
      </c>
      <c r="B296" s="53">
        <v>70733.759999999995</v>
      </c>
      <c r="C296" s="7"/>
      <c r="F296" s="32"/>
      <c r="G296" s="7"/>
    </row>
    <row r="297" spans="1:7" ht="12.6" customHeight="1" x14ac:dyDescent="0.2">
      <c r="A297" s="8" t="s">
        <v>365</v>
      </c>
      <c r="B297" s="53">
        <v>68060.160000000003</v>
      </c>
      <c r="C297" s="7"/>
      <c r="F297" s="32"/>
      <c r="G297" s="7"/>
    </row>
    <row r="298" spans="1:7" ht="12.6" customHeight="1" x14ac:dyDescent="0.2">
      <c r="A298" s="8" t="s">
        <v>366</v>
      </c>
      <c r="B298" s="53">
        <v>65674.399999999994</v>
      </c>
      <c r="C298" s="7"/>
      <c r="F298" s="32"/>
      <c r="G298" s="7"/>
    </row>
    <row r="299" spans="1:7" ht="12.6" customHeight="1" x14ac:dyDescent="0.2">
      <c r="A299" s="8" t="s">
        <v>367</v>
      </c>
      <c r="B299" s="53">
        <v>64310.61</v>
      </c>
      <c r="C299" s="7"/>
      <c r="F299" s="32"/>
      <c r="G299" s="7"/>
    </row>
    <row r="300" spans="1:7" ht="12.6" customHeight="1" x14ac:dyDescent="0.2">
      <c r="A300" s="8" t="s">
        <v>368</v>
      </c>
      <c r="B300" s="53">
        <v>60300</v>
      </c>
      <c r="C300" s="7"/>
      <c r="F300" s="32"/>
      <c r="G300" s="7"/>
    </row>
    <row r="301" spans="1:7" ht="12.6" customHeight="1" x14ac:dyDescent="0.2">
      <c r="A301" s="8" t="s">
        <v>369</v>
      </c>
      <c r="B301" s="53">
        <v>60252</v>
      </c>
      <c r="C301" s="7"/>
      <c r="F301" s="32"/>
      <c r="G301" s="7"/>
    </row>
    <row r="302" spans="1:7" ht="12.6" customHeight="1" x14ac:dyDescent="0.2">
      <c r="A302" s="8" t="s">
        <v>370</v>
      </c>
      <c r="B302" s="53">
        <v>59525</v>
      </c>
      <c r="C302" s="7"/>
      <c r="F302" s="32"/>
      <c r="G302" s="7"/>
    </row>
    <row r="303" spans="1:7" ht="12.6" customHeight="1" x14ac:dyDescent="0.2">
      <c r="A303" s="8" t="s">
        <v>371</v>
      </c>
      <c r="B303" s="53">
        <v>56000</v>
      </c>
      <c r="C303" s="7"/>
      <c r="F303" s="32"/>
      <c r="G303" s="7"/>
    </row>
    <row r="304" spans="1:7" ht="12.6" customHeight="1" x14ac:dyDescent="0.2">
      <c r="A304" s="8" t="s">
        <v>372</v>
      </c>
      <c r="B304" s="53">
        <v>52490</v>
      </c>
      <c r="C304" s="7"/>
      <c r="F304" s="32"/>
      <c r="G304" s="7"/>
    </row>
    <row r="305" spans="1:7" ht="12.6" customHeight="1" x14ac:dyDescent="0.2">
      <c r="A305" s="8" t="s">
        <v>373</v>
      </c>
      <c r="B305" s="53">
        <v>50000</v>
      </c>
      <c r="C305" s="7"/>
      <c r="F305" s="32"/>
      <c r="G305" s="7"/>
    </row>
    <row r="306" spans="1:7" ht="12.6" customHeight="1" x14ac:dyDescent="0.2">
      <c r="A306" s="8" t="s">
        <v>374</v>
      </c>
      <c r="B306" s="53">
        <v>48200</v>
      </c>
      <c r="C306" s="7"/>
      <c r="F306" s="32"/>
      <c r="G306" s="7"/>
    </row>
    <row r="307" spans="1:7" ht="12.6" customHeight="1" x14ac:dyDescent="0.2">
      <c r="A307" s="8" t="s">
        <v>375</v>
      </c>
      <c r="B307" s="53">
        <v>46397.71</v>
      </c>
      <c r="C307" s="7"/>
      <c r="F307" s="32"/>
      <c r="G307" s="7"/>
    </row>
    <row r="308" spans="1:7" ht="12.6" customHeight="1" x14ac:dyDescent="0.2">
      <c r="A308" s="8" t="s">
        <v>376</v>
      </c>
      <c r="B308" s="53">
        <v>46160.11</v>
      </c>
      <c r="C308" s="7"/>
      <c r="F308" s="32"/>
      <c r="G308" s="7"/>
    </row>
    <row r="309" spans="1:7" ht="12.6" customHeight="1" x14ac:dyDescent="0.2">
      <c r="A309" s="8" t="s">
        <v>95</v>
      </c>
      <c r="B309" s="53">
        <v>40849.800000000003</v>
      </c>
      <c r="C309" s="7"/>
      <c r="F309" s="32"/>
      <c r="G309" s="7"/>
    </row>
    <row r="310" spans="1:7" ht="12.6" customHeight="1" x14ac:dyDescent="0.2">
      <c r="A310" s="8" t="s">
        <v>377</v>
      </c>
      <c r="B310" s="53">
        <v>39514.550000000003</v>
      </c>
      <c r="C310" s="7"/>
      <c r="F310" s="32"/>
      <c r="G310" s="7"/>
    </row>
    <row r="311" spans="1:7" ht="12.6" customHeight="1" x14ac:dyDescent="0.2">
      <c r="A311" s="8" t="s">
        <v>55</v>
      </c>
      <c r="B311" s="53">
        <v>39472</v>
      </c>
      <c r="C311" s="7"/>
      <c r="F311" s="32"/>
      <c r="G311" s="7"/>
    </row>
    <row r="312" spans="1:7" ht="12.6" customHeight="1" x14ac:dyDescent="0.2">
      <c r="A312" s="8" t="s">
        <v>378</v>
      </c>
      <c r="B312" s="53">
        <v>38800</v>
      </c>
      <c r="C312" s="7"/>
      <c r="F312" s="32"/>
      <c r="G312" s="7"/>
    </row>
    <row r="313" spans="1:7" ht="12.6" customHeight="1" x14ac:dyDescent="0.2">
      <c r="A313" s="8" t="s">
        <v>379</v>
      </c>
      <c r="B313" s="53">
        <v>38457.760000000002</v>
      </c>
      <c r="C313" s="7"/>
      <c r="F313" s="32"/>
      <c r="G313" s="7"/>
    </row>
    <row r="314" spans="1:7" ht="12.6" customHeight="1" x14ac:dyDescent="0.2">
      <c r="A314" s="8" t="s">
        <v>380</v>
      </c>
      <c r="B314" s="53">
        <v>31890</v>
      </c>
      <c r="C314" s="7"/>
      <c r="F314" s="32"/>
      <c r="G314" s="7"/>
    </row>
    <row r="315" spans="1:7" ht="12.6" customHeight="1" x14ac:dyDescent="0.2">
      <c r="A315" s="8" t="s">
        <v>381</v>
      </c>
      <c r="B315" s="53">
        <v>31328.880000000001</v>
      </c>
      <c r="C315" s="7"/>
      <c r="F315" s="32"/>
      <c r="G315" s="7"/>
    </row>
    <row r="316" spans="1:7" ht="12.6" customHeight="1" x14ac:dyDescent="0.2">
      <c r="A316" s="8" t="s">
        <v>382</v>
      </c>
      <c r="B316" s="53">
        <v>29452.17</v>
      </c>
      <c r="C316" s="7"/>
      <c r="F316" s="32"/>
      <c r="G316" s="7"/>
    </row>
    <row r="317" spans="1:7" ht="12.6" customHeight="1" x14ac:dyDescent="0.2">
      <c r="A317" s="8" t="s">
        <v>383</v>
      </c>
      <c r="B317" s="53">
        <v>29424.15</v>
      </c>
      <c r="C317" s="7"/>
      <c r="F317" s="32"/>
      <c r="G317" s="7"/>
    </row>
    <row r="318" spans="1:7" ht="12.6" customHeight="1" x14ac:dyDescent="0.2">
      <c r="A318" s="8" t="s">
        <v>384</v>
      </c>
      <c r="B318" s="53">
        <v>28484.12</v>
      </c>
      <c r="C318" s="7"/>
      <c r="F318" s="32"/>
      <c r="G318" s="7"/>
    </row>
    <row r="319" spans="1:7" ht="12.6" customHeight="1" x14ac:dyDescent="0.2">
      <c r="A319" s="8" t="s">
        <v>385</v>
      </c>
      <c r="B319" s="53">
        <v>27611.22</v>
      </c>
      <c r="C319" s="7"/>
      <c r="F319" s="32"/>
      <c r="G319" s="7"/>
    </row>
    <row r="320" spans="1:7" ht="12.6" customHeight="1" x14ac:dyDescent="0.2">
      <c r="A320" s="8" t="s">
        <v>386</v>
      </c>
      <c r="B320" s="53">
        <v>26975</v>
      </c>
      <c r="C320" s="7"/>
      <c r="F320" s="32"/>
      <c r="G320" s="7"/>
    </row>
    <row r="321" spans="1:7" ht="12.6" customHeight="1" x14ac:dyDescent="0.2">
      <c r="A321" s="8" t="s">
        <v>387</v>
      </c>
      <c r="B321" s="53">
        <v>26770.61</v>
      </c>
      <c r="C321" s="7"/>
      <c r="F321" s="32"/>
      <c r="G321" s="7"/>
    </row>
    <row r="322" spans="1:7" ht="12.6" customHeight="1" x14ac:dyDescent="0.2">
      <c r="A322" s="8" t="s">
        <v>388</v>
      </c>
      <c r="B322" s="53">
        <v>24750</v>
      </c>
      <c r="C322" s="7"/>
      <c r="F322" s="32"/>
      <c r="G322" s="7"/>
    </row>
    <row r="323" spans="1:7" ht="12.6" customHeight="1" x14ac:dyDescent="0.2">
      <c r="A323" s="8" t="s">
        <v>389</v>
      </c>
      <c r="B323" s="53">
        <v>24128.560000000001</v>
      </c>
      <c r="C323" s="7"/>
      <c r="F323" s="32"/>
      <c r="G323" s="7"/>
    </row>
    <row r="324" spans="1:7" ht="12.6" customHeight="1" x14ac:dyDescent="0.2">
      <c r="A324" s="8" t="s">
        <v>390</v>
      </c>
      <c r="B324" s="53">
        <v>23862.93</v>
      </c>
      <c r="C324" s="7"/>
      <c r="F324" s="32"/>
      <c r="G324" s="7"/>
    </row>
    <row r="325" spans="1:7" ht="12.6" customHeight="1" x14ac:dyDescent="0.2">
      <c r="A325" s="8" t="s">
        <v>391</v>
      </c>
      <c r="B325" s="53">
        <v>20763.419999999998</v>
      </c>
      <c r="C325" s="7"/>
      <c r="F325" s="32"/>
      <c r="G325" s="7"/>
    </row>
    <row r="326" spans="1:7" ht="12.6" customHeight="1" x14ac:dyDescent="0.2">
      <c r="A326" s="8" t="s">
        <v>392</v>
      </c>
      <c r="B326" s="53">
        <v>20302.830000000002</v>
      </c>
      <c r="C326" s="7"/>
      <c r="F326" s="32"/>
      <c r="G326" s="7"/>
    </row>
    <row r="327" spans="1:7" ht="12.6" customHeight="1" x14ac:dyDescent="0.2">
      <c r="A327" s="8" t="s">
        <v>393</v>
      </c>
      <c r="B327" s="53">
        <v>20000</v>
      </c>
      <c r="C327" s="7"/>
      <c r="F327" s="32"/>
      <c r="G327" s="7"/>
    </row>
    <row r="328" spans="1:7" ht="12.6" customHeight="1" x14ac:dyDescent="0.2">
      <c r="A328" s="8" t="s">
        <v>394</v>
      </c>
      <c r="B328" s="53">
        <v>19087</v>
      </c>
      <c r="C328" s="7"/>
      <c r="F328" s="32"/>
      <c r="G328" s="7"/>
    </row>
    <row r="329" spans="1:7" ht="12.6" customHeight="1" x14ac:dyDescent="0.2">
      <c r="A329" s="8" t="s">
        <v>395</v>
      </c>
      <c r="B329" s="53">
        <v>18611.04</v>
      </c>
      <c r="C329" s="7"/>
      <c r="F329" s="32"/>
      <c r="G329" s="7"/>
    </row>
    <row r="330" spans="1:7" ht="12.6" customHeight="1" x14ac:dyDescent="0.2">
      <c r="A330" s="8" t="s">
        <v>396</v>
      </c>
      <c r="B330" s="53">
        <v>18457.18</v>
      </c>
      <c r="C330" s="7"/>
      <c r="F330" s="32"/>
      <c r="G330" s="7"/>
    </row>
    <row r="331" spans="1:7" ht="12.6" customHeight="1" x14ac:dyDescent="0.2">
      <c r="A331" s="8" t="s">
        <v>397</v>
      </c>
      <c r="B331" s="53">
        <v>17835.179999999898</v>
      </c>
      <c r="C331" s="7"/>
      <c r="F331" s="32"/>
      <c r="G331" s="7"/>
    </row>
    <row r="332" spans="1:7" ht="12.6" customHeight="1" x14ac:dyDescent="0.2">
      <c r="A332" s="8" t="s">
        <v>398</v>
      </c>
      <c r="B332" s="53">
        <v>17157.240000000002</v>
      </c>
      <c r="C332" s="7"/>
      <c r="F332" s="32"/>
      <c r="G332" s="7"/>
    </row>
    <row r="333" spans="1:7" ht="12.6" customHeight="1" x14ac:dyDescent="0.2">
      <c r="A333" s="8" t="s">
        <v>66</v>
      </c>
      <c r="B333" s="53">
        <v>16030.91</v>
      </c>
      <c r="C333" s="7"/>
      <c r="F333" s="32"/>
      <c r="G333" s="7"/>
    </row>
    <row r="334" spans="1:7" ht="12.6" customHeight="1" x14ac:dyDescent="0.2">
      <c r="A334" s="8" t="s">
        <v>399</v>
      </c>
      <c r="B334" s="53">
        <v>15600</v>
      </c>
      <c r="C334" s="7"/>
      <c r="F334" s="32"/>
      <c r="G334" s="7"/>
    </row>
    <row r="335" spans="1:7" ht="12.6" customHeight="1" x14ac:dyDescent="0.2">
      <c r="A335" s="8" t="s">
        <v>400</v>
      </c>
      <c r="B335" s="53">
        <v>15500</v>
      </c>
      <c r="C335" s="7"/>
      <c r="F335" s="32"/>
      <c r="G335" s="7"/>
    </row>
    <row r="336" spans="1:7" ht="12.6" customHeight="1" x14ac:dyDescent="0.2">
      <c r="A336" s="8" t="s">
        <v>401</v>
      </c>
      <c r="B336" s="53">
        <v>15000</v>
      </c>
      <c r="C336" s="7"/>
      <c r="F336" s="32"/>
      <c r="G336" s="7"/>
    </row>
    <row r="337" spans="1:7" ht="12.6" customHeight="1" x14ac:dyDescent="0.2">
      <c r="A337" s="8" t="s">
        <v>402</v>
      </c>
      <c r="B337" s="53">
        <v>14758.14</v>
      </c>
      <c r="C337" s="7"/>
      <c r="F337" s="32"/>
      <c r="G337" s="7"/>
    </row>
    <row r="338" spans="1:7" ht="12.6" customHeight="1" x14ac:dyDescent="0.2">
      <c r="A338" s="8" t="s">
        <v>403</v>
      </c>
      <c r="B338" s="53">
        <v>13703.09</v>
      </c>
      <c r="C338" s="7"/>
      <c r="F338" s="32"/>
      <c r="G338" s="7"/>
    </row>
    <row r="339" spans="1:7" ht="12.6" customHeight="1" x14ac:dyDescent="0.2">
      <c r="A339" s="8" t="s">
        <v>404</v>
      </c>
      <c r="B339" s="53">
        <v>13410</v>
      </c>
      <c r="C339" s="7"/>
      <c r="F339" s="32"/>
      <c r="G339" s="7"/>
    </row>
    <row r="340" spans="1:7" ht="12.6" customHeight="1" x14ac:dyDescent="0.2">
      <c r="A340" s="8" t="s">
        <v>405</v>
      </c>
      <c r="B340" s="53">
        <v>12993.09</v>
      </c>
      <c r="C340" s="7"/>
      <c r="F340" s="32"/>
      <c r="G340" s="7"/>
    </row>
    <row r="341" spans="1:7" ht="12.6" customHeight="1" x14ac:dyDescent="0.2">
      <c r="A341" s="8" t="s">
        <v>59</v>
      </c>
      <c r="B341" s="53">
        <v>12969.2</v>
      </c>
      <c r="C341" s="7"/>
      <c r="F341" s="32"/>
      <c r="G341" s="7"/>
    </row>
    <row r="342" spans="1:7" ht="12.6" customHeight="1" x14ac:dyDescent="0.2">
      <c r="A342" s="8" t="s">
        <v>406</v>
      </c>
      <c r="B342" s="53">
        <v>12634</v>
      </c>
      <c r="C342" s="7"/>
      <c r="F342" s="32"/>
      <c r="G342" s="7"/>
    </row>
    <row r="343" spans="1:7" ht="12.6" customHeight="1" x14ac:dyDescent="0.2">
      <c r="A343" s="8" t="s">
        <v>407</v>
      </c>
      <c r="B343" s="53">
        <v>11870.52</v>
      </c>
      <c r="C343" s="7"/>
      <c r="F343" s="32"/>
      <c r="G343" s="7"/>
    </row>
    <row r="344" spans="1:7" ht="12.6" customHeight="1" x14ac:dyDescent="0.2">
      <c r="A344" s="8" t="s">
        <v>408</v>
      </c>
      <c r="B344" s="53">
        <v>11700</v>
      </c>
      <c r="C344" s="7"/>
      <c r="F344" s="32"/>
      <c r="G344" s="7"/>
    </row>
    <row r="345" spans="1:7" ht="12.6" customHeight="1" x14ac:dyDescent="0.2">
      <c r="A345" s="8" t="s">
        <v>409</v>
      </c>
      <c r="B345" s="53">
        <v>11115.29</v>
      </c>
      <c r="C345" s="7"/>
      <c r="F345" s="32"/>
      <c r="G345" s="7"/>
    </row>
    <row r="346" spans="1:7" ht="12.6" customHeight="1" x14ac:dyDescent="0.2">
      <c r="A346" s="8" t="s">
        <v>410</v>
      </c>
      <c r="B346" s="53">
        <v>10880</v>
      </c>
      <c r="C346" s="7"/>
      <c r="F346" s="32"/>
      <c r="G346" s="7"/>
    </row>
    <row r="347" spans="1:7" ht="12.6" customHeight="1" x14ac:dyDescent="0.2">
      <c r="A347" s="8" t="s">
        <v>411</v>
      </c>
      <c r="B347" s="53">
        <v>10806.03</v>
      </c>
      <c r="C347" s="7"/>
      <c r="F347" s="32"/>
      <c r="G347" s="7"/>
    </row>
    <row r="348" spans="1:7" ht="12.6" customHeight="1" x14ac:dyDescent="0.2">
      <c r="A348" s="8" t="s">
        <v>412</v>
      </c>
      <c r="B348" s="53">
        <v>10750</v>
      </c>
      <c r="C348" s="7"/>
      <c r="F348" s="32"/>
      <c r="G348" s="7"/>
    </row>
    <row r="349" spans="1:7" ht="12.6" customHeight="1" x14ac:dyDescent="0.2">
      <c r="A349" s="8" t="s">
        <v>54</v>
      </c>
      <c r="B349" s="53">
        <v>10016.950000000001</v>
      </c>
      <c r="C349" s="7"/>
      <c r="F349" s="32"/>
      <c r="G349" s="7"/>
    </row>
    <row r="350" spans="1:7" ht="12.6" customHeight="1" x14ac:dyDescent="0.2">
      <c r="A350" s="8" t="s">
        <v>413</v>
      </c>
      <c r="B350" s="53">
        <v>9830.4499999997206</v>
      </c>
      <c r="C350" s="7"/>
      <c r="F350" s="32"/>
      <c r="G350" s="7"/>
    </row>
    <row r="351" spans="1:7" ht="12.6" customHeight="1" x14ac:dyDescent="0.2">
      <c r="A351" s="8" t="s">
        <v>414</v>
      </c>
      <c r="B351" s="53">
        <v>9812</v>
      </c>
      <c r="C351" s="7"/>
      <c r="F351" s="32"/>
      <c r="G351" s="7"/>
    </row>
    <row r="352" spans="1:7" ht="12.6" customHeight="1" x14ac:dyDescent="0.2">
      <c r="A352" s="8" t="s">
        <v>415</v>
      </c>
      <c r="B352" s="53">
        <v>9554.92</v>
      </c>
      <c r="C352" s="7"/>
      <c r="F352" s="32"/>
      <c r="G352" s="7"/>
    </row>
    <row r="353" spans="1:7" ht="12.6" customHeight="1" x14ac:dyDescent="0.2">
      <c r="A353" s="8" t="s">
        <v>416</v>
      </c>
      <c r="B353" s="53">
        <v>9210.6900000001006</v>
      </c>
      <c r="C353" s="7"/>
      <c r="F353" s="32"/>
      <c r="G353" s="7"/>
    </row>
    <row r="354" spans="1:7" ht="12.6" customHeight="1" x14ac:dyDescent="0.2">
      <c r="A354" s="8" t="s">
        <v>417</v>
      </c>
      <c r="B354" s="53">
        <v>9024.16</v>
      </c>
      <c r="C354" s="7"/>
      <c r="F354" s="32"/>
      <c r="G354" s="7"/>
    </row>
    <row r="355" spans="1:7" ht="12.6" customHeight="1" x14ac:dyDescent="0.2">
      <c r="A355" s="8" t="s">
        <v>418</v>
      </c>
      <c r="B355" s="53">
        <v>8619.6999999999898</v>
      </c>
      <c r="C355" s="7"/>
      <c r="F355" s="32"/>
      <c r="G355" s="7"/>
    </row>
    <row r="356" spans="1:7" ht="12.6" customHeight="1" x14ac:dyDescent="0.2">
      <c r="A356" s="8" t="s">
        <v>419</v>
      </c>
      <c r="B356" s="53">
        <v>7612.50000000001</v>
      </c>
      <c r="C356" s="7"/>
      <c r="F356" s="32"/>
      <c r="G356" s="7"/>
    </row>
    <row r="357" spans="1:7" ht="12.6" customHeight="1" x14ac:dyDescent="0.2">
      <c r="A357" s="8" t="s">
        <v>420</v>
      </c>
      <c r="B357" s="53">
        <v>7134.2399999999898</v>
      </c>
      <c r="C357" s="7"/>
      <c r="F357" s="32"/>
      <c r="G357" s="7"/>
    </row>
    <row r="358" spans="1:7" ht="12.6" customHeight="1" x14ac:dyDescent="0.2">
      <c r="A358" s="8" t="s">
        <v>421</v>
      </c>
      <c r="B358" s="53">
        <v>6799.76</v>
      </c>
      <c r="C358" s="7"/>
      <c r="F358" s="32"/>
      <c r="G358" s="7"/>
    </row>
    <row r="359" spans="1:7" ht="12.6" customHeight="1" x14ac:dyDescent="0.2">
      <c r="A359" s="8" t="s">
        <v>422</v>
      </c>
      <c r="B359" s="53">
        <v>6572.0200000002496</v>
      </c>
      <c r="C359" s="7"/>
      <c r="F359" s="32"/>
      <c r="G359" s="7"/>
    </row>
    <row r="360" spans="1:7" ht="12.6" customHeight="1" x14ac:dyDescent="0.2">
      <c r="A360" s="8" t="s">
        <v>423</v>
      </c>
      <c r="B360" s="53">
        <v>6000</v>
      </c>
      <c r="C360" s="7"/>
      <c r="F360" s="32"/>
      <c r="G360" s="7"/>
    </row>
    <row r="361" spans="1:7" ht="12.6" customHeight="1" x14ac:dyDescent="0.2">
      <c r="A361" s="8" t="s">
        <v>424</v>
      </c>
      <c r="B361" s="53">
        <v>5450</v>
      </c>
      <c r="C361" s="7"/>
      <c r="F361" s="32"/>
      <c r="G361" s="7"/>
    </row>
    <row r="362" spans="1:7" ht="12.6" customHeight="1" x14ac:dyDescent="0.2">
      <c r="A362" s="8" t="s">
        <v>425</v>
      </c>
      <c r="B362" s="53">
        <v>5000</v>
      </c>
      <c r="C362" s="7"/>
      <c r="F362" s="32"/>
      <c r="G362" s="7"/>
    </row>
    <row r="363" spans="1:7" ht="12.6" customHeight="1" x14ac:dyDescent="0.2">
      <c r="A363" s="8" t="s">
        <v>426</v>
      </c>
      <c r="B363" s="53">
        <v>4500</v>
      </c>
      <c r="C363" s="7"/>
      <c r="F363" s="32"/>
      <c r="G363" s="7"/>
    </row>
    <row r="364" spans="1:7" ht="12.6" customHeight="1" x14ac:dyDescent="0.2">
      <c r="A364" s="8" t="s">
        <v>427</v>
      </c>
      <c r="B364" s="53">
        <v>4213.6400000000003</v>
      </c>
      <c r="C364" s="7"/>
      <c r="F364" s="32"/>
      <c r="G364" s="7"/>
    </row>
    <row r="365" spans="1:7" ht="12.6" customHeight="1" x14ac:dyDescent="0.2">
      <c r="A365" s="8" t="s">
        <v>428</v>
      </c>
      <c r="B365" s="53">
        <v>3842</v>
      </c>
      <c r="C365" s="7"/>
      <c r="F365" s="32"/>
      <c r="G365" s="7"/>
    </row>
    <row r="366" spans="1:7" ht="12.6" customHeight="1" x14ac:dyDescent="0.2">
      <c r="A366" s="8" t="s">
        <v>429</v>
      </c>
      <c r="B366" s="53">
        <v>3498</v>
      </c>
      <c r="C366" s="7"/>
      <c r="F366" s="32"/>
      <c r="G366" s="7"/>
    </row>
    <row r="367" spans="1:7" ht="12.6" customHeight="1" x14ac:dyDescent="0.2">
      <c r="A367" s="8" t="s">
        <v>430</v>
      </c>
      <c r="B367" s="53">
        <v>3211.32</v>
      </c>
      <c r="C367" s="7"/>
      <c r="F367" s="32"/>
      <c r="G367" s="7"/>
    </row>
    <row r="368" spans="1:7" ht="12.6" customHeight="1" x14ac:dyDescent="0.2">
      <c r="A368" s="8" t="s">
        <v>431</v>
      </c>
      <c r="B368" s="53">
        <v>3199</v>
      </c>
      <c r="C368" s="7"/>
      <c r="F368" s="32"/>
      <c r="G368" s="7"/>
    </row>
    <row r="369" spans="1:7" ht="12.6" customHeight="1" x14ac:dyDescent="0.2">
      <c r="A369" s="8" t="s">
        <v>432</v>
      </c>
      <c r="B369" s="53">
        <v>2950</v>
      </c>
      <c r="C369" s="7"/>
      <c r="F369" s="32"/>
      <c r="G369" s="7"/>
    </row>
    <row r="370" spans="1:7" ht="12.6" customHeight="1" x14ac:dyDescent="0.2">
      <c r="A370" s="8" t="s">
        <v>433</v>
      </c>
      <c r="B370" s="53">
        <v>2750</v>
      </c>
      <c r="C370" s="7"/>
      <c r="F370" s="32"/>
      <c r="G370" s="7"/>
    </row>
    <row r="371" spans="1:7" ht="12.6" customHeight="1" x14ac:dyDescent="0.2">
      <c r="A371" s="8" t="s">
        <v>434</v>
      </c>
      <c r="B371" s="53">
        <v>2742.29</v>
      </c>
      <c r="C371" s="7"/>
      <c r="F371" s="32"/>
      <c r="G371" s="7"/>
    </row>
    <row r="372" spans="1:7" ht="12.6" customHeight="1" x14ac:dyDescent="0.2">
      <c r="A372" s="8" t="s">
        <v>64</v>
      </c>
      <c r="B372" s="53">
        <v>2719.43</v>
      </c>
      <c r="C372" s="7"/>
      <c r="F372" s="32"/>
      <c r="G372" s="7"/>
    </row>
    <row r="373" spans="1:7" ht="12.6" customHeight="1" x14ac:dyDescent="0.2">
      <c r="A373" s="8" t="s">
        <v>435</v>
      </c>
      <c r="B373" s="53">
        <v>2700</v>
      </c>
      <c r="C373" s="7"/>
      <c r="F373" s="32"/>
      <c r="G373" s="7"/>
    </row>
    <row r="374" spans="1:7" ht="12.6" customHeight="1" x14ac:dyDescent="0.2">
      <c r="A374" s="8" t="s">
        <v>436</v>
      </c>
      <c r="B374" s="53">
        <v>2695</v>
      </c>
      <c r="C374" s="7"/>
      <c r="F374" s="32"/>
      <c r="G374" s="7"/>
    </row>
    <row r="375" spans="1:7" ht="12.6" customHeight="1" x14ac:dyDescent="0.2">
      <c r="A375" s="8" t="s">
        <v>437</v>
      </c>
      <c r="B375" s="53">
        <v>2590.1799999999998</v>
      </c>
      <c r="C375" s="7"/>
      <c r="F375" s="32"/>
      <c r="G375" s="7"/>
    </row>
    <row r="376" spans="1:7" ht="12.6" customHeight="1" x14ac:dyDescent="0.2">
      <c r="A376" s="8" t="s">
        <v>438</v>
      </c>
      <c r="B376" s="53">
        <v>2378.36</v>
      </c>
      <c r="C376" s="7"/>
      <c r="F376" s="32"/>
      <c r="G376" s="7"/>
    </row>
    <row r="377" spans="1:7" ht="12.6" customHeight="1" x14ac:dyDescent="0.2">
      <c r="A377" s="8" t="s">
        <v>56</v>
      </c>
      <c r="B377" s="53">
        <v>2000</v>
      </c>
      <c r="C377" s="7"/>
      <c r="F377" s="32"/>
      <c r="G377" s="7"/>
    </row>
    <row r="378" spans="1:7" ht="12.6" customHeight="1" x14ac:dyDescent="0.2">
      <c r="A378" s="8" t="s">
        <v>439</v>
      </c>
      <c r="B378" s="53">
        <v>1944.8</v>
      </c>
      <c r="C378" s="7"/>
      <c r="F378" s="32"/>
      <c r="G378" s="7"/>
    </row>
    <row r="379" spans="1:7" ht="12.6" customHeight="1" x14ac:dyDescent="0.2">
      <c r="A379" s="8" t="s">
        <v>65</v>
      </c>
      <c r="B379" s="53">
        <v>1800</v>
      </c>
      <c r="C379" s="7"/>
      <c r="F379" s="32"/>
      <c r="G379" s="7"/>
    </row>
    <row r="380" spans="1:7" ht="12.6" customHeight="1" x14ac:dyDescent="0.2">
      <c r="A380" s="8" t="s">
        <v>440</v>
      </c>
      <c r="B380" s="53">
        <v>1678.9</v>
      </c>
      <c r="C380" s="7"/>
      <c r="F380" s="32"/>
      <c r="G380" s="7"/>
    </row>
    <row r="381" spans="1:7" ht="12.6" customHeight="1" x14ac:dyDescent="0.2">
      <c r="A381" s="8" t="s">
        <v>441</v>
      </c>
      <c r="B381" s="53">
        <v>1550</v>
      </c>
      <c r="C381" s="7"/>
      <c r="F381" s="32"/>
      <c r="G381" s="7"/>
    </row>
    <row r="382" spans="1:7" ht="12.6" customHeight="1" x14ac:dyDescent="0.2">
      <c r="A382" s="8" t="s">
        <v>442</v>
      </c>
      <c r="B382" s="53">
        <v>1518</v>
      </c>
      <c r="C382" s="7"/>
      <c r="F382" s="32"/>
      <c r="G382" s="7"/>
    </row>
    <row r="383" spans="1:7" ht="12.6" customHeight="1" x14ac:dyDescent="0.2">
      <c r="A383" s="8" t="s">
        <v>443</v>
      </c>
      <c r="B383" s="53">
        <v>1500.00000000001</v>
      </c>
      <c r="C383" s="7"/>
      <c r="F383" s="32"/>
      <c r="G383" s="7"/>
    </row>
    <row r="384" spans="1:7" ht="12.6" customHeight="1" x14ac:dyDescent="0.2">
      <c r="A384" s="8" t="s">
        <v>444</v>
      </c>
      <c r="B384" s="53">
        <v>1472</v>
      </c>
      <c r="C384" s="7"/>
      <c r="F384" s="32"/>
      <c r="G384" s="7"/>
    </row>
    <row r="385" spans="1:7" ht="12.6" customHeight="1" x14ac:dyDescent="0.2">
      <c r="A385" s="8" t="s">
        <v>445</v>
      </c>
      <c r="B385" s="53">
        <v>1471.66</v>
      </c>
      <c r="C385" s="7"/>
      <c r="F385" s="32"/>
      <c r="G385" s="7"/>
    </row>
    <row r="386" spans="1:7" ht="12.6" customHeight="1" x14ac:dyDescent="0.2">
      <c r="A386" s="8" t="s">
        <v>446</v>
      </c>
      <c r="B386" s="53">
        <v>1403.88</v>
      </c>
      <c r="C386" s="7"/>
      <c r="F386" s="32"/>
      <c r="G386" s="7"/>
    </row>
    <row r="387" spans="1:7" ht="12.6" customHeight="1" x14ac:dyDescent="0.2">
      <c r="A387" s="8" t="s">
        <v>447</v>
      </c>
      <c r="B387" s="53">
        <v>1361.76000000002</v>
      </c>
      <c r="C387" s="7"/>
      <c r="F387" s="32"/>
      <c r="G387" s="7"/>
    </row>
    <row r="388" spans="1:7" ht="12.6" customHeight="1" x14ac:dyDescent="0.2">
      <c r="A388" s="8" t="s">
        <v>57</v>
      </c>
      <c r="B388" s="53">
        <v>1279.72</v>
      </c>
      <c r="C388" s="7"/>
      <c r="F388" s="32"/>
      <c r="G388" s="7"/>
    </row>
    <row r="389" spans="1:7" ht="12.6" customHeight="1" x14ac:dyDescent="0.2">
      <c r="A389" s="8" t="s">
        <v>448</v>
      </c>
      <c r="B389" s="53">
        <v>1255</v>
      </c>
      <c r="C389" s="7"/>
      <c r="F389" s="32"/>
      <c r="G389" s="7"/>
    </row>
    <row r="390" spans="1:7" ht="12.6" customHeight="1" x14ac:dyDescent="0.2">
      <c r="A390" s="8" t="s">
        <v>449</v>
      </c>
      <c r="B390" s="53">
        <v>1122.33</v>
      </c>
      <c r="C390" s="7"/>
      <c r="F390" s="32"/>
      <c r="G390" s="7"/>
    </row>
    <row r="391" spans="1:7" ht="12.6" customHeight="1" x14ac:dyDescent="0.2">
      <c r="A391" s="8" t="s">
        <v>450</v>
      </c>
      <c r="B391" s="53">
        <v>1026.25</v>
      </c>
      <c r="C391" s="7"/>
      <c r="F391" s="32"/>
      <c r="G391" s="7"/>
    </row>
    <row r="392" spans="1:7" ht="12.6" customHeight="1" x14ac:dyDescent="0.2">
      <c r="A392" s="8" t="s">
        <v>451</v>
      </c>
      <c r="B392" s="53">
        <v>1000</v>
      </c>
      <c r="C392" s="7"/>
      <c r="F392" s="32"/>
      <c r="G392" s="7"/>
    </row>
    <row r="393" spans="1:7" ht="12.6" customHeight="1" x14ac:dyDescent="0.2">
      <c r="A393" s="8" t="s">
        <v>452</v>
      </c>
      <c r="B393" s="53">
        <v>981.10000000001696</v>
      </c>
      <c r="C393" s="7"/>
      <c r="F393" s="32"/>
      <c r="G393" s="7"/>
    </row>
    <row r="394" spans="1:7" ht="12.6" customHeight="1" x14ac:dyDescent="0.2">
      <c r="A394" s="8" t="s">
        <v>453</v>
      </c>
      <c r="B394" s="53">
        <v>961.44</v>
      </c>
      <c r="C394" s="7"/>
      <c r="F394" s="32"/>
      <c r="G394" s="7"/>
    </row>
    <row r="395" spans="1:7" ht="12.6" customHeight="1" x14ac:dyDescent="0.2">
      <c r="A395" s="8" t="s">
        <v>454</v>
      </c>
      <c r="B395" s="53">
        <v>930.79999999999802</v>
      </c>
      <c r="C395" s="7"/>
      <c r="F395" s="32"/>
      <c r="G395" s="7"/>
    </row>
    <row r="396" spans="1:7" ht="12.6" customHeight="1" x14ac:dyDescent="0.2">
      <c r="A396" s="8" t="s">
        <v>455</v>
      </c>
      <c r="B396" s="53">
        <v>880.00000000000398</v>
      </c>
      <c r="C396" s="7"/>
      <c r="F396" s="32"/>
      <c r="G396" s="7"/>
    </row>
    <row r="397" spans="1:7" ht="12.6" customHeight="1" x14ac:dyDescent="0.2">
      <c r="A397" s="8" t="s">
        <v>456</v>
      </c>
      <c r="B397" s="53">
        <v>874.44000000006099</v>
      </c>
      <c r="C397" s="7"/>
      <c r="F397" s="32"/>
      <c r="G397" s="7"/>
    </row>
    <row r="398" spans="1:7" ht="12.6" customHeight="1" x14ac:dyDescent="0.2">
      <c r="A398" s="8" t="s">
        <v>457</v>
      </c>
      <c r="B398" s="53">
        <v>824</v>
      </c>
      <c r="C398" s="7"/>
      <c r="F398" s="32"/>
      <c r="G398" s="7"/>
    </row>
    <row r="399" spans="1:7" ht="12.6" customHeight="1" x14ac:dyDescent="0.2">
      <c r="A399" s="8" t="s">
        <v>458</v>
      </c>
      <c r="B399" s="53">
        <v>808.64000000000203</v>
      </c>
      <c r="C399" s="7"/>
      <c r="F399" s="32"/>
      <c r="G399" s="7"/>
    </row>
    <row r="400" spans="1:7" ht="12.6" customHeight="1" x14ac:dyDescent="0.2">
      <c r="A400" s="8" t="s">
        <v>459</v>
      </c>
      <c r="B400" s="53">
        <v>787</v>
      </c>
      <c r="C400" s="7"/>
      <c r="F400" s="32"/>
      <c r="G400" s="7"/>
    </row>
    <row r="401" spans="1:7" ht="12.6" customHeight="1" x14ac:dyDescent="0.2">
      <c r="A401" s="8" t="s">
        <v>58</v>
      </c>
      <c r="B401" s="53">
        <v>679.33</v>
      </c>
      <c r="C401" s="7"/>
      <c r="F401" s="32"/>
      <c r="G401" s="7"/>
    </row>
    <row r="402" spans="1:7" ht="12.6" customHeight="1" x14ac:dyDescent="0.2">
      <c r="A402" s="8" t="s">
        <v>85</v>
      </c>
      <c r="B402" s="53">
        <v>647.9</v>
      </c>
      <c r="C402" s="7"/>
      <c r="F402" s="32"/>
      <c r="G402" s="7"/>
    </row>
    <row r="403" spans="1:7" ht="12.6" customHeight="1" x14ac:dyDescent="0.2">
      <c r="A403" s="8" t="s">
        <v>73</v>
      </c>
      <c r="B403" s="53">
        <v>574.23</v>
      </c>
      <c r="C403" s="7"/>
      <c r="F403" s="32"/>
      <c r="G403" s="7"/>
    </row>
    <row r="404" spans="1:7" ht="12.6" customHeight="1" x14ac:dyDescent="0.2">
      <c r="A404" s="8" t="s">
        <v>460</v>
      </c>
      <c r="B404" s="53">
        <v>490.54999999999899</v>
      </c>
      <c r="C404" s="7"/>
      <c r="F404" s="32"/>
      <c r="G404" s="7"/>
    </row>
    <row r="405" spans="1:7" ht="12.6" customHeight="1" x14ac:dyDescent="0.2">
      <c r="A405" s="8" t="s">
        <v>461</v>
      </c>
      <c r="B405" s="53">
        <v>468.17999999999302</v>
      </c>
      <c r="C405" s="7"/>
      <c r="F405" s="32"/>
      <c r="G405" s="7"/>
    </row>
    <row r="406" spans="1:7" ht="12.6" customHeight="1" x14ac:dyDescent="0.2">
      <c r="A406" s="8" t="s">
        <v>462</v>
      </c>
      <c r="B406" s="53">
        <v>458.43000000002201</v>
      </c>
      <c r="C406" s="7"/>
      <c r="F406" s="32"/>
      <c r="G406" s="7"/>
    </row>
    <row r="407" spans="1:7" ht="12.6" customHeight="1" x14ac:dyDescent="0.2">
      <c r="A407" s="8" t="s">
        <v>62</v>
      </c>
      <c r="B407" s="53">
        <v>453.72000000000099</v>
      </c>
      <c r="C407" s="7"/>
      <c r="F407" s="32"/>
      <c r="G407" s="7"/>
    </row>
    <row r="408" spans="1:7" ht="12.6" customHeight="1" x14ac:dyDescent="0.2">
      <c r="A408" s="8" t="s">
        <v>60</v>
      </c>
      <c r="B408" s="53">
        <v>450</v>
      </c>
      <c r="C408" s="7"/>
      <c r="F408" s="32"/>
      <c r="G408" s="7"/>
    </row>
    <row r="409" spans="1:7" ht="12.6" customHeight="1" x14ac:dyDescent="0.2">
      <c r="A409" s="8" t="s">
        <v>86</v>
      </c>
      <c r="B409" s="53">
        <v>438.620000000235</v>
      </c>
      <c r="C409" s="7"/>
      <c r="F409" s="32"/>
      <c r="G409" s="7"/>
    </row>
    <row r="410" spans="1:7" ht="12.6" customHeight="1" x14ac:dyDescent="0.2">
      <c r="A410" s="8" t="s">
        <v>463</v>
      </c>
      <c r="B410" s="53">
        <v>400</v>
      </c>
      <c r="C410" s="7"/>
      <c r="F410" s="32"/>
      <c r="G410" s="7"/>
    </row>
    <row r="411" spans="1:7" ht="12.6" customHeight="1" x14ac:dyDescent="0.2">
      <c r="A411" s="8" t="s">
        <v>464</v>
      </c>
      <c r="B411" s="53">
        <v>337.33</v>
      </c>
      <c r="C411" s="7"/>
      <c r="F411" s="32"/>
      <c r="G411" s="7"/>
    </row>
    <row r="412" spans="1:7" ht="12.6" customHeight="1" x14ac:dyDescent="0.2">
      <c r="A412" s="8" t="s">
        <v>465</v>
      </c>
      <c r="B412" s="53">
        <v>336.599999999999</v>
      </c>
      <c r="C412" s="7"/>
      <c r="F412" s="32"/>
      <c r="G412" s="7"/>
    </row>
    <row r="413" spans="1:7" ht="12.6" customHeight="1" x14ac:dyDescent="0.2">
      <c r="A413" s="8" t="s">
        <v>68</v>
      </c>
      <c r="B413" s="53">
        <v>323.76000000000198</v>
      </c>
      <c r="C413" s="7"/>
      <c r="F413" s="32"/>
      <c r="G413" s="7"/>
    </row>
    <row r="414" spans="1:7" ht="12.6" customHeight="1" x14ac:dyDescent="0.2">
      <c r="A414" s="8" t="s">
        <v>67</v>
      </c>
      <c r="B414" s="53">
        <v>290.2</v>
      </c>
      <c r="C414" s="7"/>
      <c r="F414" s="32"/>
      <c r="G414" s="7"/>
    </row>
    <row r="415" spans="1:7" ht="12.6" customHeight="1" x14ac:dyDescent="0.2">
      <c r="A415" s="8" t="s">
        <v>466</v>
      </c>
      <c r="B415" s="53">
        <v>287.5</v>
      </c>
      <c r="C415" s="7"/>
      <c r="F415" s="32"/>
      <c r="G415" s="7"/>
    </row>
    <row r="416" spans="1:7" ht="12.6" customHeight="1" x14ac:dyDescent="0.2">
      <c r="A416" s="8" t="s">
        <v>467</v>
      </c>
      <c r="B416" s="53">
        <v>220</v>
      </c>
      <c r="C416" s="7"/>
      <c r="F416" s="32"/>
      <c r="G416" s="7"/>
    </row>
    <row r="417" spans="1:7" ht="12.6" customHeight="1" x14ac:dyDescent="0.2">
      <c r="A417" s="8" t="s">
        <v>87</v>
      </c>
      <c r="B417" s="53">
        <v>168.55</v>
      </c>
      <c r="C417" s="7"/>
      <c r="F417" s="32"/>
      <c r="G417" s="7"/>
    </row>
    <row r="418" spans="1:7" ht="12.6" customHeight="1" x14ac:dyDescent="0.2">
      <c r="A418" s="8" t="s">
        <v>468</v>
      </c>
      <c r="B418" s="53">
        <v>153</v>
      </c>
      <c r="C418" s="7"/>
      <c r="F418" s="32"/>
      <c r="G418" s="7"/>
    </row>
    <row r="419" spans="1:7" ht="12.6" customHeight="1" x14ac:dyDescent="0.2">
      <c r="A419" s="8" t="s">
        <v>88</v>
      </c>
      <c r="B419" s="53">
        <v>93.64</v>
      </c>
      <c r="C419" s="7"/>
      <c r="F419" s="32"/>
      <c r="G419" s="7"/>
    </row>
    <row r="420" spans="1:7" ht="12.6" customHeight="1" x14ac:dyDescent="0.2">
      <c r="A420" s="8" t="s">
        <v>61</v>
      </c>
      <c r="B420" s="53">
        <v>89.600000000005807</v>
      </c>
      <c r="C420" s="7"/>
      <c r="F420" s="32"/>
      <c r="G420" s="7"/>
    </row>
    <row r="421" spans="1:7" ht="12.6" customHeight="1" x14ac:dyDescent="0.2">
      <c r="A421" s="8" t="s">
        <v>469</v>
      </c>
      <c r="B421" s="53">
        <v>4.4000000000814898</v>
      </c>
      <c r="C421" s="7"/>
      <c r="F421" s="32"/>
      <c r="G421" s="7"/>
    </row>
    <row r="422" spans="1:7" ht="12.6" customHeight="1" x14ac:dyDescent="0.2">
      <c r="A422" s="8" t="s">
        <v>63</v>
      </c>
      <c r="B422" s="53">
        <v>2.4200000000000701</v>
      </c>
      <c r="C422" s="7"/>
      <c r="F422" s="32"/>
      <c r="G422" s="7"/>
    </row>
    <row r="423" spans="1:7" ht="12.6" customHeight="1" x14ac:dyDescent="0.2">
      <c r="A423" s="8" t="s">
        <v>470</v>
      </c>
      <c r="B423" s="53">
        <v>2.2900000000000098</v>
      </c>
      <c r="C423" s="7"/>
      <c r="F423" s="32"/>
      <c r="G423" s="7"/>
    </row>
    <row r="424" spans="1:7" ht="12.6" customHeight="1" x14ac:dyDescent="0.2">
      <c r="A424" s="8" t="s">
        <v>471</v>
      </c>
      <c r="B424" s="53">
        <v>0.75000000001455203</v>
      </c>
      <c r="C424" s="7"/>
      <c r="F424" s="32"/>
      <c r="G424" s="7"/>
    </row>
    <row r="425" spans="1:7" ht="12.6" customHeight="1" x14ac:dyDescent="0.2">
      <c r="A425" s="8" t="s">
        <v>89</v>
      </c>
      <c r="B425" s="53">
        <v>0.18000000000000699</v>
      </c>
      <c r="C425" s="7"/>
      <c r="F425" s="32"/>
      <c r="G425" s="7"/>
    </row>
    <row r="426" spans="1:7" ht="12.6" customHeight="1" x14ac:dyDescent="0.2">
      <c r="A426" s="8" t="s">
        <v>472</v>
      </c>
      <c r="B426" s="53">
        <v>1.0000000002037299E-2</v>
      </c>
      <c r="C426" s="7"/>
      <c r="F426" s="32"/>
      <c r="G426" s="7"/>
    </row>
    <row r="427" spans="1:7" ht="12.6" customHeight="1" x14ac:dyDescent="0.2">
      <c r="A427" s="8" t="s">
        <v>473</v>
      </c>
      <c r="B427" s="53">
        <v>1.0000000002037268E-2</v>
      </c>
      <c r="C427" s="7"/>
      <c r="F427" s="32"/>
      <c r="G427" s="7"/>
    </row>
    <row r="428" spans="1:7" ht="12.6" customHeight="1" x14ac:dyDescent="0.2">
      <c r="A428" s="8" t="s">
        <v>474</v>
      </c>
      <c r="B428" s="53">
        <v>336.599999999999</v>
      </c>
      <c r="C428" s="7"/>
      <c r="F428" s="32"/>
      <c r="G428" s="7"/>
    </row>
    <row r="429" spans="1:7" ht="12.6" customHeight="1" x14ac:dyDescent="0.2">
      <c r="A429" s="8" t="s">
        <v>475</v>
      </c>
      <c r="B429" s="53">
        <v>323.76000000000198</v>
      </c>
      <c r="C429" s="7"/>
      <c r="F429" s="32"/>
      <c r="G429" s="7"/>
    </row>
    <row r="430" spans="1:7" ht="12.6" customHeight="1" x14ac:dyDescent="0.2">
      <c r="A430" s="8" t="s">
        <v>476</v>
      </c>
      <c r="B430" s="53">
        <v>290.2</v>
      </c>
      <c r="C430" s="7"/>
      <c r="F430" s="32"/>
      <c r="G430" s="7"/>
    </row>
    <row r="431" spans="1:7" ht="12.6" customHeight="1" x14ac:dyDescent="0.2">
      <c r="A431" s="8" t="s">
        <v>474</v>
      </c>
      <c r="B431" s="53">
        <v>-1783.77</v>
      </c>
      <c r="C431" s="7"/>
      <c r="F431" s="32"/>
      <c r="G431" s="7"/>
    </row>
    <row r="432" spans="1:7" ht="12.6" customHeight="1" x14ac:dyDescent="0.2">
      <c r="A432" s="8" t="s">
        <v>475</v>
      </c>
      <c r="B432" s="53">
        <v>-9078.9900000000107</v>
      </c>
      <c r="C432" s="7"/>
      <c r="F432" s="32"/>
      <c r="G432" s="7"/>
    </row>
    <row r="433" spans="1:7" ht="12.6" customHeight="1" x14ac:dyDescent="0.2">
      <c r="A433" s="8" t="s">
        <v>476</v>
      </c>
      <c r="B433" s="53">
        <v>-13091.3400000001</v>
      </c>
      <c r="C433" s="7"/>
      <c r="F433" s="32"/>
      <c r="G433" s="7"/>
    </row>
    <row r="434" spans="1:7" ht="12.6" customHeight="1" x14ac:dyDescent="0.2">
      <c r="B434" s="53"/>
      <c r="C434" s="7"/>
      <c r="F434" s="32"/>
      <c r="G434" s="7"/>
    </row>
    <row r="435" spans="1:7" ht="12.6" customHeight="1" x14ac:dyDescent="0.2">
      <c r="B435" s="53"/>
      <c r="C435" s="7"/>
      <c r="F435" s="32"/>
      <c r="G435" s="7"/>
    </row>
    <row r="436" spans="1:7" ht="12.6" customHeight="1" x14ac:dyDescent="0.2">
      <c r="B436" s="53"/>
      <c r="C436" s="7"/>
      <c r="F436" s="32"/>
      <c r="G436" s="7"/>
    </row>
    <row r="437" spans="1:7" ht="12.6" customHeight="1" x14ac:dyDescent="0.2">
      <c r="B437" s="53"/>
      <c r="C437" s="7"/>
      <c r="F437" s="32"/>
      <c r="G437" s="7"/>
    </row>
    <row r="438" spans="1:7" ht="12.6" customHeight="1" x14ac:dyDescent="0.2">
      <c r="B438" s="53"/>
      <c r="C438" s="7"/>
      <c r="F438" s="32"/>
      <c r="G438" s="7"/>
    </row>
    <row r="439" spans="1:7" ht="12.6" customHeight="1" x14ac:dyDescent="0.2">
      <c r="B439" s="53"/>
      <c r="C439" s="7"/>
      <c r="F439" s="32"/>
      <c r="G439" s="7"/>
    </row>
    <row r="440" spans="1:7" ht="12.6" customHeight="1" x14ac:dyDescent="0.2">
      <c r="B440" s="53"/>
      <c r="C440" s="7"/>
      <c r="F440" s="32"/>
      <c r="G440" s="7"/>
    </row>
    <row r="441" spans="1:7" ht="12.6" customHeight="1" x14ac:dyDescent="0.2">
      <c r="B441" s="53"/>
      <c r="C441" s="7"/>
      <c r="F441" s="32"/>
      <c r="G441" s="7"/>
    </row>
    <row r="442" spans="1:7" ht="12.6" customHeight="1" x14ac:dyDescent="0.2">
      <c r="B442" s="53"/>
      <c r="C442" s="7"/>
      <c r="F442" s="32"/>
      <c r="G442" s="7"/>
    </row>
    <row r="443" spans="1:7" ht="12.6" customHeight="1" x14ac:dyDescent="0.2">
      <c r="B443" s="53"/>
      <c r="C443" s="7"/>
      <c r="F443" s="32"/>
      <c r="G443" s="7"/>
    </row>
    <row r="444" spans="1:7" ht="12.6" customHeight="1" x14ac:dyDescent="0.2">
      <c r="B444" s="53"/>
      <c r="C444" s="7"/>
      <c r="F444" s="32"/>
      <c r="G444" s="7"/>
    </row>
    <row r="445" spans="1:7" ht="12.6" customHeight="1" x14ac:dyDescent="0.2">
      <c r="B445" s="53"/>
      <c r="C445" s="7"/>
      <c r="F445" s="32"/>
      <c r="G445" s="7"/>
    </row>
    <row r="446" spans="1:7" ht="12.6" customHeight="1" x14ac:dyDescent="0.2">
      <c r="B446" s="53"/>
      <c r="C446" s="7"/>
      <c r="F446" s="32"/>
      <c r="G446" s="7"/>
    </row>
    <row r="447" spans="1:7" ht="12.6" customHeight="1" x14ac:dyDescent="0.2">
      <c r="B447" s="53"/>
      <c r="C447" s="7"/>
      <c r="F447" s="32"/>
      <c r="G447" s="7"/>
    </row>
    <row r="448" spans="1:7" ht="12.6" customHeight="1" x14ac:dyDescent="0.2">
      <c r="B448" s="53"/>
      <c r="C448" s="7"/>
      <c r="F448" s="32"/>
      <c r="G448" s="7"/>
    </row>
    <row r="449" spans="2:7" ht="12.6" customHeight="1" x14ac:dyDescent="0.2">
      <c r="B449" s="53"/>
      <c r="C449" s="7"/>
      <c r="F449" s="32"/>
      <c r="G449" s="7"/>
    </row>
    <row r="450" spans="2:7" ht="12.6" customHeight="1" x14ac:dyDescent="0.2">
      <c r="B450" s="53"/>
      <c r="C450" s="7"/>
      <c r="F450" s="32"/>
      <c r="G450" s="7"/>
    </row>
    <row r="451" spans="2:7" ht="12.6" customHeight="1" x14ac:dyDescent="0.2">
      <c r="B451" s="53"/>
      <c r="C451" s="7"/>
      <c r="F451" s="32"/>
      <c r="G451" s="7"/>
    </row>
    <row r="452" spans="2:7" ht="12.6" customHeight="1" x14ac:dyDescent="0.2">
      <c r="B452" s="53"/>
      <c r="C452" s="7"/>
      <c r="F452" s="32"/>
      <c r="G452" s="7"/>
    </row>
    <row r="453" spans="2:7" ht="12.6" customHeight="1" x14ac:dyDescent="0.2">
      <c r="B453" s="53"/>
      <c r="C453" s="7"/>
      <c r="F453" s="32"/>
      <c r="G453" s="7"/>
    </row>
    <row r="454" spans="2:7" ht="12.6" customHeight="1" x14ac:dyDescent="0.2">
      <c r="B454" s="53"/>
      <c r="C454" s="7"/>
      <c r="F454" s="32"/>
      <c r="G454" s="7"/>
    </row>
    <row r="455" spans="2:7" ht="12.6" customHeight="1" x14ac:dyDescent="0.2">
      <c r="B455" s="53"/>
      <c r="C455" s="7"/>
      <c r="F455" s="32"/>
      <c r="G455" s="7"/>
    </row>
    <row r="456" spans="2:7" ht="12.6" customHeight="1" x14ac:dyDescent="0.2">
      <c r="B456" s="53"/>
      <c r="C456" s="7"/>
      <c r="F456" s="32"/>
      <c r="G456" s="7"/>
    </row>
    <row r="457" spans="2:7" ht="12.6" customHeight="1" x14ac:dyDescent="0.2">
      <c r="B457" s="53"/>
      <c r="C457" s="7"/>
      <c r="F457" s="32"/>
      <c r="G457" s="7"/>
    </row>
    <row r="458" spans="2:7" ht="12.6" customHeight="1" x14ac:dyDescent="0.2">
      <c r="B458" s="53"/>
      <c r="C458" s="7"/>
      <c r="F458" s="32"/>
      <c r="G458" s="7"/>
    </row>
    <row r="459" spans="2:7" ht="12.6" customHeight="1" x14ac:dyDescent="0.2">
      <c r="B459" s="53"/>
      <c r="C459" s="7"/>
      <c r="F459" s="32"/>
      <c r="G459" s="7"/>
    </row>
    <row r="460" spans="2:7" ht="12.6" customHeight="1" x14ac:dyDescent="0.2">
      <c r="B460" s="53"/>
      <c r="C460" s="7"/>
      <c r="F460" s="32"/>
      <c r="G460" s="7"/>
    </row>
    <row r="461" spans="2:7" ht="12.6" customHeight="1" x14ac:dyDescent="0.2">
      <c r="B461" s="53"/>
      <c r="C461" s="7"/>
      <c r="F461" s="32"/>
      <c r="G461" s="7"/>
    </row>
    <row r="462" spans="2:7" ht="12.6" customHeight="1" x14ac:dyDescent="0.2">
      <c r="B462" s="53"/>
      <c r="C462" s="7"/>
      <c r="F462" s="32"/>
      <c r="G462" s="7"/>
    </row>
    <row r="463" spans="2:7" ht="12.6" customHeight="1" x14ac:dyDescent="0.2">
      <c r="B463" s="53"/>
      <c r="C463" s="7"/>
      <c r="F463" s="32"/>
      <c r="G463" s="7"/>
    </row>
    <row r="464" spans="2:7" ht="12.6" customHeight="1" x14ac:dyDescent="0.2">
      <c r="B464" s="53"/>
      <c r="C464" s="7"/>
      <c r="F464" s="32"/>
      <c r="G464" s="7"/>
    </row>
    <row r="465" spans="2:7" ht="12.6" customHeight="1" x14ac:dyDescent="0.2">
      <c r="B465" s="53"/>
      <c r="C465" s="7"/>
      <c r="F465" s="32"/>
      <c r="G465" s="7"/>
    </row>
    <row r="466" spans="2:7" ht="12.6" customHeight="1" x14ac:dyDescent="0.2">
      <c r="B466" s="53"/>
      <c r="C466" s="7"/>
      <c r="F466" s="32"/>
      <c r="G466" s="7"/>
    </row>
    <row r="467" spans="2:7" ht="12.6" customHeight="1" x14ac:dyDescent="0.2">
      <c r="B467" s="53"/>
      <c r="C467" s="7"/>
      <c r="F467" s="32"/>
      <c r="G467" s="7"/>
    </row>
    <row r="468" spans="2:7" ht="12.6" customHeight="1" x14ac:dyDescent="0.2">
      <c r="B468" s="53"/>
      <c r="C468" s="7"/>
      <c r="F468" s="32"/>
      <c r="G468" s="7"/>
    </row>
    <row r="469" spans="2:7" ht="12.6" customHeight="1" x14ac:dyDescent="0.2">
      <c r="B469" s="53"/>
      <c r="C469" s="7"/>
      <c r="F469" s="32"/>
      <c r="G469" s="7"/>
    </row>
    <row r="470" spans="2:7" ht="12.6" customHeight="1" x14ac:dyDescent="0.2">
      <c r="B470" s="53"/>
      <c r="C470" s="7"/>
      <c r="F470" s="32"/>
      <c r="G470" s="7"/>
    </row>
    <row r="471" spans="2:7" ht="12.6" customHeight="1" x14ac:dyDescent="0.2">
      <c r="B471" s="53"/>
      <c r="C471" s="7"/>
      <c r="F471" s="32"/>
      <c r="G471" s="7"/>
    </row>
    <row r="472" spans="2:7" ht="12.6" customHeight="1" x14ac:dyDescent="0.2">
      <c r="B472" s="53"/>
      <c r="C472" s="7"/>
      <c r="F472" s="32"/>
      <c r="G472" s="7"/>
    </row>
    <row r="473" spans="2:7" ht="12.6" customHeight="1" x14ac:dyDescent="0.2">
      <c r="B473" s="53"/>
      <c r="C473" s="7"/>
      <c r="F473" s="32"/>
      <c r="G473" s="7"/>
    </row>
    <row r="474" spans="2:7" ht="12.6" customHeight="1" x14ac:dyDescent="0.2">
      <c r="B474" s="53"/>
      <c r="C474" s="7"/>
      <c r="F474" s="32"/>
      <c r="G474" s="7"/>
    </row>
    <row r="475" spans="2:7" ht="12.6" customHeight="1" x14ac:dyDescent="0.2">
      <c r="B475" s="53"/>
      <c r="C475" s="7"/>
      <c r="F475" s="32"/>
      <c r="G475" s="7"/>
    </row>
    <row r="476" spans="2:7" ht="12.6" customHeight="1" x14ac:dyDescent="0.2">
      <c r="B476" s="53"/>
      <c r="C476" s="7"/>
      <c r="F476" s="32"/>
      <c r="G476" s="7"/>
    </row>
    <row r="477" spans="2:7" ht="12.6" customHeight="1" x14ac:dyDescent="0.2">
      <c r="B477" s="53"/>
      <c r="C477" s="7"/>
      <c r="F477" s="32"/>
      <c r="G477" s="7"/>
    </row>
    <row r="478" spans="2:7" ht="12.6" customHeight="1" x14ac:dyDescent="0.2">
      <c r="B478" s="53"/>
      <c r="C478" s="7"/>
      <c r="F478" s="32"/>
      <c r="G478" s="7"/>
    </row>
    <row r="479" spans="2:7" ht="12.6" customHeight="1" x14ac:dyDescent="0.2">
      <c r="B479" s="53"/>
      <c r="C479" s="7"/>
      <c r="F479" s="32"/>
      <c r="G479" s="7"/>
    </row>
    <row r="480" spans="2:7" ht="12.6" customHeight="1" x14ac:dyDescent="0.2">
      <c r="B480" s="53"/>
      <c r="C480" s="7"/>
      <c r="F480" s="32"/>
      <c r="G480" s="7"/>
    </row>
    <row r="481" spans="2:7" ht="12.6" customHeight="1" x14ac:dyDescent="0.2">
      <c r="B481" s="53"/>
      <c r="C481" s="7"/>
      <c r="F481" s="32"/>
      <c r="G481" s="7"/>
    </row>
    <row r="482" spans="2:7" ht="12.6" customHeight="1" x14ac:dyDescent="0.2">
      <c r="B482" s="53"/>
      <c r="C482" s="7"/>
      <c r="F482" s="32"/>
      <c r="G482" s="7"/>
    </row>
    <row r="483" spans="2:7" ht="12.6" customHeight="1" x14ac:dyDescent="0.2">
      <c r="B483" s="53"/>
      <c r="C483" s="7"/>
      <c r="F483" s="32"/>
      <c r="G483" s="7"/>
    </row>
    <row r="484" spans="2:7" ht="12.6" customHeight="1" x14ac:dyDescent="0.2">
      <c r="B484" s="53"/>
      <c r="C484" s="7"/>
      <c r="F484" s="32"/>
      <c r="G484" s="7"/>
    </row>
    <row r="485" spans="2:7" ht="12.6" customHeight="1" x14ac:dyDescent="0.2">
      <c r="B485" s="53"/>
      <c r="C485" s="7"/>
      <c r="F485" s="32"/>
      <c r="G485" s="7"/>
    </row>
    <row r="486" spans="2:7" ht="12.6" customHeight="1" x14ac:dyDescent="0.2">
      <c r="B486" s="53"/>
      <c r="C486" s="7"/>
      <c r="F486" s="32"/>
      <c r="G486" s="7"/>
    </row>
    <row r="487" spans="2:7" ht="12.6" customHeight="1" x14ac:dyDescent="0.2">
      <c r="B487" s="53"/>
      <c r="C487" s="7"/>
      <c r="F487" s="32"/>
      <c r="G487" s="7"/>
    </row>
    <row r="488" spans="2:7" ht="12.6" customHeight="1" x14ac:dyDescent="0.2">
      <c r="B488" s="53"/>
      <c r="C488" s="7"/>
      <c r="F488" s="32"/>
      <c r="G488" s="7"/>
    </row>
    <row r="489" spans="2:7" ht="12.6" customHeight="1" x14ac:dyDescent="0.2">
      <c r="B489" s="53"/>
      <c r="C489" s="7"/>
      <c r="F489" s="32"/>
      <c r="G489" s="7"/>
    </row>
    <row r="490" spans="2:7" ht="12.6" customHeight="1" x14ac:dyDescent="0.2">
      <c r="B490" s="53"/>
      <c r="C490" s="7"/>
      <c r="F490" s="32"/>
      <c r="G490" s="7"/>
    </row>
    <row r="491" spans="2:7" ht="12.6" customHeight="1" x14ac:dyDescent="0.2">
      <c r="B491" s="53"/>
      <c r="C491" s="7"/>
      <c r="F491" s="32"/>
      <c r="G491" s="7"/>
    </row>
    <row r="492" spans="2:7" ht="12.6" customHeight="1" x14ac:dyDescent="0.2">
      <c r="B492" s="53"/>
      <c r="C492" s="7"/>
      <c r="F492" s="32"/>
      <c r="G492" s="7"/>
    </row>
    <row r="493" spans="2:7" ht="12.6" customHeight="1" x14ac:dyDescent="0.2">
      <c r="B493" s="53"/>
      <c r="C493" s="7"/>
      <c r="F493" s="32"/>
      <c r="G493" s="7"/>
    </row>
    <row r="494" spans="2:7" ht="12.6" customHeight="1" x14ac:dyDescent="0.2">
      <c r="B494" s="53"/>
      <c r="C494" s="7"/>
      <c r="F494" s="32"/>
      <c r="G494" s="7"/>
    </row>
    <row r="495" spans="2:7" ht="12.6" customHeight="1" x14ac:dyDescent="0.2">
      <c r="B495" s="53"/>
      <c r="C495" s="7"/>
      <c r="F495" s="32"/>
      <c r="G495" s="7"/>
    </row>
    <row r="496" spans="2:7" ht="12.6" customHeight="1" x14ac:dyDescent="0.2">
      <c r="B496" s="53"/>
      <c r="C496" s="7"/>
      <c r="F496" s="32"/>
      <c r="G496" s="7"/>
    </row>
    <row r="497" spans="2:7" ht="12.6" customHeight="1" x14ac:dyDescent="0.2">
      <c r="B497" s="53"/>
      <c r="C497" s="7"/>
      <c r="F497" s="32"/>
      <c r="G497" s="7"/>
    </row>
    <row r="498" spans="2:7" ht="12.6" customHeight="1" x14ac:dyDescent="0.2">
      <c r="B498" s="53"/>
      <c r="C498" s="7"/>
      <c r="F498" s="32"/>
      <c r="G498" s="7"/>
    </row>
    <row r="499" spans="2:7" ht="12.6" customHeight="1" x14ac:dyDescent="0.2">
      <c r="B499" s="53"/>
      <c r="C499" s="7"/>
      <c r="F499" s="32"/>
      <c r="G499" s="7"/>
    </row>
    <row r="500" spans="2:7" ht="12.6" customHeight="1" x14ac:dyDescent="0.2">
      <c r="B500" s="53"/>
      <c r="C500" s="7"/>
      <c r="F500" s="32"/>
      <c r="G500" s="7"/>
    </row>
    <row r="501" spans="2:7" ht="12.6" customHeight="1" x14ac:dyDescent="0.2">
      <c r="B501" s="53"/>
      <c r="C501" s="7"/>
      <c r="F501" s="32"/>
      <c r="G501" s="7"/>
    </row>
    <row r="502" spans="2:7" ht="12.6" customHeight="1" x14ac:dyDescent="0.2">
      <c r="B502" s="53"/>
      <c r="C502" s="7"/>
      <c r="F502" s="32"/>
      <c r="G502" s="7"/>
    </row>
    <row r="503" spans="2:7" ht="12.6" customHeight="1" x14ac:dyDescent="0.2">
      <c r="B503" s="53"/>
      <c r="C503" s="7"/>
      <c r="F503" s="32"/>
      <c r="G503" s="7"/>
    </row>
    <row r="504" spans="2:7" ht="12.6" customHeight="1" x14ac:dyDescent="0.2">
      <c r="B504" s="53"/>
      <c r="C504" s="7"/>
      <c r="F504" s="32"/>
      <c r="G504" s="7"/>
    </row>
    <row r="505" spans="2:7" ht="12.6" customHeight="1" x14ac:dyDescent="0.2">
      <c r="B505" s="53"/>
      <c r="C505" s="7"/>
      <c r="F505" s="32"/>
      <c r="G505" s="7"/>
    </row>
    <row r="506" spans="2:7" ht="12.6" customHeight="1" x14ac:dyDescent="0.2">
      <c r="B506" s="53"/>
      <c r="C506" s="7"/>
      <c r="F506" s="32"/>
      <c r="G506" s="7"/>
    </row>
    <row r="507" spans="2:7" ht="12.6" customHeight="1" x14ac:dyDescent="0.2">
      <c r="B507" s="53"/>
      <c r="C507" s="7"/>
      <c r="F507" s="32"/>
      <c r="G507" s="7"/>
    </row>
    <row r="508" spans="2:7" ht="12.6" customHeight="1" x14ac:dyDescent="0.2">
      <c r="B508" s="53"/>
      <c r="C508" s="7"/>
      <c r="F508" s="32"/>
      <c r="G508" s="7"/>
    </row>
    <row r="509" spans="2:7" ht="12.6" customHeight="1" x14ac:dyDescent="0.2">
      <c r="B509" s="53"/>
      <c r="C509" s="7"/>
      <c r="F509" s="32"/>
      <c r="G509" s="7"/>
    </row>
    <row r="510" spans="2:7" ht="12.6" customHeight="1" x14ac:dyDescent="0.2">
      <c r="B510" s="53"/>
      <c r="C510" s="7"/>
      <c r="F510" s="32"/>
      <c r="G510" s="7"/>
    </row>
    <row r="511" spans="2:7" ht="12.6" customHeight="1" x14ac:dyDescent="0.2">
      <c r="B511" s="53"/>
      <c r="C511" s="7"/>
      <c r="F511" s="32"/>
      <c r="G511" s="7"/>
    </row>
    <row r="512" spans="2:7" ht="12.6" customHeight="1" x14ac:dyDescent="0.2">
      <c r="B512" s="53"/>
      <c r="C512" s="7"/>
      <c r="F512" s="32"/>
      <c r="G512" s="7"/>
    </row>
    <row r="513" spans="2:7" ht="12.6" customHeight="1" x14ac:dyDescent="0.2">
      <c r="B513" s="53"/>
      <c r="C513" s="7"/>
      <c r="F513" s="32"/>
      <c r="G513" s="7"/>
    </row>
    <row r="514" spans="2:7" ht="12.6" customHeight="1" x14ac:dyDescent="0.2">
      <c r="B514" s="53"/>
      <c r="C514" s="7"/>
      <c r="F514" s="32"/>
      <c r="G514" s="7"/>
    </row>
    <row r="515" spans="2:7" ht="12.6" customHeight="1" x14ac:dyDescent="0.2">
      <c r="B515" s="53"/>
      <c r="C515" s="7"/>
      <c r="F515" s="32"/>
      <c r="G515" s="7"/>
    </row>
    <row r="516" spans="2:7" ht="12.6" customHeight="1" x14ac:dyDescent="0.2">
      <c r="B516" s="53"/>
      <c r="C516" s="7"/>
      <c r="F516" s="32"/>
      <c r="G516" s="7"/>
    </row>
    <row r="517" spans="2:7" ht="12.6" customHeight="1" x14ac:dyDescent="0.2">
      <c r="B517" s="53"/>
      <c r="C517" s="7"/>
      <c r="F517" s="32"/>
      <c r="G517" s="7"/>
    </row>
    <row r="518" spans="2:7" ht="12.6" customHeight="1" x14ac:dyDescent="0.2">
      <c r="B518" s="53"/>
      <c r="C518" s="7"/>
      <c r="F518" s="32"/>
      <c r="G518" s="7"/>
    </row>
    <row r="519" spans="2:7" ht="12.6" customHeight="1" x14ac:dyDescent="0.2">
      <c r="B519" s="53"/>
      <c r="C519" s="7"/>
      <c r="F519" s="32"/>
      <c r="G519" s="7"/>
    </row>
    <row r="520" spans="2:7" ht="12.6" customHeight="1" x14ac:dyDescent="0.2">
      <c r="B520" s="53"/>
      <c r="C520" s="7"/>
      <c r="F520" s="32"/>
      <c r="G520" s="7"/>
    </row>
    <row r="521" spans="2:7" ht="12.6" customHeight="1" x14ac:dyDescent="0.2">
      <c r="B521" s="53"/>
      <c r="C521" s="7"/>
      <c r="F521" s="32"/>
      <c r="G521" s="7"/>
    </row>
    <row r="522" spans="2:7" ht="12.6" customHeight="1" x14ac:dyDescent="0.2">
      <c r="B522" s="53"/>
      <c r="C522" s="7"/>
      <c r="F522" s="32"/>
      <c r="G522" s="7"/>
    </row>
    <row r="523" spans="2:7" ht="12.6" customHeight="1" x14ac:dyDescent="0.2">
      <c r="B523" s="53"/>
      <c r="C523" s="7"/>
      <c r="F523" s="32"/>
      <c r="G523" s="7"/>
    </row>
    <row r="524" spans="2:7" ht="12.6" customHeight="1" x14ac:dyDescent="0.2">
      <c r="B524" s="53"/>
      <c r="C524" s="7"/>
      <c r="F524" s="32"/>
      <c r="G524" s="7"/>
    </row>
    <row r="525" spans="2:7" ht="12.6" customHeight="1" x14ac:dyDescent="0.2">
      <c r="B525" s="53"/>
      <c r="C525" s="7"/>
      <c r="F525" s="32"/>
      <c r="G525" s="7"/>
    </row>
    <row r="526" spans="2:7" ht="12.6" customHeight="1" x14ac:dyDescent="0.2">
      <c r="B526" s="53"/>
      <c r="C526" s="7"/>
      <c r="F526" s="32"/>
      <c r="G526" s="7"/>
    </row>
    <row r="527" spans="2:7" ht="12.6" customHeight="1" x14ac:dyDescent="0.2">
      <c r="B527" s="53"/>
      <c r="C527" s="7"/>
      <c r="F527" s="32"/>
      <c r="G527" s="7"/>
    </row>
    <row r="528" spans="2:7" ht="12.6" customHeight="1" x14ac:dyDescent="0.2">
      <c r="B528" s="53"/>
      <c r="C528" s="7"/>
      <c r="F528" s="32"/>
      <c r="G528" s="7"/>
    </row>
    <row r="529" spans="2:7" ht="12.6" customHeight="1" x14ac:dyDescent="0.2">
      <c r="B529" s="53"/>
      <c r="C529" s="7"/>
      <c r="F529" s="32"/>
      <c r="G529" s="7"/>
    </row>
    <row r="530" spans="2:7" ht="12.6" customHeight="1" x14ac:dyDescent="0.2">
      <c r="B530" s="53"/>
      <c r="C530" s="7"/>
      <c r="F530" s="32"/>
      <c r="G530" s="7"/>
    </row>
    <row r="531" spans="2:7" ht="12.6" customHeight="1" x14ac:dyDescent="0.2">
      <c r="B531" s="53"/>
      <c r="C531" s="7"/>
      <c r="F531" s="32"/>
      <c r="G531" s="7"/>
    </row>
    <row r="532" spans="2:7" ht="12.6" customHeight="1" x14ac:dyDescent="0.2">
      <c r="B532" s="53"/>
      <c r="C532" s="7"/>
      <c r="F532" s="32"/>
      <c r="G532" s="7"/>
    </row>
    <row r="533" spans="2:7" ht="12.6" customHeight="1" x14ac:dyDescent="0.2">
      <c r="B533" s="53"/>
      <c r="C533" s="7"/>
      <c r="F533" s="32"/>
      <c r="G533" s="7"/>
    </row>
    <row r="534" spans="2:7" ht="12.6" customHeight="1" x14ac:dyDescent="0.2">
      <c r="B534" s="53"/>
      <c r="C534" s="7"/>
      <c r="F534" s="32"/>
      <c r="G534" s="7"/>
    </row>
    <row r="535" spans="2:7" ht="12.6" customHeight="1" x14ac:dyDescent="0.2">
      <c r="B535" s="53"/>
      <c r="C535" s="7"/>
      <c r="F535" s="32"/>
      <c r="G535" s="7"/>
    </row>
    <row r="536" spans="2:7" ht="12.6" customHeight="1" x14ac:dyDescent="0.2">
      <c r="B536" s="53"/>
      <c r="C536" s="7"/>
      <c r="F536" s="32"/>
      <c r="G536" s="7"/>
    </row>
    <row r="537" spans="2:7" ht="12.6" customHeight="1" x14ac:dyDescent="0.2">
      <c r="B537" s="53"/>
      <c r="C537" s="7"/>
      <c r="F537" s="32"/>
      <c r="G537" s="7"/>
    </row>
    <row r="538" spans="2:7" ht="12.6" customHeight="1" x14ac:dyDescent="0.2">
      <c r="B538" s="53"/>
      <c r="C538" s="7"/>
      <c r="F538" s="32"/>
      <c r="G538" s="7"/>
    </row>
    <row r="539" spans="2:7" ht="12.6" customHeight="1" x14ac:dyDescent="0.2">
      <c r="B539" s="53"/>
      <c r="C539" s="7"/>
      <c r="F539" s="32"/>
      <c r="G539" s="7"/>
    </row>
    <row r="540" spans="2:7" ht="12.6" customHeight="1" x14ac:dyDescent="0.2">
      <c r="B540" s="53"/>
      <c r="C540" s="7"/>
      <c r="F540" s="32"/>
      <c r="G540" s="7"/>
    </row>
    <row r="541" spans="2:7" ht="12.6" customHeight="1" x14ac:dyDescent="0.2">
      <c r="B541" s="53"/>
      <c r="C541" s="7"/>
      <c r="F541" s="32"/>
      <c r="G541" s="7"/>
    </row>
    <row r="542" spans="2:7" ht="12.6" customHeight="1" x14ac:dyDescent="0.2">
      <c r="B542" s="53"/>
      <c r="C542" s="7"/>
      <c r="F542" s="32"/>
      <c r="G542" s="7"/>
    </row>
    <row r="543" spans="2:7" ht="12.6" customHeight="1" x14ac:dyDescent="0.2">
      <c r="B543" s="53"/>
      <c r="C543" s="7"/>
      <c r="F543" s="32"/>
      <c r="G543" s="7"/>
    </row>
    <row r="544" spans="2:7" ht="12.6" customHeight="1" x14ac:dyDescent="0.2">
      <c r="B544" s="53"/>
      <c r="C544" s="7"/>
      <c r="F544" s="32"/>
      <c r="G544" s="7"/>
    </row>
    <row r="545" spans="1:7" ht="12.6" customHeight="1" x14ac:dyDescent="0.2">
      <c r="B545" s="53"/>
      <c r="C545" s="7"/>
      <c r="F545" s="32"/>
      <c r="G545" s="7"/>
    </row>
    <row r="546" spans="1:7" ht="12.6" customHeight="1" x14ac:dyDescent="0.2">
      <c r="B546" s="53"/>
      <c r="C546" s="7"/>
      <c r="F546" s="32"/>
      <c r="G546" s="7"/>
    </row>
    <row r="547" spans="1:7" ht="12.6" customHeight="1" x14ac:dyDescent="0.2">
      <c r="B547" s="53"/>
      <c r="C547" s="7"/>
      <c r="F547" s="32"/>
      <c r="G547" s="7"/>
    </row>
    <row r="548" spans="1:7" ht="12.6" customHeight="1" x14ac:dyDescent="0.2">
      <c r="B548" s="53"/>
      <c r="C548" s="7"/>
      <c r="F548" s="32"/>
      <c r="G548" s="7"/>
    </row>
    <row r="549" spans="1:7" ht="12.6" customHeight="1" x14ac:dyDescent="0.2">
      <c r="B549" s="53"/>
      <c r="C549" s="7"/>
      <c r="F549" s="32"/>
      <c r="G549" s="7"/>
    </row>
    <row r="550" spans="1:7" ht="12.6" customHeight="1" x14ac:dyDescent="0.2">
      <c r="B550" s="53"/>
      <c r="C550" s="7"/>
      <c r="F550" s="32"/>
      <c r="G550" s="7"/>
    </row>
    <row r="551" spans="1:7" ht="12.6" customHeight="1" x14ac:dyDescent="0.2">
      <c r="B551" s="53"/>
      <c r="C551" s="7"/>
      <c r="F551" s="32"/>
      <c r="G551" s="7"/>
    </row>
    <row r="552" spans="1:7" ht="12.6" customHeight="1" x14ac:dyDescent="0.2">
      <c r="A552" s="55" t="s">
        <v>26</v>
      </c>
      <c r="B552" s="56" t="e">
        <f>+B5+B24+#REF!</f>
        <v>#REF!</v>
      </c>
      <c r="C552" s="57" t="e">
        <f>+C5+C24+#REF!</f>
        <v>#REF!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qBa1aQQ5/gxCEZ4pPKLMYEsjZNC+aCu9eGN6Loz2sJA=</DigestValue>
    </Reference>
    <Reference Type="http://www.w3.org/2000/09/xmldsig#Object" URI="#idOfficeObject">
      <DigestMethod Algorithm="http://www.w3.org/2001/04/xmlenc#sha256"/>
      <DigestValue>SpZtfgxv/QDHRDvq/+QTnSRVGecuE/h/P55F1TLl0LE=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cWkRTAk6q7ZxmWRMfDAcJl+S1Im43NQFhfB7oQOgOLc=</DigestValue>
    </Reference>
    <Reference Type="http://www.w3.org/2000/09/xmldsig#Object" URI="#idValidSigLnImg">
      <DigestMethod Algorithm="http://www.w3.org/2001/04/xmlenc#sha256"/>
      <DigestValue>TrFKZBX45e1c4tNEfSRGjwzkFaYedXOiIWgZmcJ+t9U=</DigestValue>
    </Reference>
    <Reference Type="http://www.w3.org/2000/09/xmldsig#Object" URI="#idInvalidSigLnImg">
      <DigestMethod Algorithm="http://www.w3.org/2001/04/xmlenc#sha256"/>
      <DigestValue>+LzMmudXbT5MweLpjY5JeniOKadPqgnekxSdln2p/CQ=</DigestValue>
    </Reference>
  </SignedInfo>
  <SignatureValue>qHTTxYvFxtzgm3JvpV0KLX/6rnsn97WB0zolEd4kjL6vie5eBehOCqIUjMR37LRFmURVt+m6UAQE
GG5Uj1+rWxhH+AqevVve+M6orhKyfnBh/U+l7xcefxHS/lSfxgtiRoewuL+fynMJTseweabfkR3R
wmhJFek0LHclA7cTD4DhbmoBQb2ixknNmLJVrnnzHMQPPMQI5L1Lz5tP4InxMFXVibeqpLMKNWhD
Q8sk5EbGnURaGisv6Zm/A13MeJ9btu+t8dzHpRiTpMr6X/m4L/gQmTMvxJl0YD6uCAADYHza8iuZ
p3ZuEgdj/zKxORjN7RdD9JUJHtMLV74lph0nwA==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38Z4592MlGrV7sLbJnymMnVnj6g/UwP8vjKESRJv0xY=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c+xsVxbIOaAB7jR437xiqoE7VWP+5JHygVa7dU3Alww=</DigestValue>
      </Reference>
      <Reference URI="/xl/drawings/drawing2.xml?ContentType=application/vnd.openxmlformats-officedocument.drawing+xml">
        <DigestMethod Algorithm="http://www.w3.org/2001/04/xmlenc#sha256"/>
        <DigestValue>sUk7BAsME+6G35C4aerf6zngzHShAC5YtoZ8N+oEH0s=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NZs0R529NU9O/IF8fAAfkqwwfy8ADwPnEjihQbv++Xo=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rppKJpXlxt9Zypqivb9ZTezxMg/ZigzbVYsqZWHzZCY=</DigestValue>
      </Reference>
      <Reference URI="/xl/media/image3.emf?ContentType=image/x-emf">
        <DigestMethod Algorithm="http://www.w3.org/2001/04/xmlenc#sha256"/>
        <DigestValue>SSJ4LUugCV51WcLQEubwhXTJ88cbqxXaNqfHMresXXU=</DigestValue>
      </Reference>
      <Reference URI="/xl/media/image4.png?ContentType=image/png">
        <DigestMethod Algorithm="http://www.w3.org/2001/04/xmlenc#sha256"/>
        <DigestValue>r8uo6vjuBG+MUW2dNNICytErRAuVJ5ffl0na9kLPVF8=</DigestValue>
      </Reference>
      <Reference URI="/xl/media/image5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MwafApxmJx4ynUT+hTx2KPMaBiIzm3SDcitA3Bp0+R4=</DigestValue>
      </Reference>
      <Reference URI="/xl/styles.xml?ContentType=application/vnd.openxmlformats-officedocument.spreadsheetml.styles+xml">
        <DigestMethod Algorithm="http://www.w3.org/2001/04/xmlenc#sha256"/>
        <DigestValue>C66Z15RQCnX7PQLJXaadKfoIzaJvpzcyC4Qc2Jb7MAU=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TKP9R1LljLhgYiJKRTYVTUjxorintSYFXucXUxfa+Qg=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EnXMPU5zLVzJKCPT8Qbh20Ad0PCqVmiCEnoWthPMvSo=</DigestValue>
      </Reference>
      <Reference URI="/xl/worksheets/sheet2.xml?ContentType=application/vnd.openxmlformats-officedocument.spreadsheetml.worksheet+xml">
        <DigestMethod Algorithm="http://www.w3.org/2001/04/xmlenc#sha256"/>
        <DigestValue>0kQutVzQw9we9Xrk3BC1xENxtaQTbCFTAceVDHX0y1g=</DigestValue>
      </Reference>
      <Reference URI="/xl/worksheets/sheet3.xml?ContentType=application/vnd.openxmlformats-officedocument.spreadsheetml.worksheet+xml">
        <DigestMethod Algorithm="http://www.w3.org/2001/04/xmlenc#sha256"/>
        <DigestValue>FBOdndX7pOtujpzs8gsm/BQaV+cuDVaTAp9epnlq+y0=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2025-11-14T18:49:52Z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{4A1C3064-0FC6-4810-AA05-8EAF2A9D87E6}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2025-11-14T18:49:52Z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O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KMz8AAAAAAAAAAHyuMz8AAEBCAAAAQiQAAAAkAAAAL0o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TQAAAAAAAAAhAAAACAAAAGIAAAAMAAAAAQAAABUAAAAMAAAABAAAABUAAAAMAAAABAAAAFEAAAB42gAAMAAAACAAAACKAAAAVQAAAAAAAAAAAAAAAAAAAAAAAADZAAAAgAAAAFAAAAAoAAAAeAAAAADaAAAAAAAAIADMAIIAAABNAAAAKAAAANkAAACAAAAAAQAQAAAAAAAAAAAAAAAAAAAAAAAAAAAAAAAAAP9//3//f/9//3//f/9//3//f/9//3//f/5//3/+f/5//n//f/9//3//f/9//Hv+f957/3vfe99733v/f/5//n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G2O7Vj1GmDEVIdQcFiHUGLQYcRA2JVcp2Dkc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HGd6VtdBuEEcSpctNiX3HNYYWSl2Kfg5ekrcUv1W/FIdV/xOeUIYNpgpGiH3HFUlWEKeb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593vlr/Wj9b3E7cTrtKHFddY55r/nP/e/9//3//f/9//3//f/9//3//f/9//3//f/97nm/cThsyeR26LdtSvW/8f/9//n//f/9//3/9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997/3//e/97/3v/f/9//3//f/9//3//f/9//3//f/9//3//f/9//3//f/9//n/9f/1//3//d/9z2VI0IdYYX0b/d/5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n//f/9//3/+f/9//n//f/5//3//f/9//3//f/9//3//f/9//3//f/9//3//f/9//n/+f/9//3//f/9/n2/+Xpcplim7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5//H//e95SWC13MR5jv3f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97v1b0IHct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n//f/9/n3PdVrgtvk7/d/97/X/9f/9//3//f/9//3//f/9//3//f/9//3//f/9//3//f/9//3//f/9//3//f/9//3//f/9//3//f/9//3//f/9//3//f/9//3//f/9//3//f/9//3//f/9//3//f/9//3//f/9//3//f/9//3//f/9//3//f/9//3//f/9//3//f/9//3//f/9//3//f/9//3//f/9//3//f/9//3//f/9//3//f/9//3//f/9//3//f/9//3//f/9//3//f/9//3//f/9//3/+f/x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c3xG1jE+Y/9//3//f/9//3//f/9//3//f/9//3//f/9//3//f/9//3//f/9//3//f/9//3//f/9//3//f/9//3//f/9//3//f/9//3//f/9//3//f/9//3//f/9//3//f/9//3//f/9//3//f/9//3//f/9//3//f/9//3//f/9//3//f/9//3//f/9//3//f/9//3//f/9//3//f/9//3//f/9//3//f/9//3//f/9//3//f/9//3//f/9//3//f/9//3//f/9//3//f/9//3//f55zXW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z9jtjW9Wv9//3/+f/9//3//f/9//3//f/9//3//f/9//3//f/9//3//f/9//3//f/9//3//f/9//3//f/9//3//f/9//3//f/9//3//f/9//3//f/9//3//f/9//3//f/9//3//f/9//3//f/9//3//f/9//3//f/9//3//f/9//3//f/9//3//f/9//3//f/9//3//f/9//3//f/9//3//f/9//3//f/9//3//f/9//3//f/9//3//f/9//3//f/9//3//f/9//3/9e/97v1bTGNQ1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793dk4SQrtz3nv/f/9//3//f/9//3//f/9//3//f/9//3//f/9//3//f/9//3//f/9//3//f/9//3//f/9//3//f/9//3//f/9//3//f/9//3//f/9//3//f/9//3//f/9//3//f/9//3//f/9//3//f/9//3//f/9//3//f/9//3//f/9//3//f/9//3//f/9//3//f/9//3//f/9//3//f/9//3//f/9//3//f/9//3//f/9//3//f/9//3//f/9//3//f/9//n9/a/o92jm/c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uGDJA1/3//f/9//3//f/9//3//f/9//3//f/9//3//f/9//3//f/9//3//f/9//3//f/9//3//f/9//3//f/9//3//f/9//3//f/9//3//f/9//3//f/9//3//f/9//3//f/9//3//f/9//3//f/9//3//f/9//3//f/9//3//f/9//3//f/9//3//f/9//3//f/9//3//f/9//3//f/9//3//f/9//3//f/9//3//f/9//3//f/9//3//f/9//3//f/9//3//f/9//3//f1pre2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2sYRp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nmt7Qhk2v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s/Y7Yx/Vr/f/9//3//f/5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8f/9//39/azxCu1L/f/9//3/+f/5//3//f/9//3//f/9//3//f/9//3//f99//3/f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fczk+WUa/c/9//3//f/9//3//f/9//3//f/9//3//f/9//389Z9Q5tTUYQp9z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93/3/9f/5//3//d3tG9zmfb/9//3//f/9//3//f/9//3//f/9//3//f9tWMR1bRlxG2jWXMb1a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/f51SuDW/c/97/H//f/9//3//f/9//3//f/9//39RIXUlf0b7NVclNB3QELkpmSnYOVpKeUZXQphGXV//d/9//3//f/5//H/+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3lO1TUeX/9//n/+f/9//3//f/9//3//f9M57xz3ObtS/Fo9Yxxb1TFTHRo6ek5ZTjxGHELbOXktei2YLZYl+DGcRv5S21Z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5tS+z0/Z/9//n/+f/9//3//f/9/33syKTIpf3P/f/9//3//f/9/HVs5Pv97nnP9e/9//3//f/9/33Ofa/1W3lL5NXotOylXKRlCnW/7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n//fz9j+DW/c/97/3/+f/9//3//f/9/DyUPJRtj/3/9f/5//n//f79z1jV/axZC3nf/f/9//3//f/5//X/+f/9//3//f/9/HV/4OdYYvz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xSOkI/Z/9//H//f/9//3/fewwhDyE2Rv97/3//f/9//3//f7xSWkZ6Sv9//3//f/9//3/+f/9//3//f/9//n/9f/9//3t/bxpCFSm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/f/5elzEdX/9//X//f/9/3nuFEE8pLiXfe/9//3/+f/5//3vdVhAdOEb+f/5//X/9f/1//3//f/9//3//f/9//3//f/9//nv+f19vVCmbVt97/3v/f/5//3/+f/9//n//f/9//3//f/9//3//f/9//3//f/9//3//f/9//3//f/9//3//f/9//3//f/9//3//f/9//3//f/9//3//f/9//3//f/9//3//f/9//3//f/9//3//f/9//3//f/9//3//f/9//3//f/9//3//f/9//3//f/9//3//f/9//3//f/9//3//f/9//3//f/9//3//f/9//3//f/9//3//f/9//3/+f/5//n//f/9//3//f/9//3//f/9//3//f/9//3//f/9//3//f/9//3//f/9/AAD/f/9//3//f/9//3//f/9//3//f/9//3//f/9//3//f/9//3//f/9//3//f/9//3//f/9//3//f/9//3//f/9//3//f/9//3//f/9//3//f/9//3//f/9//3//f/9//3//f/9//3//f/9//3//f/9//3//f/9//3//f/9//3//f/9//3//f39vlS1/a/9//3//f/9/c06JFA0lfXP/f/9//3//f/9/tC3sGPpa/3//f/9//3//f/9//n/+f/5//n/+f/5//3/+f/9//n//e993MCX1Pf9//3//f/9//3//f/9//3//f/9//3//f/5//n/+f/1//n/+f/5//n/+f/5//3//f/9//3//f/9//3//f/9//3//f/9//3//f/9//3//f/9//3//f/9//3//f/9//3//f/9//3//f/9//3//f/9//3//f/9//3//f/9//3//f/9//3//f/9//3//f/9//3//f/9//3//f/9//3//f/9//3//f/9//3//f/9//3//f/9//3/+f/9//3//f/9//3//f/9//3//f/9//3//f/9//3//f/9//3//f/9//3//fwAA/3//f/9//3//f/9//3//f/9//3//f/9//3//f/9//3//f/9//3//f/9//3//f/9//3//f/9//3//f/9//3//f/9//3//f/9//3//f/9//3//f/9//3//f/9//3//f/9//3//f/9//3//f/9//3//f/9//3//f/9//3//f/9//3//f/9//3//f/xemDEeZ/9//X/+f/9/0z0OJZlS/3//f/1//3+/d3cpuU7+f/9//3//f/9//3//f/9//3//f/9//3//f/9//3//f/9//X//f1xncikcY/9//3//f/9//3//f/9//n//f/5//n//f/9//3//f/9//3//f/9//3//f/9//3/+f/9//n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n//f91auTFeZ/9//3//f797szkxIZ9v/3v8f/x73Fa7Lb5S3FZ7TnpOOUbXOdc52DmYNTctNik2KXcpViE1GRQZViF2IVotejGYMVYt8BzYOfk9+Dk6RjlGW0qbUtxWvFL9Xv5aOGNaZ7xznG+cb3prm3Obc7xzu3Pee99733vff/9/33v/f/9//3//e/97/3//f/9//3//e/9//n//f/5//3/+f/9//n//f/9//3/+f/9//n//f/5//3/+f/9//n//f/5//3//f/9//n//f/5//3/+f/9//n//f/5//3//f/9/3nt7b/5//3/+f/5//n//f/9//3/+f/9//3v/f/9//3/9f/9//3//f/9//3//f/9//3//f/9//3//f/9//3//f/9//3//f/9/AAD/f/9//3//f/9//3//f/9//3//f/9//3//f/9//3//f/9//3//f/9//3//f/9//3//f/9//3//f/9//3//f/9//3//f/9//3//f/9//3//f/9//3//f/9//3//f/9//3//f/9//3//f/9//3//f/9//3//f/9//3//f/9//3//f/9//3//f/9//3//fz5b1zF/a/9//n/+f/97vUpaQv9/33+eUtcxuCnxFNEUshQVIfQcmTH7Ofk93VqbUt1W/lrdVv5a/lr+Wv5WP2OdUrxW21bcVrY1ujX9PXktmTF5LXgtVyU2IRUd0xTTFJkUuBiXFNocuRiYEJgMuRCYELkU9xz6OdEUMyESGfIYMx11JZYpGjq3LbctuC36OTs+fUaeTr5O31Y/X39rf2t/a59z33e/d993/3vfd997v3O/c/9733e/c/9733e/c99333ffd997/3v/e99333e/c99333f/e79333ffd793OULdVp9zn29/a39rv3NfZx9jH2P+Vt9S31J/a/9//3//f/9//3//f/9//3//f/9//3//f/9//3//f/9//3//f/9//3//fwAA/3//f/9//3//f/9//3//f/9//3//f/9//3//f/9//3//f/9//3//f/9//3//f/9//3//f/9//3//f/9//3//f/9//3//f/9//3//f/9//3//f/9//3//f/9//3//f/9//3//f/9//3//f/9//3//f/9//3//f/9//3//f/9//3//f/9//3//f/9//X//d5tK2TU/Z/9//X//f19jGTrbVr93PUYbPrxKXWNeZ993/3f/e/97/3//f/9//3//f/9//3//f/9//3//f/9//n/+f/9//39/b7Ix33f/e/97/3v/e/97/3vfc99vvm+fb59vn2t+Z39rXmd/Z15jXl89X/xWvFKcTpxOnE5bRnxKfEZ8Rhs6Gz76Nfs52jW5MdoxmC13JXclViF3JRUdViU1IVYlFCFVJVUhFB00HVYlNB1WJVUldik1IXYpNCE1ITUhVSU1IVYlNSE1IXYlViV2KXYpVSV2KTUhly1WJTchshAVHTUhNB3zGBQd0xR3KRUdNR1WHXYlOkL/f/9//3//f/9//3//f/9//3//f/9//3//f/9//3//f/9//3//f/9//38AAP9//3//f/9//3//f/9//3//f/9//3//f/9//3//f/9//3//f/9//3//f/9//3//f/9//3//f/9//3//f/9//3//f/9//3//f/9//3//f/9//3//f/9//3//f/9//3//f/9//3//f/9//3//f/9//3//f/9//3//f/9//3//f/9//3//f/9//3//f/9//H//f51KlSmeb/9//X//f31OO0Kea79zek6/d/9//3//f/9//3//f/9//3//f/9//3//f/9//3//f/9//3//f/5//3//f/9/3ns1JT1j/3//f/9//n//f/9//3//f/9//3//f/9//3//f/9//3//f/9//3//f/9//3//f/9//3//f/9//3//f/9//3//f/9//3//f/9//3//e/97/3v/d99333ffd993v3Pfb59rv2+/a99vv2/fd79z33P/d99333Pfc99z33e/c99zv2vfc79z/3u/d/9333e/b99z33O/bx5bekbdUj9ff2MfW99SnUp8Rt5Sf2e/b/9//3//f/1//n/+f/9//3//f/9//3//f/9//3//f/9//3//f/9//3//f/9/AAD/f/9//3//f/9//3//f/9//3//f/9//3//f/9//3//f/9//3//f/9//3//f/9//3//f/9//3//f/9//3//f/9//3//f/9//3//f/9//3//f/9//3//f/9//3//f/9//3//f/9//3//f/9//3//f/9//3//f/9//3//f/9//3//f/9//3//f/9//3//f/9//3v/d1lCOkb/e/1//X+fc7s1nk4eX3tO33v/f/9//3//f/9//3//f/9//3//f/9//3//f/9//3//f/9//3//f/9//3//f/9/ly2ZTv9//3//f/9//3//f/9//3//f/9//3//f/9//3//f/9//3//f/9//3//f/9//3//f/9//3//f/9//3//f/9//3//f/9//3//f/5//3//f/9//3//f/9//3//e/9//3v/f/9//3//f/9//3v/f/9//3//f/9//3//f/9//3//e/9//3//f/9//3//f/9//3//f/9//3//e/97/3v/f/97/3v/d/9//3v/e/93/3v/f/9//3//f/5//3//f/9//3//f/9//3//f/9//3//f/9//3//f/9//3//fwAA/3//f/9//3//f/9//3//f/9//3//f/9//3//f/9//3//f/9//3//f/9//3//f/9//3//f/9//3//f/9//3//f/9//3//f/9//3//f/9//3//f/9//3//f/9//3//f/9//3//f/9//3//f/9//3//f/9//3//f/9//3//f/9//3//f/9//3//f/9//3//f/9//3/fd9o5/D2/c/9//n+fb/k52Dl8Tv9//H//f/9//3//f/9//3//f/9//3//f/9//3//f/9//3//f/9//3//f/9//3//fxs+1DX/f/9//3/+f/9//3//f/9//3//f/9//3//f/9//3//f/9//3//f/9//3//f/9//3//f/9//3//f/9//3//f/9//3//f/9//3//f/9//3//f/9//n//f/5//3/+f/9//n//f/9//3/+f/9//n//f/5//3/+f/9//n//f/9//3//f/9//n/ff11v/3/+f/5//n//f/5//n/+f/5//n//f/9//3/+f/9//n/+f/57/3//f/9//3//f/9//3//f/9//3//f/9//3//f/9//3//f/9//3//f/9//38AAP9//3//f/9//3//f/9//3//f/9//3//f/9//3//f/9//3//f/9//3//f/9//3//f/9//3//f/9//3//f/9//3//f/9//3//f/9//3//f/9//3//f/9//3//f/9//3//f/9//3//f/9//3//f/9//3//f/9//3//f/9//3//f/9//3//f/9//3//f/9//3/+f/5//3//e7ox/D3ff/1//n/dWnYt3Vr/f/1//3//f/9//3//f/9//3//f/9//3//f/9//3//f/9//3//f/9//3//f/9//3+9VrMx/3//f/9//n//f/9//3//f/9//3//f/9//3//f/9//3//f/9//3//f/9//3//f/9//3//f/9//3//f/9//3//f/9//3//f/9//3//f/9//3//f/9//3//f/9//3//f/9//3//f/9//3//f/9//3//f/9//3//f/9//3//f/9//3//f/9/GEYSIXhS/3//f/9//3//f/9//3//f/9//3//f/9//3//f/9//n//f/9//3//f/9//3//f/9//3//f/9//3//f/9//3//f/9//3//f/9//3//f/9/AAD/f/9//3//f/9//3//f/9//3//f/9//3//f/9//3//f/9//3//f/9//3//f/9//3//f/9//3//f/9//3//f/9//3//f/9//3//f/9//3//f/9//3//f/9//3//f/9//3//f/9//3//f/9//3//f/9//3//f/9//3//f/9//3//f/9//3//f/9//3//f/9//3/+f/5//nufZ7ctHmf+f/9/3VpcSj5j/n/+f/9//3//f/9//3//f/9//3//f/9//3//f/9//3//f/9//3/+f/9//3//f/9/vlKSMf9//3//f/5//3//f/9//3//f/9//3//f/9//3//f/9//3//f/9//3//f/9//3//f/9//3//f/9//3//f/9//n//f/5//3//f/9//n//f/9//3//f/9//3//f/9//3//f/9//3//f/9//3//f/9//3//f/9//3//f/9//3//f/9//3//f7QxNCW6Wv9//n/+f/9//3//f/9//3//f/9//3//f/9//3//f/9//3//f/9//3/fe31z33//f/9//3//f/9//3//f/9//3//f/9//3//f/9//3//fwAA/3//f/9//3//f/9//3//f/9//3//f/9//3//f/9//3//f/9//3//f/9//3//f/9//3//f/9//3//f/9//3//f/9//3//f/9//3//f/9//3//f/9//3//f/9//3//f/9//3//f/9//3//f/9//3//f/9//3//f/9//3//f/9//3//f/9//3//f/9//3//f/9//3//f/9//3+/d7YxPmPfe3lOn3P/f/9//3//f/5//n//f/9//3//f/9//n//f/97/3v/f/5//H//f/9//3//e/9//3/+f9g5N0L/f/9//3/fe79333vfe/9//X//f/9//3//f/9//3//f/9//3//f/9//3//f/9//3//f/9//3//f/9//3//f/9//3//f/9//3//f/5//X/+f/9//3//f/9//3//f/5//3//f/9//3//f/9//3//f/9//3//f/9//3//f/9//3//f/9//3+TKZYlOmf/f/5//3//f/9//3//f/9//3//f/9//3//f/9//3//f/9//3//f/97f2tdZ/9//3//f/9//3//f/9//3//f/9//3//f/9//3//f/9//38AAP9//3//f/9//3//f/9//3//f/9//3//f/9//3//f/9//3//f/9//3//f/9//3//f/9//3//f/9//3//f/9//3//f/9//3//f/9//3//f/9//3//f/9//3//f/9//3//f/9//3//f/9//3//f/9//3//f/9//3//f/9//3//f/9//3//f/9//3//f/9//3//f/9//3//f/5//38+Y3Ul3lq6Uv97/3v/f/9//3/+f957vXe9d/5//3//f/5eVCmQEJAQ8hzdXv9//38aW5kx0hiQEPIgnVa0LZtKm051LfMccBCOEG8QshiYMf9i/3//f/9//n/9f/9//3//f/9//3//f/9//3//f/9//3//f/9//3//f/9//3//f/9//3//f/9//3//f/9//3//f/9//3//f/9//3//f/9//3//f/9//3//f/9//3//f/9//3//f/9//3//f/9/vXf/f/9/UiEzGXxz/3//f/9//3//f/9//3//f/9//3//f/9//3//f/9//3//f/9//nvfd5xKmlL/f/9//3//f/9//3//f/9//3//f/9//3//f/9//3//f/9/AAD/f/9//3//f/9//3//f/9//3//f/9//3//f/9//3//f/9//3//f/9//3//f/9//3//f/9//3//f/9//3//f/9//3//f/9//3//f/9//3//f/9//3//f/9//3//f/9//3//f/9//3//f/9//3//f/9//3//f/9//3//f/9//3//f/9//3//f/9//3//f/9//3//f/9//3/+f/9//3tbRrg1/1b/d99zfWfcVjpGuzUXIRYh9BgcQp9rvFLSFNQU2TU6QlYpVSkfY1tG7xS0FLo1PEa5MRQdUiERGZAMsxRXKTpG/Vb/Xp5SeS0WHV5r/3v/f/9//3//f/9//3//f/9//3//f/9//3//f/9//3//f/9//3//f/9//3//f/9//3//f/9//3//f/9//3//f/9//3//f/9//3//f/9//3//f/9//3//f/9//3//f/9//3//f/9//3/ed/9//3//fzEdExV8c/9//3//f/9//3//f/9//3//f/9//3//f/9//3//f/9//3//f/97n2+YMRAh/3//f/9//3//f/9//3//f/9//3//f/9//3//f/9//3//fwAA/3//f/9//3//f/9//3//f/9//3//f/9//3//f/9//3//f/9//3//f/9//3//f/9//3//f/9//3//f/9//3//f/9//3//f/9//3//f/9//3//f/9//3//f/9//3//f/9//3//f/9//3//f/9//3//f/9//3//f/9//3//f/9//3//f/9//3//f/9//3//f/9//3//f/9//3//f/9/n3PZNZotmSl4KfQY9hx5LRk+WUJ6St5WlSlUIdEUWka/c/5//X//dzpCWCX2GH1OnnP/f/97/3ezKVQhfEq/c/97/n/8f/9//nv/f/97XWP9OTMl+17/f/9//3//f/9//3//f/9//3//f/9//3//f/9//3//f/9//3//f/9//3//f/9//3/+f/5//3/+f/5//3//f/9//3//f/1//Xv/f/9//3u+c753fG/ee/9//n+fd11rHGe/d/9/nnP/f/9/n3MRGTQZvnv/f/9//3//f/9//3//f/9//3//f/9//3//f/9//3//f/9//n//fz9juDE4Rt9//3//f/9//3//f/9//3//f/9//3//f/9//3//f/9//38AAP9//3//f/9//3//f/9//3//f/9//3//f/9//3//f/9//3//f/9//3//f/9//3//f/9//3//f/9//3//f/9//3//f/9//3//f/9//3//f/9//3//f/9//3//f/9//3//f/9//3//f/9//3//f/9//3//f/9//3//f/9//3//f/9//3//f/9//3//f/9//3//f/9//3//f/97/3//f15r+Dl4KVxGf2v/e/9//3//f/5//3//fxU+Uyn9Xv9//n//f/9//3sZPpct/Vr+f/9//n//fxM+VSGdVt97/3/9f/5//3//f/9//n//f7933DGaSv9//3//f/9//3//f/9//3//f/9//3//f/9//3//f/9//3//f/9//3//f/9//3//f/9/33/fe79733//f/9//3//f/9//3//e/9/PWfWOdIYkRBwDLAQOUI/Y3IpcgxwDG8M8Rg7Rn9r/3//f793MiE1Gd9//3//f/9//3//f/9//3//f/9//3//f/9//3//f/9//3//f/1//3udUntG33f/f/9//3//f/9//3//f/9//3//f/9//3//f/9//3//f/9/AAD/f/9//3//f/9//3//f/9//3//f/9//3//f/9//3//f/9//3//f/9//3//f/9//3//f/9//3//f/9//3//f/9//3//f/9//3//f/9//3//f/9//3//f/9//3//f/9//3//f/9//3//f/9//3//f/9//3//f/9//3//f/9//3//f/9//3//f/9//3//f/9//3//f/9//3//f/9//383Rjo+XEK1MT5j/3/8f/1//3//f/97XmdUJZQtv3f/f/5//3/ff793+Tn7Od93/H/+f99/OUrxHJ9O3l6/e/5//X//f99//3//f/9//38eYx0+n2//e/5//n//f/9//3//f/9//3//f/9//3//f/9//3//f9hW/3v/f/9//3v/f/97v3O6VnUtrxTQGHUtv3P/f/9/v3Ofc39vv28+XxIdjgwSIdo931r6OZotFx3SFJcx31b+Wtk1tzGfa/9/f2t7TjQdNhnff/5//3//f/9//H//f99//3//f/9//3//f/9//3//f/9//3//f7931z1XRv9//3//f/9//3//f/9//3//f/9//3//f/9//3//f/9//3//fwAA/3//f/9//3//f/9//3//f/9//3//f/9//3//f/9//3//f/9//3//f/9//3//f/9//3//f/9//3//f/9//3//f/9//3//f/9//3//f/9//3//f/9//3//f/9//3//f/9//3//f/9//3//f/9//3//f/9//3//f/9//3//f/9//3//f/9//3//f/9//3//f/9//3//f/9/33//f99zdSU7Pr9zvFJ2Kd9z/n//f/9//n//fzg+lyU3Qv9//3//f/5//396Spgx2DX/f/9//3+ZUlUpH2PdVnpS33//f/9//3//f/9//3//f15nEh23Nd97/3/+f/9//3//f/9//3//f/9//3/fd/97/3/+f/1iVSkaPrpSOUq1Mdc1li3WMRIdEx3ZNZxO3FK3KZgpmDEVIbQUlBC2FM8QFB12LX5r/3v/f/9/33NcQhUdeUr/f/9733f5OX1KH1+4MbIQ8xTXLZtK/3//f/9//3/VPfxe/3/+f/x//n/+f/9//3//f/9//3//f/9//3//f593/3//f/9//3//f/9//3//f/9//3//f/9//3//f/9//3//f/9//38AAP9//3//f/9//3//f/9//3//f/9//3//f/9//3//f/9//3//f/9//3//f/9//3//f/9//3//f/9//3//f/9//3//f/9//3//f/9//3//f/9//3//f/9//3//f/9//3//f/9//3//f/9//3//f/9//3//f/9//3//f/9//3//f/9//3//f/9//3//f/9//3//f/9//3//f/5//3/9XngtGT7/e/9//lr4Nf97/3//f/5//3t0KXclX2f/f/9//3//f/9/f29ZQjxf/3vff9o1MSG/d/9//3/ff/9//3/+f/9//3//f/9//3/fe5lOnm//f/5//3//f/9//3//f/9//3//f/9//F79Wv9//n9ZRto12y3xFNIYFCG2MVpGuDF2KR5f/3//f/9/mk51KRg+P2O/c99733v/e55SGkLfd/9//3//f/97u057Sv53/3//fxtf2jk9Qp9OVyX/Wr93/3/+f/9//3//f/9/Xm9aJf5W/Xf8f/5//3/+f/5//n//f/9//3//f/9//3//f/9//3//f/9//3//f/9//3//f/9//3//f/9//3//f/9//3//f/9/AAD/f/9//3//f/9//3//f/9//3//f/9//3//f/9//3//f/9//3//f/9//3//f/9//3//f/9//3//f/9//3//f/9//3//f/9//3//f/9//3//f/9//3//f/9//3//f/9//3//f/9//3//f/9//3//f/9//3//f/9//3//f/9//3//f/9//3//f/9//3//f/9//3//f/9//3/+f/9/3Fr8QR9n/X/+f/97dikdX/9//3/+f/9/OkZbRv97/3//f/9//3/+f/5//3f/e/93uj3UGB5j/3/+f/9//3//f/9//3//f/9//3//f/9//3//f/9//n/+f/5//3//f/9//3//f/9//3//f793uDV/b/5/PF+UKdgtHVe/c997/3//f91WGT6/b/1//X//fx1jXUoaW/57/X/7f/x//3ucThdC/3/+f/9//3//fxg+31b/e/9//39ea31O+z0dW99z/3//f/9//3//f/9//3//f/9/32/+UjxC3Vr/f/9//3/+f/9//3//f/9//3//f/9//n//f/9//3//f/9//3//f/9//3//f/9//3//f/9//3//f/9//3//fwAA/3//f/9//3//f/9//3//f/9//3//f/9//3//f/9//3//f/9//3//f/9//3//f/9//3//f/9//3//f/9//3//f/9//3//f/9//3//f/9//3//f/9//3//f/9//3//f/9//3//f/9//3//f/9//3//f/9//3//f/9//3//f/9//3//f/9//3//f/9//3//f/9//3//f/9//3/+f997fm//f/1//n/+e19ndi0eY/9//3//f79333f/f/9//3//f/9//H/8f793mk4yITxKXm//f/9//3//f/9//3//f/9//3//f/9//3//f/9//3/+f/9//3//f/9//3//f/9//3//f/9//3//e59vF0Kfd9931TXXMf93/nv/f/x//X+cTr5SXWP/f/5//3vcVr9WP0a/c/97/3//f/9/n2+fc/9//n//f/9//398Svk933v/f/5//3//YlpKvnP9f/1//n//f/9//3//f/9//3//f/t//3sfYztC+DXcWp93/3/+f/9//3//f/9//3//f/9//n//f/9//3//f/9//3//f/9//3//f/9//3//f/9//3//f/9//38AAP9//3//f/9//3//f/9//3//f/9//3//f/9//3//f/9//3//f/9//3//f/9//3//f/9//3//f/9//3//f/9//3//f/9//3//f/9//3//f/9//3//f/9//3//f/9//3//f/9//3//f/9//3//f/9//3//f/9//3//f/9//3//f/9//3//f/9//3//f/9//3//f/9//3//f/9//3/8f/9//3//f/5//H//e75Sli2/d/9//3//f/5//n//f/9//3//f/9/fm9WKTUhf2v/e/x//n//f/9//3//f/9//3//f/9//3//f/9//3//f/5//3//f/9//3//f/9//3//f/9//3//f/9//3//ez5nnVr/f7c5XEr/e/9//n/8f/1/W0r7PX9r/3//f/973VZZKfo5eUr/f/1//n/9f/9//3//f/5//3/9f/9/v3dfa/9//3/9f/9/33uZUr97/3//f/9//3//f/9//3//f/9//3//f/1/+3/+e/9zfU64PV5v/3//f/9//n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+/czpCu0r/f/5//3//f/9//3/+f/5/v3ecSjQdOkJ/b/9//3//f/9//3//f/9//3//f/9//3//f/9//3//f/9//3//f/9//3//f/9//3//f/9//3//f/9//3//f/9//n+/c55S33t9TntK/3/ff/9//3//f957vXf/f/9//3//f793/mLdYp93/3//f/5//3//f/9//3//f/9//3//f/9//3//f/9//3//f/97N0Lfd/9//3//f/9//3//f/9//3//f/9//3//f/9//3//f/9/fmsdPr9z/n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+/b5gpP2f/f/5//X/+f/9/HWP4PTQlOD49X/9//3//f/9//3//f/9//3//f/9//3//f/9//3//f/9//3//f/9//3//f/9//3//f/9//3//f/9//3//f/9//3//f/17/3++Vr93/3v/e/5//3//f/9//3//f/9//3//f/9//3//f/9//3//f/9//3//f/9//3//f/9//3//f/9//3//f/9//3//f/9//3/fdzdCv3f/f/9//3//f/9//3//f/9//3//f/9//3//f/9//3//f/9/n29cTt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9WnMpXmf/f753u1YTIfUc+j3/e/9//3/+f/9//n//f/9//3//f/9//3//f/9//3//f/9//3//f/9//3//f/9//3//f/9//3//f/9//3//f/9//3//f/9//3/+f/9/H2M9Y/9//nv+f/5//3//f/9//3//f/9//3//f/9//n/+f/5//3/+f/9//3//f/9//3//f/9//3//f/9//3//f/9//3//f/9//3v1OZ9z/3//f/9//3//f/9//3//f/9//3//f/9//3//f/9//3/+f/1//2JcTv97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s2Qjk+/15ULdEcGkJ/b/9//3/9f/5//3/+f/9//3//f/9//3//f/9//3//f/9//3//f/9/3nv/f/9//3//f/9//3//f/9//3//f/9//3//f/9//3//f/9//n//f59vHlv/f/1//3//f/9//3//f/9//3//f/9//3//f/9//n//f/9//3//f/9//3//f/9//3//f/9//3//f/9//3//f/9//3//f/97FkJ+a/9//3//f/9//3//f/9//3//f/9//3//f/9//3//f/9//n/+f99/W05+a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++e9paljHTEJcpeU6/c/5//X/8f/9/33//f/9//3//f/9//3//f/9//3//f/9//3//f/9//3//f9573nv/f/9//3//f/9//3//f/9//3//f/9//3//f/5//3//f/9//nu/c79S/n/7f/9//3//f/5//3/+f/9//n//f/9//3//f/9//3//f/9//3//f/9//3//f/9//3//f/9//3//f/9//3//f/9//3//exY+PGf/f/9//3//f/9//3//f/9//3//f/9//3//f/9//3/9f/9//3/9f79zvU7/f/9//3//f/9//3//f/9//3//f/9//3//f/9//3//f/9//3//f/9//3//f/9//38AAP9//3//f/9//3//f/9//3//f/9//3//f/9//3//f/9//3//f/9//3//f/9//3//f/9//3//f/9//3//f/9//3//f/9//3//f/9//3//f/9//3//f/9//3//f/9//3//f/9//3//f/9//3//f/9//3//f/9//3//f/9//3//f/9//3//f/9//3//f/9//n/+f/9//3//f99//3//f/9//3//f/1//3sdY5ktFx13KZhKPmMaPv9//3//f/9//3//f/9//3//f/9//3//f/9//3//f/9//3//f/9//3//f/9//39db/9//n//f/9//3//f/9//3//f/9//3//f/9//3//f/9//3//f/9/33sdX79z/3//f/9//3//f/9//3//f/9//3//f/9//3//f/9//3//f/9//3//f/9//3//f/9//3//f/9//3//f/9//3//f/9//38fXx5f/3/ee/9//3/9f/9//3//f/9//3//f/9//3//f/9//3//f/9//3//f9xef2//f/1//3//f/9//3//f/9//3//f/9//3//f/9//3//f/9//3//f/9//3//f/9/AAD/f/9//3//f/9//3//f/9//3//f/9//3//f/9//3//f/9//3//f/9//3//f/9//3//f/9//3//f/9//3//f/9//3//f/9//3//f/9//3//f/9//3//f/9//3//f/9//3//f/9//3//f/9//3//f/9//3//f/9//3//f/9//3//f/9//3//f/9//3//f/97/3//f/9//3//f/9//3//f/9/v3d8TlQp1jW8Vl9rv3f/f993tzE9X/9//3//f/9//3//f/9//3//f/9//3//f/9//3//f/9//3//f/9//3//f/9/n3f/f/9//n//f/9//3//f/9//3//f/9//3//f/9//3//f/9//3//f/9/3Fp+a/9//3//f/9//3//f/9//3//f/9//3//f/9//3//f/9//3//f/9//3//f/9//3//f/9//3//f/9//3//f/9//3/+f/9/X2fcVv9//3//f/9//X//f/9//3//f/9//3//f/9//3//f/9//n//f/9//38+Z91W/3v+f/5//3//f/9//3//f/9//3//f/9//3//f/9//3//f/9//3//f/9//3//fwAA/3//f/9//3//f/9//3//f/9//3//f/9//3//f/9//3//f/9//3//f/9//3//f/9//3//f/9//3//f/9//3//f/9//3//f/9//3//f/9//3//f/9//3//f/9//3//f/9//3//f/9//3//f/9//3//f/9//3//f/9//3//f/9//3//f/9//3//f/9//3//f/9//3//f/9//X/+f35rnFJ5LXktWkY+Z99//3//f/5//n//f19nui1/a/9//3//f/9//3//f/9//3//f/9//3//f/9//3//f/9//3//f/9//3//f11v/3//f/9//3//f/9//3//f/9//3//f/9//3//f/9//3//f/9//3//fx1fPGf/f/9//3//f/9//3//f/9//3//f/9//3//f/9//3//f/9//3//f/9//3//f/9//3//f/9//3//f/9//3//f/9//3/+f99zOUL/f/5//3//f/5//3//f/9//3//f/9//3//f/9//3//f/9//3//f/9/33taSv9//3//f/9//3//f/9//3//f/9//3//f/9//3//f/9//3//f/9//3//f/9//38AAP9//3//f/9//3//f/9//3//f/9//3//f/9//3//f/9//3//f/9//3//f/9//3//f/9//3//f/9//3//f/9//3//f/9//3//f/9//3//f/9//3//f/9//3//f/9//3//f/9//3//f/9//3//f/9//3//f/9//3//f/9//3//f/9//3//f/9//3//f/9//X/+f/97/3ved75SNiXyHNY5HmP+e/1//n//f/9//3/8f/9//3//exw+1zX/e/9//n//f/9//3//f/9//3//f/9//3//f/9//3//f/9//3//f/9//3/7Yv9//3//f/9//3//f/9//3//f/9//3//f/9//3//f/9//3//f/9//3/8Whtj/3//f/9//3//f/9//3//f/9//3//f/9//3//f/9//3//f/9//3//f/9//3//f/9//3//f/9//3//f/9//n//f/9//n//e9c5/3v+f/9//3/+f/9//3//f/9//3//f/9//3//f/9//3//f/9//3//f/9/m06/c/9//3//f/9//3//f/9//3//f/9//3//f/9//3//f/9//3//f/9//3//f/9/AAD/f/9//3//f/9//3//f/9//3//f/9//3//f/9//3//f/9//3//f/9//3//f/9//3//f/9//3//f/9//3//f/9//3//f/9//3//f/9//3//f/9//3//f/9//3//f/9//3//f/9//3//f/9//3//f/9//3//f/9//3//f/9//3//f/9//3//f/9//3//f/9//3+/c/xaUyXWGJoxPmf/f/1//H/9f/5//n//f/9//3//f/9//X9/b7g1n3P/f/9//3//f/9//3//f/9//3//f/9//3//f/9//3//f/9//3//f/9/uVq+d/9//3//f/9//3//f/9//3//f/9//3//f/9//3//f/9//3//f/9/fmsbX/9//3//f/9//3//f/9//3//f/9//3//f/9//3//f/9//3//f/9//3//f/9//3//f/9//3//f/9//3//f/5//3//f/5//3/XOZ9z/Xv/f/9//3//f/9//3//f/9//3//f/9//3//f/9//3//f/9//3//f/xafmv/f/9//3//f/9//3//f/9//3//f/9//3//f/9//3//f/9//3//f/9//3//fwAA/3//f/9//3//f/9//3//f/9//3//f/9//3//f/9//3//f/9//3//f/9//3//f/9//3//f/9//3//f/9//3//f/9//3//f/9//3//f/9//3//f/9//3//f/9//3//f/9//3//f/9//3//f/9//3//f/9//3//f/9//3//f/9//3/+f/5//3//f/9/vneeTpYtEx23MR9j3nf+f/9//3//f/9//3//f/9//3//f/9//3//f/1//38/Y51O/3//f/9//3//f/9//3//f/9//3//f/9//3//f/9//3//f/9//3//fz1rXmv/f/5//3//f/9//3//f/9//3//f/9//3//f/9//3//f/9//3//f55v+1r/f/9//3//f/9/vnt7c/9//n/+f/9//3t+b99//3//f/9//3//f/9//3//f/9//3//f/9//3//f/9//3//f/9//3//f/9/m1K7Vt5//n//f/9//3//f/9//3//f/9//3//f/9//3//f/9//3//f/9//39+a/xe/3/+f/9//3//f/9//3//f/9//3//f/9//3//f/9//3//f/9//3//f/9//38AAP9//3//f/9//3//f/9//3//f/9//3//f/9//3//f/9//3//f/9//3//f/9//3//f/9//3//f/9//3//f/9//3//f/9//3//f/9//3//f/9//3//f/9//3//f/9//3//f/9//3//f/9//3//f/9//3//f/9//3//f/9//3//f/9//3//f/9/f3P4PRMhtincUv97/3//f/9//3//f/9//3//f/9//3//f/9//3//f/9//3//f/9//3f3OX9v/3//f/9//3//f/9//3//f/9//3//f/9//3//f/9//3//f/9//39db1lK/3/+f/9//3//f/9//3//f/9//3//f/9//3//f/9//3//f/9//3/fd7tW/3/+f/9//3//f3dOXm//f/5//n/fe/Y5Pmf/f/9//3//f/9//3//f/9//3//f/9//3//f/9//3//f/9//3//f/9//3//f59vlS3ff/9//n//f/9//3//f/9//3//f/9//3//f/9//3//f/9//3//f/9/n2/9Xv9//n//f/9//3//f/9//3//f/9//3//f/9//3//f/9//3//f/9//3//f/9/AAD/f/9//3//f/9//3//f/9//3//f/9//3//f/9//3//f/9//3//f/9//3//f/9//3//f/9//3//f/9//3//f/9//3//f/9//3//f/9//3//f/9//3//f/9//3//f/9//3//f/9//3//f/9//3//f/9//3//f/9//3//f/5//X//f/9/n3PWOfEcuDU/Z/97/3//f/9//X//f/9//3//f/9//3//f/9//3//f/9//3//f/9//3//f/9/mk6aTt97/3//f/9//3//f/9//3//f/9//3//f/9//3//f/9//3//f/9//396Tl1n/3//f/9//3//f/9//3//f/9//3//f/9//3//f/9//3//f/9/v3OZTv9//n//f/5//38YRv1i/3/+f997UCkXQv9//3//f/9//3//f/9//3//f/9//3//f/9//3//f/9//3//f/9//3//f/9//3//e3Mtf3P/f/9//3//f/9//3//f/9//3//f/9//3//f/9//3//f/9//3//f79z3Fr/f/5//3//f/9//3//f/9//3//f/9//3//f/9//3//f/9//3//f/9//3//fwAA/3//f/9//3//f/9//3//f/9//3//f/9//3//f/9//3//f/9//3//f/9//3//f/9//3//f/9//3//f/9//3//f/9//3//f/9//3//f/9//3//f/9//3//f/9//3//f/9//3//f/9//3//f/9//3//f/9//3//f/9//3/+f/9/fWsXRhQhWkZ+a/9//n//f/9//3//f/9//3//f/9//3//f/9//3//f/9//3//f/9//3//f/9//3//f793+DleZ/9//3//f/9//3//f/9//3//f/9//3//f/9//3//f/9//3//f/9/fmt4Sv9//n//f/9//3//f/9//3//f/9//3//f/9//3//f/9//3//f/97u1b/f/5//3/+f/9/Hmf5QX9r/3v3Oe8cnnP/f/9//3//f/9//3//f/9//3//f/9//3//f/9//3//f/9//3//f/9//3//f/9//389Yxc+/3//f/9//3//f/9//3//f/9//3//f/9//3//f/9//3//f/9//3+fbx5j/3/+f/9//3//f/9//3//f/9//3//f/9//3//f/9//3//f/9//3//f/9//38AAP9//3//f/9//3//f/9//3//f/9//3//f/9//3//f/9//3//f/9//3//f/9//3//f/9//3//f/9//3//f/9//3//f/9//3//f/9//3//f/9//3//f/9//3//f/9//3//f/9//3//f/9//3//f/9//3//f/9//3//f/97/3ubUq0U9j2/c/9//3/+f/x//3//f/9//3//f/9//3//f/9//3//f/9//3//f/9//3//f/9//3//f/9//n//f3xKNz7/f/9//3//f/9//3//f/9//3//f/9//3//f/9//3//f/9//3//f/9/nE7+Yv9//3//f/9//3//f/9//3//f/9//3//f/9//3//f/9//3/fd9xW/3/+f/9//3//f/9/u1K1LbUt1jE9Y/9//3//f/9//3//f/9//3//f/9//3//f/9//3//f/9//3//f/9//3//f/9//3//f/5/33e2Mfxa/3+/f/9//3//f/9//3//f/9//3//f/9//3//f/9//3//f/9/Xmc+Z/9//n//f/9//3//f/9//3//f/9//3//f/9//3//f/9//3//f/9//3//f/9/AAD/f/9//3//f/9//3//f/9//3//f/9//3//f/9//3//f/9//3//f/9//3//f/9//3//f/9//3//f/9//3//f/9//3//f/9//3//f/9//3//f/9//3//f/9//3//f/9//3//f/9//3//f/9//3//f/9//3//f/9//H//f3tO8xweY/97/Hv/f/9//3/ff/9//3//f/9//3//f/9//3//f/9//3//f/9//3//f/9//3//f/9//3//f/1//38/Xzg6vnf/f/9//3//f/9//3//f/9//3//f/9//3//f/9//3//f/9//H/+f59vdjF+c/9//3//f/9//3//f/9//3//f/9//3//f/9//3//f/9//3u7Vv9//n//f/9//3//f/97f2MfV59n/3//f/9//3//f/9//3//f/9//3//f/9//3//f/9//3//f/9//3//f/9//3//f/9//3/9f/9/3lKzMf9//3//f/9//3//f/9//3//f/9//3//f/9//3//f/9//3//fz1jX2v/f/5//3//f/9//3//f/9//3//f/9//3//f/9//3//f/9//3//f/9//3//fwAA/3//f/9//3//f/9//3//f/9//3//f/9//3//f/9//3//f/9//3//f/9//3//f/9//3//f/9//3//f/9//3//f/9//3//f/9//3//f/9//3//f/9//3//f/9//3//f/9//3//f/9//3//f/9//3//f/9//3//f79zMiE1JX9v/3/7f/9//3//f/9//3//f/9//3//f/9//3//f/9//3//f/9//3//f/9//3//f/9//3//f/9//3//f/9//3+eVptO/3//f/9//3//f/9//3//f/9//3//f/9//3//f/9//3//f/9//n//f9xWViEaY/9//3//f/1//n//f/9//3//f/9//3//f/9//3//f993fU7/f/9//3//f/9//3//f/9//3//f/9//3//f/9//3//f/9//3//f/9//3//f/9//3//f/9//3//f/9//3//f/9//3//f/9//3/+f/97Gj6bTv13/3//f/9//3//f/9//3//f/9//3//f/9//3//f/9//389Y79z/3//f/9//3//f/9//3//f/9//3//f/9//3//f/9//3//f/9//3//f/9//38AAP9//3//f/9//3//f/9//3//f/9//3//f/9//3//f/9//3//f/9//3//f/9//3//f/9//3//f/9//3//f/9//3//f/9//3//f/9//3//f/9//3//f/9//3//f/9//3//f/9//3//f/9//3//f/9//n/+f/9/33sQHXlK33f/f/9//3//f/9//3//f/9//3//f/9//3//f/9//3//f/9//3//f/9//3//f/9//3//f/9//3//f/9//3//f/5/v3fYOb93/3//f/9//3//f/9//3//f/9//3//f/9//3//f/9//3//f/9//n//e79zOSV9Z/x//H//f/9//3//f/9//3//f/9//3//f/9//3//f55S/3//f/9//3//f/9//3//f/9//3//f/9//3//f/9//3//f/9//3//f/9//3//f/9//3//f/9//3//f/9//3//f/9//3//f/9//3//e993UyXfd/9//3//f/9//3//f/9//3//f/9//3//f/9//3//f/9/HV//e/9//3//f/9//3//f/9//3//f/9//3//f/9//3//f/9//3//f/9//3//f/9/AAD/f/9//3//f/9//3//f/9//3//f/9//3//f/9//3//f/9//3//f/9//3//f/9//3//f/9//3//f/9//3//f/9//3//f/9//3//f/9//3//f/9//3//f/9//3//f/9//3//f/9//3//f/9//3//f/5//X//f7U19z3/e/57/H//f/9//3//f/9//3//f/9//3//f/9//3//f/9//3//f/9//3//f/9//3//f/9//3//f/9//3//f/9//n/9f/97PEq+Wv9//3//f/9//3//f/9//3//f/9//3//f/9//3//f/9//3/+f/5//3v/fz9fkykbX/9//3//f/9//3//f/9//3//f/9//3//f/9/33ueUv5//3//f/9//3//f/9//3//f/9//3//f/9//3//f/9//3//f/9//3//f/9//3//f/9//3//f/9//3//f/9//3//f/9//3//f/9//3//f5xS2jn/f/57/3//f/9//3//f/9//3//f/9//3//f/9//3//f/1a/3v/f/5//3//f/9//3//f/9//3//f/9//3//f/9//3//f/9//3//f/9//3//fwAA/3//f/9//3//f/9//3//f/9//3//f/9//3//f/9//3//f/9//3//f/9//3//f/9//3//f/9//3//f/9//3//f/9//3//f/9//3//f/9//3//f/9//3//f/9//3//f/9//3//f/9//3//f/9//3//f/9/sjVzMd97/3/+f/5//3//f/9//3//f/9//3//f/9//3//f/9//3//f/9//3//f/9//3//f/9//3//f/9//3//f/9//3//f/9//3//fx5jG0afd/9//3//f/9//3//f/9//3//f/9//3//f/9//3//f/9//3//f/9//3/+f15n+j0ZQv97/n//f/9//3//f/9//3//f/9//3//f/97nlL/f/9//3//f/9//3//f/9//3//f/9//3//f/9//3//f/9//3//f/9//3//f/9//3//f/9//3//f/9//3//f/9//3//f/9//3//f/9//3+/d1QteUb/f/9//3//f/9//3//f/9//3//f/9//3//f/9/n3P8Wv9//X//f/9//3//f/9//3//f/9//3//f/9//3//f/9//3//f/9//3//f/9//38AAP9//3//f/9//3//f/9//3//f/9//3//f/9//3//f/9//3//f/9//3//f/9//3//f/9//3//f/9//3//f/9//3//f/9//3//f/9//3//f/9//3//f/9//3//f/9//3//f/9//3//f/9//3//f/1//3+1NRhG/3//f/9//3//f/9//3//f/9//3//f/9//3//f/9//3//f/9//3//f/9//3//f/9//3//f/9//3//f/9//3//f/9//X//f/9//3vfdxlCHWf/f/5//3//f/9//3//f/9//3//f/9//3//f/9//3//f/9//3//f/9//n//f/9/mkr5LV5n/3//f/9//3//f/9//3//f/9//3+/c1xO/n//f/9//3//f/9//3//f/9//3//f/9//3//f/9//3//f/9//3//f/9//3//f/9//3//f/9//3//f/9//3//f/9//3//f/1//3//f/1//X+/d7gtXmP/f/9//3//f/9//3//f/9//3/+f/9//3//f7hWn2//e/1//n//f/9//3//f/9//3//f/9//3//f/9//3//f/9//3//f/9//3//f/9/AAD/f/9//3//f/9//3//f/9//3//f/9//3//f/9//3//f/9//3//f/9//3//f/9//3//f/9//3//f/9//3//f/9//3//f/9//3//f/9//3//f/9//3//f/9//3//f/9//3//f/9//3//f/9//3/8fx9n8yC/d/5//3//f/9//3//f/9//3//f/9//3//f/9//3//f/9//3//f/9//3//f/9//3//f/9//3//f/9//3//f/9//3//f/9//3//f/9//396Sl1G/3//f/9//3//f/9//3//f/9//3//f/9//3//f/9//3//f/9//3//f/1//n//f/9/WEo2JZ1K/3v8f/1//3//f/9//3//f/5/v3N5Tv9//3//f/9//3//f/9//3//f/9//3//f/9//3//f/9//3//f/9//3//f/9//3//f/9//3//f/9//3//f/9//3//f/9//3//f/9//3//f/9//3+aUtox/3P9f99//3/+f/9//3//f/1//3//f/x//nu8Vv9//3//f/9//3//f/9//3//f/9//3//f/9//3//f/9//3//f/9//3//f/9//3//fwAA/3//f/9//3//f/9//3//f/9//3//f/9//3//f/9//3//f/9//3//f/9//3//f/9//3//f/9//3//f/9//3//f/9//3//f/9//3//f/9//3//f/9//3//f/9//3//f/9//3//f/9//3//f/9/nWvyIB1j/3/+f/9//3//f/9//3//f/9//3//f/9//3//f/9//3//f/9//3//f/9//3//f/9//3//f/9//3//f/9//3//f/9//3//f/9//3//f/9/Pmc8Rr97/3//f/9//3//f/9//3//f/9//3//f/9//3//f/9//3//f/9//3/+f/9//3//f/9/33f1Obc1e1Lfe/5//n/+f/9//3//f15r21r/f/9//3//f/9//3//f/9//3//f/9//3//f/9//3//f/9//3//f/9//3//f/9//3//f/9//3//f/9//3//f/9//3//f/9//3//f/9//3//f/9//3sXOtQtv3P/f/9//3//f/9//3/+f/9//3/9e/97vFb/f/9//3//f/9//3//f/9//3//f/9//3//f/9//3//f/9//3//f/9//3//f/9//38AAP9//3//f/9//3//f/9//3//f/9//3//f/9//3//f/9//3//f/9//3//f/9//3//f/9//3//f/9//3//f/9//3//f/9//3//f/9//3//f/9//3//f/9//3//f/9//3//f/9//3//f/9//3//f9g5NkL/f/1//3//f/9//3//f/9//3//f/9//3//f/9//3//f/9//3//f/9//3//f/9//3//f/9//3//f/9//3//f/9//3//f/9//3//f/9//3//f/9/vVY/Z/9//3//f/9//3//f/9//3//f/9//3//f/9//3//f/9//3//f/9//3//f/9//3//f/5//39fb5cxEiFfZ/9//3//f/9//38eX35r/3//f/9//3//f/9//3//f/9//3//f/9//3//f/9//3//f/9//3//f/9//3//f/9//3//f/9//3//f/9//3//f/9//3//f/9//3//f/9//3//f/5/3HMXIds5/n//f/9//3//f/9//3//f/9//39/az5n/3//f/9//3//f/9//3//f/9//3//f/9//3//f/9//3//f/9//3//f/9//3//f/9/AAD/f/9//3//f/9//3//f/9//3//f/9//3//f/9//3//f/9//3//f/9//3//f/9//3//f/9//3//f/9//3//f/9//3//f/9//3//f/9//3//f/9//3//f/9//3//f/9//3//f/9//3//f/9/3394Md93/Xv/f/9//3//f/9//3//f/9//3//f/9//3//f/9//3//f/9//3//f/9//3//f/9//3//f/9//3//f/9//3//f/9//3//f/9//3//f/9//3//f/xafE7/f/1//3//f/9//3//f/9//3//f/9//3//f/9//3//f/9//3//f/9//3//f/9//n//f/9//n/+e7xSFSE6Rn9v/3v/f/5721bfd/9//3//f/9//3//f/9//3//f/9//3//f/9//3//f/9//3//f/9//3//f/9//3//f/9//3//f/9//3//f/9//3//f/9//3//f/9//3//f/9//3//f/17P2fTGPpe/3//f/9//3/+f/9//3//f/97/V5dZ/9//3//f/9//3//f/9//3//f/9//3//f/9//3//f/9//3//f/9//3//f/9//3//fwAA/3//f/9//3//f/9//3//f/9//3//f/9//3//f/9//3//f/9//3//f/9//3//f/9//3//f/9//3//f/9//3//f/9//3//f/9//3//f/9//3//f/9//3//f/9//3//f/9//3//f/9//3//f1hSWkb+e/9//3//f/9//3//f/9//3//f/9//3//f/9//3//f/9//3//f/9//3//f/9//3//f/9//3//f/9//3//f/9//3//f/9//3//f/9//3//f/9//3+/dz1GX2f8f99//3//f/9//3//f/9//3//f/9//3//f/9//3//f/9//3//f/9//3//f/9//3//f/5//n//f55z21bcVptOfEq9Uj5j/3//f/9//3//f/9//3//f/9//3//f/9//3//f/9//3//f/9//3//f/9//3//f/9//3//f/9//3//f/9//3//f/9//3//f/9//3//f/9//3//f/9//3//f/9/+1oUHRtn/3//f/9//3//f/9//3+fc1pK33f/f/9//3//f/9//3//f/9//3//f/9//3//f/9//3//f/9//3//f/9//3//f/9//38AAP9//3//f/9//3//f/9//3//f/9//3//f/9//3//f/9//3//f/9//3//f/9//3//f/9//3//f/9//3//f/9//3//f/9//3//f/9//3//f/9//3//f/9//3//f/9//3//f/9//3/+f/9//39zMX5v/n//f/9//3//f/9//3//f/9//3//f/9//3//f/9//3//f/9//3//f/9//3//f/9//3//f/9//3//f/9//3//f/9//3//f/9//3//f/9//3//f/5//389Rt1W/H//f/9//3//f/9//3//f/9//3//f/9//3//f/9//3//f/9//n//f/5//3//f/1//n//f/9//H/6e/97/3s/Z59Sn1L/e/9//3//f/9//3//f/9//3//f/9//3//f/9//3//f/9//3//f/9//3//f/9//3//f/9//3//f/9//3//f/9//3//f/9//3//f/9//3//f/9//3//f/9//3/8f/1/mi2qGH1z/3//f/5//3/+f/9/P2e9Vv9//3//f/9//3//f/9//3//f/9//3//f/9//3//f/9//3//f/9//3//f/9//3//f/9/AAD/f/9//3//f/9//3//f/9//3//f/9//3//f/9//3//f/9//3//f/9//3//f/9//3//f/9//3//f/9//3//f/9//3//f/9//3//f/9//3//f/9//3//f/9//3//f/9//3//f/9//3/+f/97uzn/f/9//3//f/9//3//f/9//3//f/9//3//f/9//3//f/9//3//f/9//3//f/9//3//f/9//3//f/9//3//f/9//3//f/9//3//f/9//3//f/9//3//f/5//15bRv9//3//f/9//3//f/9//3//f/9//3//f/9//3//f/9//3//f/9//3//f/9//3//f/9//3//f/9//3//f/9//3//f/9//3//f/9//3//f/9//3//f/9//3//f/9//3//f/9//3//f/9//3//f/9//3//f/9//3//f/9//3//f/9//3//f/9//3//f/9//3//f/9//3//f/9//3//f/9//3//f/9/PEYwIb5z/3//f/x//X/fezhGfmv/f/9//3//f/9//3//f/9//3//f/9//3//f/9//3//f/9//3//f/9//3//f/9//3//fwAA/3//f/9//3//f/9//3//f/9//3//f/9//3//f/9//3//f/9//3//f/9//3//f/9//3//f/9//3//f/9//3//f/9//3//f/9//3//f/9//3//f/9//3//f/9//3//f/9//3//f/5//3+ZUrxW/3//f/9//3//f/9//3//f/9//3//f/9//3//f/9//3//f/9//3//f/9//3//f/9//3//f/9//3//f/9//3//f/9//3//f/9//3//f/9//3//f/9//3//f59zOUJ+b/9//3//f/9//3//f/9//3//f/9//3//f/9//3//f/9//3//f/9//3//f/9//3//f/9//3//f/9//3//f/9//3//f/9//3//f/9//3//f/9//3//f/9//3//f/9//3//f/9//3//f/9//3//f/9//3//f/9//3//f/9//3//f/9//3//f/9//3//f/9//3//f/9//3//f/9//3//f/9//3//f/97ekbQGJpO/3v+e9532la6Vv9//3v/f/9//3//f/9//3//f/9//3//f/9//3//f/9//3//f/9//3//f/9//3//f/9//38AAP9//3//f/9//3//f/9//3//f/9//3//f/9//3//f/9//3//f/9//3//f/9//3//f/9//3//f/9//3//f/9//3//f/9//3//f/9//3//f/9//3//f/9//3//f/9//3//f/9//3/+f9979z2db/9//3//f/9//3//f/9//3//f/9//3//f/9//3//f/9//3//f/9//3//f/9//3//f/9//3//f/9//3//f/9//3//f/9//3//f/9//3//f/9//3//f/9//3//e3pKvVb+f/9//3//f/9//3//f/9//3//f/9//3//f/9//3//f/9//3//f/9//3//f/9//3//f/9//3//f/9//3//f/9//3//f/9//3//f/9//3//f/9//3//f/9//3//f/9//3//f/9//3//f/9//3//f/9//3//f/9//3//f/9//3//f/9//3//f/9//3//f/9//3//f/9//3//f/9//3//f/9//3/7e/973lYTHTw+H18fYxtCn3P/f/9//3//f/9//3//f/9//3//f/9//3//f/9//3//f/9//3//f/9//3//f/9//3//f/9/AAD/f/9//3//f/9//3//f/9//3//f/9//3//f/9//3//f/9//3//f/9//3//f/9//3//f/9//3//f/9//3//f/9//3//f/9//3//f/9//3//f/9//3//f/9//3//f/9//3//f/5//X9/bzQlvXP/f/9//3//f/9//3//f/9//3//f/9//3//f/9//3//f/9//3//f/9//3//f/9//3//f/9//3//f/9//3//f/9//3//f/9//3//f/9//3//f/9//3//f/9//ns/Y35O/n//f/9//3//f/9//3//f/9//3//f/9//3//f/9//3//f/9//3//f/9//3//f/9//3//f/9//3//f/9//3//f/9//3//f/9//3//f/9//3//f/9//3//f/9//3//f/9//3//f/9//3//f/9//3//f/9//3//f/9//3//f/9//3//f/9//3//f/9//3//f/9//3//f/9//3//f/9//3//f/9//H//f/97f2ucTj5C/DlfZ/9//3/+f/9//3//f/9//3//f/9//3//f/9//3//f/9//3//f/9//3//f/9//3//f/9//3//fwAA/3//f/9//3//f/9//3//f/9//3//f/9//3//f/9//3//f/9//3//f/9//3//f/9//3//f/9//3//f/9//3//f/9//3//f/9//3//f/9//3//f/9//3//f/9//3//f/9//3/+f/5/u1b6Qf17/3//f/9//3//f/9//3//f/9//3//f/9//3//f/9//3//f/9//3//f/9//3//f/9//3//f/9//3//f/9//3//f/9//3//f/9//3//f/9//3//f/9//3//f/5/v3P8Qb13/3//f/9//3//f/9//3//f/9//3//f/9//3//f/9//3//f/9//3//f/9//3//f/9//3//f/9//3//f/9//3//f/9//3//f/9//3//f/9//3//f/9//3//f/9//3//f/9//3//f/9//3//f/9//3//f/9//3//f/9//3//f/9//3//f/9//3//f/9//3//f/9//3//f/9//3//f/9//3//f/9//3/+f/5//3//e/97/Xv/f/9//3//f/9//3//f/9//3//f/9//3//f/9//3//f/9//3//f/9//3//f/9//3//f/9//38AAP9//3//f/9//3//f/9//3//f/9//3//f/9//3//f/9//3//f/9//3//f/9//3//f/9//3//f/9//3//f/9//3//f/9//3//f/9//3//f/9//3//f/9//3//f/9//3//f/9//3//f3lKGEL/f/9//3//f/9//3//f/9//3//f/9//3//f/9//3//f/9//3//f/9//3//f/9//3//f/9//3//f/9//3//f/9//3//f/9//3//f/9//3//f/9//3//f/9//3/9f/9/XUqfb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396Sr1a/3//f/9//3//f/9//3//f/9//3//f/9//3//f/9//3//f/9//3//f/9//3//f/9//3//f/9//3//f/9//3//f/9//3//f/9//3//f/9//3//f/9//3//f/9//3//f/5eP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neWv9//3//f/9//3//f/9//3//f/9//3//f/9//3//f/9//3//f/9//3//f/9//3//f/9//3//f/9//3//f/9//3//f/9//3//f/9//3//f/9//3//f/9//3//f/9//3+/c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Y5v3f/f/9//3//f/9//3//f/9//3//f/9//3//f/9//3//f/9//3//f/9//3//f/9//3//f/9//3//f/9//3//f/9//3//f/9//3//f/9//3//f/9//3//f/9//3//f/5//39e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VNb97/3//f/9//3//f/9//3//f/9//3//f/9//3//f/9//3//f/9//3//f/9//3//f/9//3//f/9//3//f/9//3//f/9//3//f/9//3//f/9//3//f/9//3//f/9//3/+f/57f077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lDG/e/5//3//f/9//3//f/9//3//f/9//3//f/9//3//f/9//3//f/9//3//f/9//3//f/9//3//f/9//3//f/9//3//f/9//3//f/9//3//f/9//3//f/9//3//f/9//n//f95en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U133v+f/9//3//f/9//3//f/9//3//f/9//3//f/9//3//f/9//3//f/9//3//f/9//3//f/9//3//f/9//3//f/9//3//f/9//3//f/9//3//f/9//3//f/9//3/+f/9//38/b31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2Ob93/n//f/9//3//f/9//3//f/9//3//f/9//3//f/9//3//f/9//3//f/9//3//f/9//3//f/9//3//f/9//3//f/9//3//f/9//3//f/9//3//f/9//3//f/9//3//f/9/Xm+e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1fa/5//3//f/9//3//f/9//3//f/9//3//f/9//3//f/9//3//f/9//3//f/9//3//f/9//3//f/9//3//f/9//3//f/9//3//f/9//3//f/9//3//f/9//3//f/9//3//f99/Gj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/l7+f/9//3//f/9//3//f/9//3//f/9//3//f/9//3//f/9//3//f/9//3//f/9//3//f/9//3//f/9//3//f/9//3//f/9//3//f/9//3//f/9//3//f/9//3//f/9//3/+f71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395TrxW/n//f/9//3//f/9//3//f/9//3//f/9//3//f/9//3//f/9//3//f/9//3//f/9//3//f/9//3//f/9//3//f/9//3//f/9//3//f/9//3//f/9//3//f/9//3//f/9//3/9Wvxe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u1abUv97/3//f/9//3//f/9//3//f/9//3//f/9//3//f/9//3//f/9//3//f/9//3//f/9//3//f/9//3//f/9//3//f/9//3//f/9//3//f/9//3//f/9//3//f/9//3//f/9/fmv6Qf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xj9j3/e/9//3//f/9//3//f/9//3//f/9//3//f/9//3//f/9//3//f/9//3//f/9//3//f/9//3//f/9//3//f/9//3//f/9//3//f/9//3//f/9//3//f/9//3//f/9//3//f79znlL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dZ/Y933f/f/9//3//f/9//3//f/9//3//f/9//3//f/9//3//f/9//3//f/9//3//f/9//3//f/9//3//f/9//3//f/9//3//f/9//3//f/9//3//f/9//3//f/9//3//f/9//3/fdxtG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n3NRKZ5v/3//f/9//3//f/9//3//f/9//3//f/9//3//f/9//3//f/9//3//f/9//3//f/9//3//f/9//3//f/9//3//f/9//3//f/9//3//f/9//3//f/9//3//f/9//3//f/9//3te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97kzFdZ/9//3//f/9//3//f/9//3//f/9//3//f/9//3//f/9//3//f/9//3//f/9//3//f/9//3//f/9//3//f/9//3//f/9//3//f/9//3//f/9//3//f/9//3//f/9//3//f/97f1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3dO3FL/f/9//3//f/9//3//f/9//3//f/9//3//f/9//3//f/9//3//f/9//3//f/9//3//f/9//3//f/9//3//f/9//3//f/9//3//f/9//3//f/9//3//f/9//3//f/9//3//e7tS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/dxk6/3//f/9//3//f/9//3//f/9//3//f/9//3//f/9//3//f/9//3//f/9//3//f/9//3//f/9//3//f/9//3//f/9//3//f/9//3//f/9//3//f/9//3//f/9//3//f/9//3/d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/9/33uVLb53/3//f/9//3//f/9//3//f/9//3//f/9//3//f/9//3//f/9//3//f/9//3//f/9//3//f/9//3//f/9//3//f/9//3//f/9//3//f/9//3//f/9//3//f/9//3//f/97Hl9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97Fjr8Yv9//3/+f/9//3//f/9//3//f/9//3//f/9//3//f/9//3//f/9//3//f/9//3//f/9//3//f/9//3//f/9//3//f/9//3//f/9//3//f/9//3//f/9//3//f/9//3//f9x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n//f51n9kX/f/5//n//f/9//3//f/9//3//f/9//3//f/9//3//f/9//3//f/9//3//f/9//3//f/9//3//f/9//3//f/9//3//f/9//3//f/9//3//f/9//3//f/9//3//f/9//3vc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7sp/Xf/f99//3/+f/9//3//f/9//3//f/9//3//f/9//3//f/9//3//f/9//3//f/9//3//f/9//3//f/9//3//f/9//3//f/9//3//f/9//3//f/9//3//f/9//3//f/9//l5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aPndK33v/f/9//3//f/9//3//f/9//3//f/9//3//f/9//3//f/9//3//f/9//3//f/9//3//f/9//3//f/9//3//f/9//3//f/9//3//f/9//3//f/9//3//f/9//3//e91an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fWfSHH9z/H//f/9//3//f/9//3//f/9//3//f/9//3//f/9//3//f/9//3//f/9//3//f/9//3//f/9//3//f/9//3//f/9//3//f/9//3//f/9//3//f/9//3//f/9//3+8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57PkoYQv1//n//f/9//3//f/9//3//f/9//3//f/9//3//f/9//3//f/9//3//f/9//3//f/9//3//f/9//3//f/9//3//f/9//3//f/9//3//f/9//3//f/9//3//f/97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997ky1eZ/9//3//f/9//3//f/9//3//f/9//3//f/9//3//f/9//3//f/9//3//f/9//3//f/9//3//f/9//3//f/9//3//f/9//3//f/9//3//f/9//3//f/9//3/fd3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z1jMyV+b/9//3//f/9//3/9f/9//3//f/9//3//f/9//3//f/9//3//f/9//3//f/9//3//f/9//3//f/9//3//f/9//3//f/9//3//f/9//3//f/9//3//f/9/Hl8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hOcin/f/9//3//f/9//3//f/9//3//f/9//3//f/9//3//f/9//3//f/9//3//f/9//3//f/9//3//f/9//3//f/9//3//f/9//3//f/9//n//f/9//3//e51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5lOFT7/f/9//3//f99//3//f/9//3//f/9//3//f/9//3//f/9//3//f/9//3//f/9//3//f/9//3//f/9//3//f/9//3//f/9//3//f/9//n/+f/9/P2eb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9g5OUKeb/9//3//f/9//3//f/9//3//f/9//3//f/9//3//f/9//3//f/9//3//f/9//3//f/9//3//f/9//3//f/9//3//f/9//3//f/5//X//f75SX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9//3v/fxpCcilea/9//3//f/9//3//f/9//3//f/9//3//f/9//3//f/9//3//f/9//3//f/9//3//f/9//3//f/9//3//f/9//3//f/9//3//f/9/XWf/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+f/9/+3//fx5j/D0bOj9f/3//f/9//3//f/9//3//f/9//3//f/9//3//f/9//3//f/9//3//f/9//3//f/9//3//f/9//3//f/9//3//f/5//3/8WllG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GbYQVpCPWO/c/9//3/df/5//n/+f/x//n//f/9//3//f/5//3//f/9//3//f/9//3//f/9//3/+f/5//3/ff/9//Xv/d91W+z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/9//38eZ5UxESXeWr9z/X/9e/9//3//f/x//H/+f/9//3//f/9//3//f/9//3//f/9//3//f/9//3//f/9//3/9f/5731p7Sr9z/3/6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n//f/9//3+/e15rekrXNV1KfE5/a993/3//f/5//3//f/9//n/+f/5//3/+f/9//n//f/9//3//f/9//3//d19nvlJdSr5W33f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1//3//f/9//3+/c7xW1jlUKdk5WkrcXj1n33f/e/9733v/f/9//3//f/9/v3O/d11rPWOcUp1SWkZ6Th5j/3v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9//Xv/f/9/33tfb3xKlSlTIREddCWVKXUp+TUaPjtCXELXMXQpdCm0LZtO/15fa997/3//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33u/c15rPmcdY/1e3VoeYz5nfmueb993/3v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sAAAADwAAAGEAAABvAAAAcQAAAAEAAABVVY9BJrSPQQ8AAABhAAAAEAAAAEwAAAAAAAAAAAAAAAAAAAD//////////2wAAABHAHIAYQBjAGkAYQBuAG8AIABQAGUAcgBlAGkAcgBhAAkAAAAFAAAABwAAAAYAAAADAAAABwAAAAcAAAAIAAAABAAAAAcAAAAHAAAABQAAAAcAAAADAAAABQAAAAc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P9/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  <Object Id="idInvalidSigLnImg">AQAAAGwAAAAAAAAAAAAAAD8BAACfAAAAAAAAAAAAAABmFgAAOwsAACBFTUYAAAEAt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rAAAAA8AAABhAAAAbwAAAHEAAAABAAAAVVWPQSa0j0EPAAAAYQAAABAAAABMAAAAAAAAAAAAAAAAAAAA//////////9sAAAARwByAGEAYwBpAGEAbgBvACAAUABlAHIAZQBpAHIAYQAJAAAABQAAAAcAAAAGAAAAAwAAAAcAAAAHAAAACAAAAAQAAAAHAAAABwAAAAUAAAAHAAAAAwAAAAUAAAAH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D/fw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CAzfvsI+jkazP110mG7pZGi0ZNTJm2gJewISnlBeUGc=</DigestValue>
    </Reference>
    <Reference Type="http://www.w3.org/2000/09/xmldsig#Object" URI="#idOfficeObject">
      <DigestMethod Algorithm="http://www.w3.org/2001/04/xmlenc#sha256"/>
      <DigestValue>XS6imOUX5tjIQWurUBvHAdyvtDhnM3k8NaYvuf2HBUY=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8V+Dix6R3x2xBLcn0VCvU95ZqjEz8DhIGAlt486PTSs=</DigestValue>
    </Reference>
    <Reference Type="http://www.w3.org/2000/09/xmldsig#Object" URI="#idValidSigLnImg">
      <DigestMethod Algorithm="http://www.w3.org/2001/04/xmlenc#sha256"/>
      <DigestValue>eK2fuoGrdAJ7swDMLNTlkS4Szc8+H3UbUziSnSMnvww=</DigestValue>
    </Reference>
    <Reference Type="http://www.w3.org/2000/09/xmldsig#Object" URI="#idInvalidSigLnImg">
      <DigestMethod Algorithm="http://www.w3.org/2001/04/xmlenc#sha256"/>
      <DigestValue>gXE4nXSY0bjxK3pF4ITwWO52neQ3hngKkHKtTjbUGJk=</DigestValue>
    </Reference>
  </SignedInfo>
  <SignatureValue>fGYDTokQfGQE11ButEc+EnG4ZndVkAK2gS/5c47rpyLOuKmiUKQqpOaoAUyz5O9OpN6vvm+h0CFn
89GBoz8GdyWXiNsZCtnXv+Ccp4SG+qr95UVx21HDM7yFHLQQCTSCzeUGIKMiKn/skxoIZqj1V1r/
AfB13+TLKZcSstmvfNUlmwDsgxI53AodDqsiy7ykHzGZkw/dJ4X0UTCPjMnfJ3Gq8iIWptqI3LLw
Fq00WroOkRDnFCSrFoO1951cwzUuS1eJQ7vvWjEgW0rCxixP9B03xETzjuIndc5uLk8G87x3teQm
UwE1W6Dca2BeZAuA7z7oy6AKqZfb4g+a4N4tLg==</SignatureValue>
  <KeyInfo>
    <X509Data>
      <X509Certificate>MIIIiTCCBnGgAwIBAgIIE4TALwITACcwDQYJKoZIhvcNAQELBQAwWjEaMBgGA1UEAwwRQ0EtRE9DVU1FTlRBIFMuQS4xFjAUBgNVBAUTDVJVQzgwMDUwMTcyLTExFzAVBgNVBAoMDkRPQ1VNRU5UQSBTLkEuMQswCQYDVQQGEwJQWTAeFw0yNTA4MDcxMTIwMDBaFw0yNzA4MDcxMTIwMDBaMIHBMScwJQYDVQQDDB5HVVNUQVZPIFJBTU9OIFNJTFZBIEFSWkFNRU5ESUExEjAQBgNVBAUTCUNJMjY3MjA0NzEWMBQGA1UEKgwNR1VTVEFWTyBSQU1PTjEZMBcGA1UEBAwQU0lMVkEgQVJaQU1FTkRJQTELMAkGA1UECwwCRjIxNTAzBgNVBAoMLENFUlRJRklDQURPIENVQUxJRklDQURPIERFIEZJUk1BIEVMRUNUUk9OSUNBMQswCQYDVQQGEwJQWTCCASIwDQYJKoZIhvcNAQEBBQADggEPADCCAQoCggEBALWXWjpc0LyCcUOnpaCTUJZBYqaiTUgrHiPd5JjQukCsswUzwKMS5gpRFFo+o7YxWbJe6wiSUpakonGqK+cy1gGd8fF+T0oEUTXgW6/m3w3V4ZBLERiBA4jGGRf3lhbGNHquYXPkqDw/pBN67J/lsDJMNHRpaaOvmSnh6DQObEQVS90y85ePwPPJ5uw+hJ0rtW5LmYJ3XJCWrRfHzA4J2Az5vfXPyz+PJHqK9OAkL2s4F+J8RM+oBt4PiwIw9DKvQshGEQB+etqK8iMWo/aC7TRoet4CvOsxYeNQsRTQWiYP0SvBhWoF+JdsIrZQ9Rg3vRxeIWTJ1DM9ZTkBJ/1Jm40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d1c3NfMjc3OE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hRasqIA9sxzWefqNFIWXOIzQMA4GA1UdDwEB/wQEAwIF4DANBgkqhkiG9w0BAQsFAAOCAgEALkjgManmsgiKt/ffsqb2Gk5q0m18LrXAEDPlbrOqPIo8wX/XGHBmnjCUpBbPM/ENGDTraMhE9kNBR+KxuhIkMUKbBuJnaND+LNVDjgWvml3R4/ln3zCB5fYLzo6TqeG7+D8EUSdR5GT2jbtLLodkGno7Ud7bASQJ+CF7yoMVGWZ5LAjO7hAwHnvx28k4xt6VanEDC/7PI1phHzYvz0iFI+1lJd6poRD/ORXzeJuulv8hRpLhyc7XJpuyJKHAJ+ZvFtpgCadA+Ph7Q0spXDo4pDIwpMoXbMyBlrJYqQNCFhuEZMQwLPNkBQWx2xCpxfz17aDuY+Qj4yqakk4FA3uj0KCnKER5gyh7nACasSLsa17//GIq7RQedSFk7q8jtn2Ik7Pme7N+zKAI4ACEtfsq2/kas1IgI/CZjnGnu3aC9+cg1QYDPxDsEyzviNlgl6OMEX3JqHqT3OhAGSm73b/u5RpM6EA1A4r+FGVu94vS3yeZYuxGyhhDsnRflh3B2jv6p6IvAagfMbcHRQUMoh1ta6XwDkJRsBExm6TCw4FWndvTYaNS+nlN7yv6Kd2/F9CdXFyUnSACreFSKxinGeD5e1UCq6iM49NvWfLVgwWvD8P1aMCaBrGO+AamKEqKB+EvjfGkAtzRJJu5d+s/g9+O7h8gBRjCYqeZLrlEXwfXps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38Z4592MlGrV7sLbJnymMnVnj6g/UwP8vjKESRJv0xY=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c+xsVxbIOaAB7jR437xiqoE7VWP+5JHygVa7dU3Alww=</DigestValue>
      </Reference>
      <Reference URI="/xl/drawings/drawing2.xml?ContentType=application/vnd.openxmlformats-officedocument.drawing+xml">
        <DigestMethod Algorithm="http://www.w3.org/2001/04/xmlenc#sha256"/>
        <DigestValue>sUk7BAsME+6G35C4aerf6zngzHShAC5YtoZ8N+oEH0s=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NZs0R529NU9O/IF8fAAfkqwwfy8ADwPnEjihQbv++Xo=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rppKJpXlxt9Zypqivb9ZTezxMg/ZigzbVYsqZWHzZCY=</DigestValue>
      </Reference>
      <Reference URI="/xl/media/image3.emf?ContentType=image/x-emf">
        <DigestMethod Algorithm="http://www.w3.org/2001/04/xmlenc#sha256"/>
        <DigestValue>SSJ4LUugCV51WcLQEubwhXTJ88cbqxXaNqfHMresXXU=</DigestValue>
      </Reference>
      <Reference URI="/xl/media/image4.png?ContentType=image/png">
        <DigestMethod Algorithm="http://www.w3.org/2001/04/xmlenc#sha256"/>
        <DigestValue>r8uo6vjuBG+MUW2dNNICytErRAuVJ5ffl0na9kLPVF8=</DigestValue>
      </Reference>
      <Reference URI="/xl/media/image5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MwafApxmJx4ynUT+hTx2KPMaBiIzm3SDcitA3Bp0+R4=</DigestValue>
      </Reference>
      <Reference URI="/xl/styles.xml?ContentType=application/vnd.openxmlformats-officedocument.spreadsheetml.styles+xml">
        <DigestMethod Algorithm="http://www.w3.org/2001/04/xmlenc#sha256"/>
        <DigestValue>C66Z15RQCnX7PQLJXaadKfoIzaJvpzcyC4Qc2Jb7MAU=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TKP9R1LljLhgYiJKRTYVTUjxorintSYFXucXUxfa+Qg=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EnXMPU5zLVzJKCPT8Qbh20Ad0PCqVmiCEnoWthPMvSo=</DigestValue>
      </Reference>
      <Reference URI="/xl/worksheets/sheet2.xml?ContentType=application/vnd.openxmlformats-officedocument.spreadsheetml.worksheet+xml">
        <DigestMethod Algorithm="http://www.w3.org/2001/04/xmlenc#sha256"/>
        <DigestValue>0kQutVzQw9we9Xrk3BC1xENxtaQTbCFTAceVDHX0y1g=</DigestValue>
      </Reference>
      <Reference URI="/xl/worksheets/sheet3.xml?ContentType=application/vnd.openxmlformats-officedocument.spreadsheetml.worksheet+xml">
        <DigestMethod Algorithm="http://www.w3.org/2001/04/xmlenc#sha256"/>
        <DigestValue>FBOdndX7pOtujpzs8gsm/BQaV+cuDVaTAp9epnlq+y0=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2025-11-14T19:13:21Z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{70ECCA4C-98E3-46CE-91F3-B5958546F3E1}</SetupID>
          <SignatureText/>
          <SignatureImage>AQAAAGwAAAAAAAAAAAAAAIIAAABMAAAAAAAAAAAAAAAqCQAAZgUAACBFTUYAAAEALIEAAAwAAAABAAAAAAAAAAAAAAAAAAAAgAcAADgEAABYAQAAwgAAAAAAAAAAAAAAAAAAAMA/BQDQ9QIARgAAACwAAAAgAAAARU1GKwFAAQAcAAAAEAAAAAIQwNsBAAAAeAAAAHgAAABGAAAA3A0AANANAABFTUYrIkAEAAwAAAAAAAAAHkAJAAwAAAAAAAAAJEABAAwAAAAAAAAAMEACABAAAAAEAAAAAACAPyFABwAMAAAAAAAAAAhAAAUoDQAAHA0AAAIQwNsBAAAAAAAAAAAAAAAAAAAAAAAAAAEAAAD/2P/gABBKRklGAAEBAQDIAMgAAP/bAEMACgcHCQcGCgkICQsLCgwPGRAPDg4PHhYXEhkkICYlIyAjIigtOTAoKjYrIiMyRDI2Oz1AQEAmMEZLRT5KOT9APf/AAAsIAIAA2g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oooooooooooooooooooooooqOa4hto988qRJ03OwUfmarf2rbt/qhNN6GOF2Vvo2Nv60G+uM8aXeH33Rf8AxdINURGVbqCe1LnCmVQVz0GWUlRzwMkZzV6iiiiiiiiiiiiiiiiiiiikqrJfqZDHbI1xKpwwT7qH/aboPpyfam/Z7uc5uLgRL/zzgH6FyMn6gLUkGn21vJ5kcK+bjHmt8zke7HJP51ZopksccsLxyqrRupVlboQeoNVtId5NGsnlLNI1vGWLdSdozmrlFFFFFFFFFFFFFFFFFFQ3FzHbIDITljhVUZZj6Ad/8moBbzXnN2THF2gRuv8AvsOv0HHUfMKtoixIqRqFRRgKowAKdRRRVLVSWsmt1J33JEC46jd94j3C7m/CrgAAAAwB0paKKKKKKKKKKKKKKKKKr3N15JWONPMnkzsjzjPqSeyjuf5kgFLe08pzLK/mzsMM5GMD0Udh7fmSeas0UUUUVSUm51Zz1jtV2j/ro3J/ELt5/wBs1doooooooqi+qLFIyz213GoYgP5JdWx3+XOB/vYqSDUrS6lVLa4jmLKzZjbcAAQDkjgdRx9fSnNdY1BLUJndE0hbP3cFQAR75P8A3yasUUUUUUVBdXItYd20u7EKiDq7HoB/j2GSeBTbS2MIaSUh7iTBkft7AeijnA+p6kk2aKKKKKiuJ0tbaSaTOyNSxwMk49Peo7CB4LRRLjznJklwcjexycewJwPYCrFIrqxYKwJU4OD0NOoooooqOeaO2gkmlbbHGpZjjoBWfBpMVwXvL2HbeTYJZGKvEo+6gZTngdcHBJPY4qvp0d8DLfxyJdxz4Eay4R/KXO0hlGDnJIBUH5uTxWjDqMMsohkDwXB6RSjax9cdmx32k4q3RRRRRVJB9o1WRm5W2UIgPZm5Y/ltAPu1XaKKKSq8uo2cMpie5iEo/wCWYcF/++etR/2jv/1FpdzY6/u/Lx/32Vz+FVLl76+v4rUQ28Uce2eQtIXIwTsBUAfxDPDfwe9Wza3kn+tvynp9nhVfz37qT+ybdzmczT56iWZmVvqmdv6VZt7aC0j8u2hjhjznbGoUfkKloooooqhIPt98Iv8AlhbMHk/2pOqr9Bw312+hFGok3DJYIeZ8mUj+GIfe/E/dHfkkdKvAAAADAHYUyeCK5iMU8aSRnqrrkH8Kp/Zbqz5s5vNj/wCeNwxOPpJyw/Hd6DFS2+oxTy+RIrwXGM+TKAGI9RjIYe6k471boooqrcWjvN59tN5M20KSV3K4GcBhkdMnoR1/Co9+pqcfZ7OQf3vPZM/hsOPzpfN1LP8Ax6Wn/gU3/wAboK6jIMh7SE+mxpf1yv8AKlNncPgyX849VjVFU/mCR+dH9lWh/wBbG0w9J5GlH5MTViKKOGMRwxrGi9FVcAfhRNMlvA8shwiKWY4zwKhsIXjgMky7Z528yQZztJAAX8AAM98Z71aooopKWiiqt9cPBEqQgG4lbZED0z1JPsACT9MdSKWNIdNsDufEUSl3dup7sx9zyTUenQybXurhStxcYZlPWNR91PwHX/aLHvV2iiobi1hu4jFcRrImc4I6HsR6Eeo6VTMd/p5zATe24/5ZOwEy/wC6x4b6Ng9yxq1aXsF9GXgckqdroylWQ9cMp5B6dfWrFFFFFFFFFUZ/9Mv47YcxQETS+7Z+RfzG78F7Gr1VNU1K30jT5by6YiOPHA5ZmJwFA7kkgAepqgPEEVloz3uqSJlFLyfZUaRYx2TcMgkcDPGT2HSll16WCytpZ9Lu45rgoiQ7kLF2/h+9njkk4wApPQVLd6lc2stvC8MAluJBHGqSGRj3LYIXhRkk56DuSATUbyfTLN7m6vLdY1wMLbsWdjwFUb+WJwAO5NI7vDpgvdR1CWxVYw8ofygIuOQSQRweOtZtre3kOlXGpa3qE9lbM5NvGUj80R4+XeNn3zydoHAwOuauaXa6ncQG5vdRuovOw0dv5cIMK9gx2ct69geBnGS+ys5rtjetf3OGG2A7Ys+Xwc/c/iIz9NueRTZra4ur5bRb6WSOHbNMZUQjOcovyhe43HnsP71X/L1DP/H1a4/69m/+Lozfp/Bay++9o/6NR594nL2iMPSKbJ/8eCj9aPtk3/QPuv8AvqL/AOLoN8V+9aXI+ig/yNN/tBzny7C7fHsi/wDoTCqcsV5d6hb3MFkbR42AklmlXc8eeV2puDDk4yRgnPqDs0UUUUUUlU7vVba0jcljK6cGOIb23E4AwOhJ4Gcc1DYperB80KRTSHfK8jbjuPXAXqBwBznAFTPAwjaS7vX2KCzhSIkAHfI+YD/gVY9rYRaj4igu3hKx2kfnQrICXy+VV2J5zgOcHlRt6EkVJqF5Bf6yltMUGn6eDdXMrthfMQjYpz2UksT/AHkA7EVErahNrKam1jPKrQGOzh3BFiBblpM8qxAU9CQCRjIOZ10vULfVl1H9xd3ckBhZ3cxpCCwOFGDleB7kjk88S3Ogy3IjuJrpZr6KRZEeSP8AdJg52qgPA98ls4ySBipJdBW/glGqXDXMskbRgquxItwKkovODgnkljyRnBxST6Cs8Mhnnkubhxt8yfBAXI3KFAAUEcEgZI6k4FWb7/SpEsV6SDdOfSP0/wCBHj6bscirF1cpZ2sk8mdsa5woyT6ADuT0A7k1Hp9u9vbZnwbiVjJMRyNx7D2Awo9gKtUUUUUUUUUUUU13WJGeRgqKMlmOABVX7XNcHFnD8n/PaXKr+A6t+gPY0fYBMP8ATJXn9U+7H9No6j2bNRrGk98sUaqttZnlVGAZCOBj0AOfqw7rV2SVIY2kldUjUZLMcAD3NZqN/bkiyDP9modyf9PLDo3/AFzHb+8efugbkltNQF5dLbNFHDdOrtcbv3kWFCkKuME/LkEnALHIOMNONEsM2xNuD9m/1eWJGc5yRn5jnnJyc89av0UUU2R1ijZ5GCooJZieAPWqOkZntPtzgiS8xLg9VQj5F/BcZH94t61Fcul/rUVjuBW0C3Uy+pJIiHvyrN7FF9a1aKKKKKKKKKKKhublbaIMVZ2Y7URfvO3YD/OAAScAE1FHaNK6zXhDyA5WMfcjPt6n/aP4YzirdV724a3t8xqGmc7IkP8AEx6fgOp9ACadaW4tbZIgxYjJZj1Zickn6kk/jTp4IrmForiJJY2+8jqGB+oNPopCwAJJwB3NVG1nT1YqL2BnH8COGb/vkc0g1SN+Iba8kb0+zun6uAP1o+13kg/daeyH/p4mVR/45upcanIM5s7c+mGmz+PyUyXT7i7geK6vcpIpR0jhQKwPBBDhqVNLZUCNfXTIoAVQUQAf8BUVDD4etIppZjJdtNKcu/2uUEjsOG7DA/Cpv7Htsf6y9/8AA2b/AOLo/se2/wCel71z/wAfs3/xdKdL28wXt5Ef+uvmf+hhqlghuYXAe586LHPmIA+fXK4H4Y/GrNFFFFFFFZ8sqQaxvunCRtCqQM3C7tx3jPqRs4PXBx0NX6jnuYLZN9xNHEvq7BR+tZUWq2d3fvcLL58cGY4hAjS8/wATYUHH90Z9Djhqu/2jI/MNhdyL/e2qn6OwP6Unmam5wLe1iU9GaZnI+qhQP/HqPst9IMS6gE9Ps8AU/wDj5ak/stZB+/u7yVh/F57R/pHtH6Uo0bTgwY2Nuzj+N4wzfmeauBQqhVAAHQClHTigUZoJA6nFLRRRRRRRRRRRRRSMqupVgCpGCCODVP8AsbTR/wAw+0/78L/hUNza29lEEsLeCC5nby0eOJQVJyS3TsATz1xjvV+GFIIUiiXakahVGc4AqSiikxilopKKMU2RC8bKGKlhjcvUe4ohV0gRZZPMdVAZ8Y3HucdqfRRRRRRRRRRRRRRVG0/0q7kvD9wAxQ/7ufmb8SB+Cg96vUUUUUUUUUUUUUUUUUUUUUUUUUVBdxyzQGKJtm/5WfJBVe5X39PTr2wZY0WKNUjUKigBVAwAB2p1FFFFFFFFFFFFFFFFFFFFFf/ZAAAACEABCCQAAAAYAAAAAhDA2wEAAAADAAAAAAAAAAAAAAAAAAAAG0AAAEAAAAA0AAAAAQAAAAIAAAAAAACAAAAAgAAAWkMAAABDAwAAAAAAALMAAACz/v8CQwAAALMAAACz/v+ZQiEAAAAIAAAAYgAAAAwAAAABAAAAFQAAAAwAAAAEAAAAFQAAAAwAAAAEAAAAUQAAAOxxAAAAAAAAAAAAAIIAAABMAAAAAAAAAAAAAAAAAAAAAAAAANoAAACAAAAAUAAAAJwDAADsAwAAAG4AAAAAAAAgAMwAgwAAAE0AAAAoAAAA2gAAAIAAAAABAAgAAAAAAAAAAAAAAAAAAAAAAN0AAAAAAAAAAAAAAP///wD8/PwA+vr6APv7+wD9/f0A+fn5APf39wD29vYA8fHxAPX19QD+/v4A+Pj4AO7u7gDm5uYA8PDwAOLi4gDr6+sA9PT0AO3t7QDv7+8A2NjYALW1tQCMjIwAiYmJAIWFhQCAgIAAf39/AIGBgQCDg4MAdnZ2AG9vbwCQkJAAyMjIAPPz8wDMzMwAl5eXAJGRkQCysrIAx8fHAN/f3wBlZWUAdXV1ANTU1ADs7OwAvr6+AJOTkwB+fn4Ajo6OALi4uADq6uoAcXFxAKKiogDNzc0A8vLyAHNzcwDj4+MA3t7eALCwsAB3d3cA6OjoAMrKygCbm5sApaWlAKioqADn5+cAa2trAMLCwgDc3NwAdHR0AOHh4QBsbGwAurq6AHp6egCUlJQAn5+fAOnp6QDS0tIAqampAI+PjwCcnJwAqqqqAK2trQDW1tYAbm5uAK+vrwC9vb0AwMDAAHx8fADZ2dkAhISEAHt7ewC/v78AnZ2dAM/PzwCkpKQAmpqaAHh4eADX19cAi4uLALe3twCCgoIAioqKAGhoaACIiIgAZ2dnANXV1QBVVVUAcnJyANra2gDl5eUAhoaGAFlZWQCurq4AfX19AF5eXgCgoKAAwcHBAMbGxgA2NjYAlpaWALu7uwBKSkoAaWlpAFFRUQDd3d0AkpKSAE9PTwBhYWEAZmZmAM7OzgBUVFQAo6OjAJWVlQB5eXkA29vbAODg4ABtbW0Ah4eHAKGhoQCrq6sAjY2NAJiYmADT09MA5OTkAGRkZADFxcUAs7OzADg4OAC8vLwA0NDQAKampgC0tLQAsbGxAMPDwwBqamoArKysAJ6engC5ubkAycnJAFBQUABNTU0ASUlJAFhYWADExMQAYmJiAE5OTgBHR0cAHBwcAFtbWwAqKioAFRUVAD4+PgCZmZkATExMAC0tLQAiIiIAKysrANHR0QA/Pz8AGBgYAEhISAAICAgAGhoaAHBwcACnp6cAMjIyABcXFwALCwsANzc3AD09PQBjY2MARkZGADMzMwAFBQUABgYGAGBgYAAQEBAACgoKADAwMABWVlYAHh4eAFNTUwAjIyMAICAgALa2tgBDQ0MANTU1AFxcXAAWFhYAXV1dAF9fXwA0NDQAQkJCAC8vLwA6OjoAS0tLAEBAQAA7OzsAWlpaAMvLywABAQEBAQEBAQEBAQEBAQEBAQEBAQEBAQEBAQEBAQEBAQEBAQEBCQEMAQQBAQEFAQIBAQEBAQEBAQEBAQEBAQEBAQEBAQEBAQEBAQEBAQEBAQEBAQEBAQEBAQEBAQEBAQEBAQEBAQEBAQEBAQEBAQEBAQEBAQEBAQEBAQEBAQEBAQEBAQEBAQEBAQEBAQEBAQEBAQEBAQEBAQEBAQEBAQEBAQEBAQEBAQEBAQEBAQEBAQEBAQEBAQEBAQEBAQEBAQEBAQEBAQEBAQEBAQEBAQEBAQEBAQEBAQEBAf9/AQEBAQEBAQEBAQEBAQEBAQEBAQEBAQEBAQEBAQEBAQECEgcIBwEDBQcGAQUHAQEBAQEBAQEBAQEBAQEBAQEBAQEBAQEBAQEBAQEBAQEBAQEBAQEBAQEBAQEBAQEBAQEBAQEBAQEBAQEBAQEBAQEBAQEBAQEBAQEBAQEBAQEBAQEBAQEBAQEBAQEBAQEBAQEBAQEBAQEBAQEBAQEBAQEBAQEBAQEBAQEBAQEBAQEBAQEBAQEBAQEBAQEBAQEBAQEBAQEBAQEBAQEBAQEBAQEBAQEBAQEBAQEBAQH/fwEBAQEBAQEBAQEBAQEBAQEBAQEBAQEBAQEBAQEBAQEBAQ0LAQ4BNgEEAQEFAwEBAwEBAQEBAQEBAQEBAQEBAQEBAQEBAQEBAQEBAQEBAQEBAQEBAQEBAQEBAQEBAQEBAQEBAQEBAQEBAQEBAQEBAQEBAQEBAQEBAQEBAQEBAQEBAQEBAQEBAQEBAQEBAQEBAQEBAQEBAQEBAQEBAQEBAQEBAQEBAQEBAQEBAQEBAQEBAQEBAQEBAQEBAQEBAQEBAQEBAQEBAQEBAQEBAQEBAQEBAQEBAQEBAQEB/38BAQEBAQEBAQEBAQEBAQEBAQEBAQEBAQEBAQEBAQEBAQMBBwwBbywHAQEBAQEBAwwBAQEBAQEBAQEBAQEBAQEBAQEBAQEBAQEBAQEBAQEBAQEBAQEBAQEBAQEBAQEBAQEBAQEBAQEBAQEBAQEBAQEBAQEBAQEBAQEBAQEBAQEBAQEBAQEBAQEBAQEBAQEBAQEBAQEBAQEBAQEBAQEBAQEBAQEBAQEBAQEBAQEBAQEBAQEBAQEBAQEBAQEBAQEBAQEBAQEBAQEBAQEBAQEBAQEBAQEBAQEBAQEBAf9/AQEBAQEBAQEBAQEBAQEBAQEBAQEBAQEBAQEBAQEBAQEUAQELLAFyAQEEDwYBAQcBAQEBAQEBAQEBAQEBAQEBAQEBAQEBAQEBAQEBAQEBAQEBAQEBAQEBAQEBAQEBAQEBAQEBAQEBAQEBAQEBAQEBAQEBAQEBAQEBAQEBAQEBAQEBAQEBAQEBAQEBAQEBAQEBAQEBAQEBAQEBAQEBAQEBAQEBAQEBAQEBAQEBAQEBAQEBAQEBAQEBAQEBAQEBAQEBAQEBAQEBAQEBAQEBAQEBAQEBAQEBAQEBAQH/fwEBAQEBAQEBAQEBAQEBAQEBAQEBAQEBAQEBAQEBAQEBAQEBBgELIi4BAQwHAQIKAQEBAQEBAQEBAQEBAQEBAQEBAQEBAQEBAQEBAQEBAQEBAQEBAQEBAQEBAQEBAQEBAQEBAQEBAQEBAQEBAQEBAQEBAQEBAQEBAQEBAQEBAQEBAQEBAQEBAQEBAQEBAQEBAQEBAQEBAQEBAQEBAQEBAQEBAQEBAQEBAQEBAQEBAQEBAQEBAQEBAQEBAQEBAQEBAQEBAQEBAQEBAQEBAQEBAQEBAQEBAQEBAQEB/38BAQEBAQEBAQEBAQEBAQEBAQEBAQEBAQEBAQEBAQEBAQFMAgETCwFvRAEBAwEBBwEBAQEBAQEBAQEBAQEBAQEBAQEBAQEBAQEBAQEBAQEBAQEBAQEBAQEBAQEBAQEBAQEBAQEBAQEBAQEBAQEBAQEBAQEBAQEBAQEBAQEBAQEBAQEBAQEBAQEBAQEBAQEBAQEBAQEBAQEBAQEBAQEBAQEBAQEBAQEBAQEBAQEBAQEBAQEBAQEBAQEBAQEBAQEBAQEBAQEBAQEBAQEBAQEBAQEBAQEBAQEBAQEBAf9/AQEBAQEBAQEBAQEBAQEBAQEBAQEBAQEBAQEBAQEBAQESAQEEAQFBCy4RAQcBAQUBAQEBAQEBAQEBAQEBAQEBAQEBAQEBAQEBAQEBAQEBAQEBAQEBAQEBAQEBAQEBAQEBAQEBAQEBAQEBAQEBAQEBAQEBAQEBAQEBAQEBAQEBAQEBAQEBAQEBAQEBAQEBAQEBAQEBAQEBAQEBAQEBAQEBAQEBAQEBAQEBAQEBAQEBAQEBAQEBAQEBAQEBAQEBAQEBAQEBAQEBAQEBAQEBAQEBAQEBAQEBAQEBAQH/fwEBAQEBAQEBAQEBAQEBAQEBAQEBAQEBAQEBAQEBAQEBAQEBAQEBAQEmsiIBCAQBNgEBAQEBAQEBAQEBAQEBAQEBAQEBAQEBAQEBAQEBAQEBAQEBAQEBAQEBAQEBAQEBAQEBAQEBAQEBAQEBAQEBAQEBAQEBAQEBAQEBAQEBAQEBAQEBAQEBAQEBAQEBAQEBAQEBAQEBAQEBAQEBAQEBAQEBAQEBAQEBAQEBAQEBAQEBAQEBAQEBAQEBAQEBAQEBAQEBAQEBAQEBAQEBAQEBAQEBAQEBAQEBAQEB/38BAQEBAQEBAQEBAQEBAQEBAQEBAQEBAQEBAQEBAQEBAQEBAQEBAQEBERcBkAEBDQEBAQEBAQEBAQEBAQEBAQEBAQEBAQEBAQEBAQEBAQEBAQEBAQEBAQEBAQEBAQEBAQEBAQEBAQEBAQEBAQEBAQEBAQEBAQEBAQEBAQEBAQEBAQEBAQEBAQEBAQEBAQEBAQEBAQEBAQEBAQEBAQEBAQEBAQEBAQEBAQEBAQEBAQEBAQEBAQEBAQEBAQEBAQEBAQEBAQEBAQEBAQEBAQEBAQEBAQEBAQEBAQEBAf5/AQEBAQEBAQEBAQEBAQEBAQEBAQEBAQEBAQEBAQEBAQEBAQEBAQEBAQGZQwEBAQ8BAQEBAQEBAQEBAQEBAQEBAQEBAQEBAQEBAQEBAQEBAQEBAQEBAQEBAQEBAQEBAQEBAQEBAQEBAQEBAQEBAQEBAQEBAQEBAQEBAQEBAQEBAQEBAQEBAQEBAQEBAQEBAQEBAQEBAQEBAQEBAQEBAQEBAQEBAQEBAQEBAQEBAQEBAQEBAQEBAQEBAQEBAQEBAQEBAQEBAQEBAQEBAQEBAQEBAQEBAQEBAQEBAQH/fwEBAQEBAQEBAQEBAQEBAQEBAQEBAQEBAQEBAQEBAQEBAQEBAQEBAQEFAxkDAQcBAQEBAQEBAQEBAQEBAQEBAQEBAQEBAQEBAQEBAQEBAQEBAQEBAQEBAQEBAQEBAQEBAQEBAQEBAQEBAQEBAQEBAQEBAQEBAQEBAQEBAQEBAQEBAQEBAQEBAQEBAQEBAQEBAQEBAQEBAQEBAQEBAQEBAQEBAQEBAQEBAQEBAQEBAQEBAQEBAQEBAQEBAQEBAQEBAQEBAQEBAQEBAQEBAQEBAQEBAQEBAQEBAQEB/38BAQEBAQEBAQEBAQEBAQEBAQEBAQEBAQEBAQEBAQEBAQEBAQEBAQEBASJNdAEEAQUBAQEBAQEBAQEBAQEBAQEBAQEBAQEBAQEBAQEBAQEBAQEBAQEBAQEBAQEBAQEBAQEBAQEBAQEBAQEBAQEBAQEBAQEBAQEBAQEBAQEBAQEBAQEBAQEBAQEBAQEBAQEBAQEBAQEBAQEBAQEBAQEBAQEBAQEBAQEBAQEBAQEBAQEBAQEBAQEBAQEBAQEBAQEBAQEBAQEBAQEBAQEBAQEBAQEBAQEBAQEBAQEBAf9/AQEBAQEBAQEBAQEBAQEBAQEBAQEBAQEBAQEBAQEBAQEBAQEBAQEBAQESAWYTAQEDAQEBAQEBAQEBAQEBAQEBAQEBAQEBAQEBAQEBAQEBAQEBAQEBAQEBAQEBAQEBAQEBAQEBAQEBAQEBAQEBAQEBAQEBAQEBAQEBAQEBAQEBAQEBAQEBAQEBAQEBAQEBAQEBAQEBAQEBAQEBAQEBAQEBAQEBAQEBAQEBAQEBAQEBAQEBAQEBAQEBAQEBAQEBAQEBAQEBAQEBAQEBAQEBAQEBAQEBAQEBAQEBAQH/fwEBAQEBAQEBAQEBAQEBAQEBAQEBAQEBAQEBAQEBAQEBAQEBAQEBAQEDAQpNuQIBDAEBAQEBAQEBAQEBAQEBAQEBAQEBAQEBAQEBAQEBAQEBAQEBAQEBAQEBAQEBAQEBAQEBAQEBAQEBAQEBAQEBAQEBAQEBAQEBAQEBAQEBAQEBAQEBAQEBAQEBAQEBAQEBAQEBAQEBAQEBAQEBAQEBAQEBAQEBAQEBAQEBAQEBAQEBAQEBAQEBAQEBAQEBAQEBAQEBAQEBAQEBAQEBAQEBAQEBAQEBAQEBAQEB/38BAQEBAQEBAQEBAQEBAQEBAQEBAQEBAQEBAQEBAQEBAQEBAQEBAQEBAQgCAWEBAQEBAQEBAQEBAQEBAQEBAQEBAQEBAQEBAQEBAQEBAQEBAQEBAQEBAQEBAQEBAQEBAQEBAQEBAQEBAQEBAQEBAQEBAQEBAQEBAQEBAQEBAQEBAQEBAQEBAQEBAQEBAQEBAQEBAQEBAQEBAQEBAQEBAQEBAQEBAQEBAQEBAQEBAQEBAQEBAQEBAQEBAQEBAQEBAQEBAQEBAQEBAQEBAQEBAQEBAQEBAQEBAQEBAf9/AQEBAQEBAQEBAQEBAQEBAQEBAQEBAQEBBQsBAQEFAgUBAQEBAQEBAQEBBDwIUAQFAQYCBQMBAQQBAQEBAQEBAQEBAQEBAQEBAQEBAQEBAQEBAQEBAQELCwEBAQEBAQEBAQEBAQEBAQELCwsLCwsLCwsLCwsLCwsLAQEBAQEBAQEIAQEFBgEBAQECAgUFAQEIAQEBAQEBAQEBAQEBAQEBAQEBAQEBAQEBAQEBAQEBAQEBAQEBAQEBAQEBAQEBAQEBAQEBAQEBAQEBAQEBAQEBAQEBAQEBAQEBAQH/fwEBAQEBAQEBAQEBAQEBAQEBAQEBAQEBAQECBgMFAQEBBQUCAgQEAwMMCgEBCzsMAgEBAQELAQEDAQEBAQEBAQEBAQEBAQEBAQEBAQEBAQEBAQEBAQELCwsBAQEBAQEBAQEBAQEBAQEBCwsLCwsLCwsLCwsLCwsLCwEBAQEBAQEBAQECAQEBAwc2AwEBAQIDAQEBAQEBAQEBAQEBAQEBAQEBAQEBAQEBAQEBAQEBAQEBAQEBAQEBAQEBAQEBAQEBAQEBAQEBAQEBAQEBAQEBAQEBAQEBAQEBAQEBAAABAQEBAQEBAQEBAQEBAQEBAQEBAQEBAQEBAQICAQEBAQEBAQEBAQEBAQEMBgEoPgsDDAMLAQsBAQEBAQEBAQEBAQEBAQEBAQEBAQEBAQEBAQEBAQEBCwsLAQEBAQEBAQEBAQEBAQEBAQsLCwsLCwsLCwsLCwsLCwsBAQEBAQEBAQEEBgEBAwwBAQEGBwEBBgEBAQEBAQEBAQEBAQEBAQEBAQEBAQEBAQEBAQEBAQEBAQEBAQEBAQEBAQEBAQEBAQEBAQEBAQEBAQEBAQEBAQEBAQEBAQEBAQEBAQAAAQEBAQEBAQEBAQEBAQEBAQEBAQEBAQEBAQEBAQEBAQIBCwsLCwsLCxIBAQcMAVoPBAQHBgELAgEBAQEBAQEBAQEBAQEBAQEBAQEBAQEBAQEBAQEBCwsLCwEBAQEBAQEBAQEBAQEBAQELCwsLCwsLCwsLCwsLCwsLAQEBAQEBAQEEBQEBBAcLARQBBBMBAQMBAQEBAQEBAQEBAQEBAQEBAQEBAQEBAQEBAQEBAQEBAQEBAQEBAQEBAQEBAQEBAQEBAQEBAQEBAQEBAQEBAQEBAQEBAQEBAQEBAQEAAAEBAQEBAQEBAQEBAQEBAQEBAQEBAQEBAQYBAQsDBQEFAQEBAQEBAQEEBwEBAUEKhQEBAQIBAQcCAQEBAQEBAQEBAQEBAQEBAQEBAQEBAQEBCwsLCwsLCwsBAQEBAQEBAQEBAQEBAQEBCwsLCwsLCwsLCwsLCwsLCwsLCwsLCwsLEgEBBAMBBw4uLAEBAQEMAQEBAQEBAQEBAQEBAQEBAQEBAQEBAQEBAQEBAQEBAQEBAQEBAQEBAQEBAQEBAQEBAQEBAQEBAQEBAQEBAQEBAQEBAQEBAQEBAQEBAAABAQEBAQEBAQEBAQEBAQEBAQEBAQEBAQELAQEDDAEBAQICBQUFCwsLASIFNgEBCUKQAQEHAQEMCwEBAQEBAQEBAQEBAQEBAQEBAQEBAQEBAQUFBQULCwsBAQEBAQEBAQEBAQEBAQEBAQsLCwsLCwsLCwsLCwsLCwsLCwsLCwsLCwQBCwcBATKenREBBQQBAQEBAQEBAQEBAQEBAQEBAQEBAQEBAQEBAQEBAQEBAQEBAQEBAQEBAQEBAQEBAQEBAQEBAQEBAQEBAQEBAQEBAQEBAQEBAQEBAQEBAQAAAQEBAQEBAQEBAQEBAQEBAQEBAQEBAQEBAQEBAgEBARQLCwsBAQEBAQgGAQESARECQBMBNgIBAwEBAQEBAQEBAQEBAQEBAQEBAQEBAQEBAQECAgIFCwsLAQEBAQEBAQEBAQEBAQEBAQELCwsLCwsLCwsLCwsLCwsLBQUFBQUFBQUBAQMMAQEU3AkBAQcEAQEDAQEBAQEBAQEBAQEBAQEBAQEBAQEBAQEBAQEBAQEBAQEBAQEBAQEBAQEBAQEBAQEBAQEBAQEBAQEBAQEBAQEBAQEBAQEBAQEBAQEAAAEBAQEBAQEBAQEBAQEBAQEBAQEBAQEBAQYFCwUBAUF2HBwcZR0dWlqFKXJ4nJoCBWMyAQwECwcBAQEBAQEBAQEBAQEBAQEBAQEBAQEBAQEBBAICBQULCwEBAQEBAQEBAQEBAQEBAQEBCwsLCwsLCwsLCwsLCwsLCwUFBQUFBQUFAQsCAwMCAQEBCwEBAQQBAQEBAQEBAQEBAQEBAQEBAQEBAQEBAQEBAQEBAQEBAQEBAQEBAQEBAQEBAQEBAQEBAQEBAQEBAQEBAQEBAQEBAQEBAQEBAQEBAQEBAAABAQEBAQEBAQEBAQEBAQEBAQEBAQEBAQEBBwEGCE9PggsLCwsLCwsLAQEBIhWYJVtJa1h0UwE2AQUFCwEBAQEBAQULAQEBAQMBAQECDAYBAQsEBgQBAQEBAQELBAQFCwEFCwsCAwQBAQMEBQEBAQEBBQULCwsBAQEFBQUFBQUFBQEBCwIGCBIiAQEBAQEBAQEBAQEBAQEBAQEBAQEBAQEBAQEBAQEBAQEBAQEBAQEBAQEBAQEBAQEBAQEBAQEBAQEBAQEBAQEBAQEBAQEBAQEBAQEBAQEBAQEBAQAAAQEBAQEBAQEBAQEBAQEBAQEBAQEBAQEBAwEIAakRAwwLCwsLCwsLCwoGCwEBAQUDBGZMKIQ7JFQZnZIyAQEBDAEBAQINEwQBEgwFAQEBAQECBAQFAQsGChIMAQEBAQEEAQEBAQELCwsEAgsBAQEBAQUFCwsLAQEBBQUFBQUFBQUBAQELAgQEAwEBAQEBAQEBAQEBAQEBAQEBAQEBAQEBAQEBAQEBAQEBAQEBAQEBAQEBAQEBAQEBAQEBAQEBAQEBAQEBAQEBAQEBAQEBAQEBAQEBAQEBAQEBAQEAAAEBAQEBAQEBAQEBAQEBAQEBAQEBAQEBAQEBEhxuAQIBCwsLCwsLCwsBAQELCwsBAQEBKgEBBAEPBihkJViGHRdXRAUBAQEEBAEBAQEBAgoPAQECBAsBAQEBAQQKIggCAQEBAQEBAQUDBQULAQEBCwsFBQsLCwEBAQsLCwsLCwsLAQEBAQEBAQEBAQEBAQEBAQEBAQEBAQEBAQEBAQEBAQEBAQEBAQEBAQEBAQEBAQEBAQEBAQEBAQEBAQEBAQEBAQEBAQEBAQEBAQEBAQEBAQEBAQEBAQEBAQEBAAABAQEBAQEBAQEBAQEBAQEBAQEBAQEBAQEBDQEbAQUsAQsLCwsLCwsLAQEBAQELAgQBAVAjDgETAQEBAQEBCwMHdVAf20KtPTwBBAwEAQEBAQgGAgEBCwMMBwQBAQEBAQEFBAMCAQELBAsLAQEBCwUFBQULCwsBAQELCwsLCwsLCwEBAQEBAQEBAQEBAQEBAQEBAQEBAQEBAQEBAQEBAQEBAQEBAQEBAQEBAQEBAQEBAQEBAQEBAQEBAQEBAQEBAQEBAQEBAQEBAQEBAQEBAQEBAQEBAQEBAQEBAQAAAQEBAQEBAQEBAQEBAQEBAQEBAQEBAQEBATYBWCwBAQULCwsLCwsLCwcDAQEBAQEBDDgBjQQSAQEMBwoKBwQBAQEFAQEBkJgwMztvdFd9DwwBAQECBgwGAwEBAQUMCggMAQsCAgULBQULCwEBAQsFBQUFCwsLAQEBAQEBAQEBAQEBAQEBAQEBCwEBAQEBAQEBAQEBAQEBAQEBAQEBAQEBAQEBAQEBAQEBAQEBAQEBAQEBAQEBAQEBAQEBAQEBAQEBAQEBAQEBAQEBAQEBAQEBAQEBAQEBAQEBAQEAAAEBAQEBAQEBAQEBAQEBAQEBAQEBAQEBAQQBCtMBARQBCwsLCwsLCwsBAQEDDAcHDAEBB06CAQE2AQEBAQEBBhICAwMCAQEBAQEBCVlWnR1s0HJVOQQBAQIIBQEBAQEBAQEBAQELBAIFBQULAQEBCwsFBQsLCwEBAQEBAQEBAQEBAQEBCwsFAgIBAQEBAQEBAQEBAQEBAQEBAQEBAQEBAQEBAQEBAQEBAQEBAQEBAQEBAQEBAQEBAQEBAQEBAQEBAQEBAQEBAQEBAQEBAQEBAQEBAQEBAQEBAQEBAAABAQEBAQEBAQEBAQEBAQEBAQEBAQEBAQESAQGIFhEUAQsLCwsLCwsLAQEBCwsBAQEBDgEBmwQFAQUEAwMCAQEBAQEBBQwHAgE2DAsBAQsDDAEHNXRYR0czmCGQDAEFBgcUBgEBAQMECwQCCwEBAQEBBQULCwsBAQEBAQEBAQEBAQEBAQELCwUFAQEBAQEBAQEBAQEBAQEBAQEBAQEBAQEBAQEBAQEBAQEBAQEBAQEBAQEBAQEBAQEBAQEBAQEBAQEBAQEBAQEBAQEBAQEBAQEBAQEBAQEBAQEBAQAAAQEBAQEBAQEBAQEBAQEBAQEBAQEBAQEBAQELBIUPARQLCwsLCwsLCwULAQEBBQQGEwEBDxAlCwwBAQEBAQEBAQULAQEBAQEECwEBAQUCAQEMBQEBAQsBAXaTfjeBbDA/FUwCAQEDBAEDBAUBAQEBAQUFCwsLAQEBAQEBAQEBAQELAQEBAQEBAQEBAQEBAQEBAQEBAQEBAQEBAQEBAQEBAQEBAQEBAQEBAQEBAQEBAQEBAQEBAQEBAQEBAQEBAQEBAQEBAQEBAQEBAQEBAQEBAQEBAQEBAQEBAQEAAAEBAQEBAQEBAQEBAQEBAQEBAQEBAQEBAQUDAQELOwEBAwEEAQMBCAEBAQEBAQEBAQEBCwERWgEMBQENAQEBDAEBAQcHCwEBAgsLCwsLCwsLCwsLCwsLCwsFAgIBAQMNOJithnsqeJ5eAwIBAQEBAQEDAgsBAQEFBAIBAQEBBQUBARQBAQIBIgEGAQEGAQEFBAEGAgUGAQEBBQULAQELBQUFAQEFBQEBBQUFCwEBAQEBAQEBAQEBCwIBAQEBAQEBAQEBAQEBAQEBAQEBAQEBAQEBAQEBAQEBAQEBAAABAQEBAQEBAQEBAQEBAQEBAQEBAQEBAQEBAwMBCQHVAQENAwEBYgEBAQEBAQEBAQEDAQEUARJbAQUIAQEEAQMBCAsBAQEBAQELCwsLCwsLCwsLCwsLCwsLAgYMBAEBAxIUCAEBBThXuXIeH0VjmVkiAQEEDAwGAgsBAQIDAgEBASIPAQEBAQsBCwEBBAEBAQEEAQYBAQEECAEBAQEBAQEBAQEBAQEBAQEBAQEBCwIDDAEBAQEBAQELAQEBAQEBAQEBAQEBAQEBAQEBAQEBAQEBAQEBAQEBAQEBAQAAAQEBAQEBAQEBAQEBAQEBAQEBAQEBAQEBAQYMAUERAYYQEgE2BwEIDAEBAQEBAQEBBAEiAQEBIJYBEwEBCAEBAQUBAQEMIhIHCwsLCwsLCwsLCwsLCwsLCwEEDAYBAQEBAQEBAQEBAxIMAQEBDdyXMIk7Y5ekRgcBAQEBAQEBBDYBAQEDBAEHAQEBBQUBCwYBLAEJAgEBAQEGAwMEBAMDBgMDAwMDAwMDAgsBAQEBAQETAQEEBgEBBAEBAQEBAQEBAQEBAQEBAQEBAQEBAQEBAQEBAQEBAQEBAQEAAAEBAQEBAQEBAQEBAQEBAQEBAQEBAQEBAQEBASIBBgYVMAsGAQcEAQQBAQEBAQEBAQEECAEDLAFaCgEBARIBAQQBAgYCAQEBAQsLCwsLCwsLCwsLCwsLCwsBAQIECwEBAQEFCBIGAQEBAQEEBwoHBAsBCw9tLXSKYWlheJWIDAEBNgMGCAEBCAYBCwcFAQEKBAEDAQsBBwcFAQEBAQEBAQEBAQEBAQEBAQEBAQEFAwgSATYTAQJ9QQEBAQEBAQEBAQEBAQEBAQEBAQEBAQEBAQEBAQEBAQEBAQEBAAABAQEBAQEBAQEBAQEBAQEBAQEBAQEBAQELAQMBBwIBATaNRAYBBwEBAQEBAQEBAQEBCAESAgYBnHkBCAEIAQEFBQsBAQEBBAcLCwsLCwsLCwsLCwsLCwsLAQEBCwsLAgMLAQEBAQEHDwoDAQEBAQEBAQEBAQEBBwkBATInXxhhbG+tOk0sCgEBAQIJCgEBAQEFngELAQYBAQQEAgUFAgQECwYGCwsGBgsBAQEBAQEBATIBQU8YhwEPAQEBAQEBAQEBAQEBAQEBAQEBAQEBAQEBAQEBAQEBAQEBAQAAAQEBAQEBAQEBAQEBAQEBAQEBAQEBAQEBBDYBLAUBAQoBAYtdAQEGAQEBAQEBAQEBAQcBAQQBATZKQQQBBgIDAQEBAQEHCAUBCwsLCwsLCwsLCwsLCwsLCwQCCwEBAQUCAQIHCgcCAQEBAQELBAMDBAgIBwMLAQEBDAQCBgoHAQEPMmJXSlhaN2EdHRhfnqReE508EwsFAQEBAQEBAQEBAQELCwEBCwsBAQqIdk4wSR8zT3kQBAEBAQEBAQEBAQEBAQEBAQEBAQEBAQEBAQEBAQEBAQEBAQEBAQEAAAEBAQEBAQEBAQEBAQEBAQEBAQEBAQEBAQEUDwEBBSwBAQQBPFqIARIBAQEBAQEBAQELNgEHBgEBV0ABAQEEBAEFBAIBAQEBAwsLCwsLCwsLCwsLCwsLCwsEBQsBAQEBAQEBAQEBAQEBCQoEAQEBAQEBAQEEDAwGAwsBAQEBAQEFAQECCwkBAUQTAQFujyeemIUfosi4WB5UVB8fuLgfH1Q3QkI3N0JCN1tahZwnEAcBBQsBAQECDAgBAQEBAQEBAQEBAQEBAQEBAQEBAQEBAQEBAQEBAQEBAQEBAAABAQEBAQEBAQEBAQEBAQEBAQEBAQEBAQEiAQI2AQELAQEIBgECSzoDAQEBAQEBAQEDAQEiCwEPAQFhATYBAQELAQUMAQGIJNsLCwsLCwsLCwsLCwsLCwsLAQEBAQUFCwEEBQEBAQEBAQEBCwIEAgUBBAUBAQEBAQsBBQcIBAEBAQECBAEDATjVQG4BAQUFDAoBARtLlgsBAgUFCwEBCwUFAQYGAQEGBgEBAQUDBgMFAQEMDAEBAQsBAQEBAQEBAQEBAQEBAQEBAQEBAQEBAQEBAQEBAQEBAQEBAQAAAQEBAQEBAQEBAQEBAQEBAQEBAQEBAQEBAQEBAQEBAQEFAQELAQEVNGQGAQYBAQkBAQwSAQEBBQEBiI4NAQENAQwBAQUBAScZ2kEBAwYBAQMBQQELBgELAwIKAQELAwgBAQEBAQEBAQEBAQEBAQEBAQEBAQEBAQEBAQEBAQEBAQEGAQEEAQFuPhc2AQEGAQgBAwWWsBMECQEBAQEBAQEBAQEBAQEBAQEBAQEBAQEBAQEBAQEBAQEBAQEBAQEBAQEBAQEBAQEBAQEBAQEBAQEBAQEBAQEBAQEBAQEAAAEBAQEBAQEBAQEBAQEBAQEBAQEBAQEBAQEBAQEBAQEBAgELBgEBAUEQb5kBCQcBByIBAQEMAgUHCQEaCAEHAQQEAQEIBwECLCzZDQEIAQMBCwEPAwENAQEBAQQBAQEBLAEBAQEBAQEBAQEBAQEBAQEBAQEBAQEBAQEBAQEBAQEBAQEBAQEBAoenATYPAQoBIgEBMssBAwEMAQEBAQEBAQEBAQEBAQEBAQEBAQEBAQEBAQEBAQEBAQEBAQEBAQEBAQEBAQEBAQEBAQEBAQEBAQEBAQEBAQEBAQEBAAABAQEBAQEBAQEBAQEBAQEBAQEBAQEBAQEBAQEBAQEBAQEBAgcGAQEBDwEjb5UEBQEBAg8iAQEBAQE8DCQLAgMBAwEBCwMBAQECLJQBBA8BBgU2ATJXAQMNATIBBAgMLAEBAQEBAQEBAQEBAQEBAQEBAQEBAQEBAQEBAQEBAQEBAQEGBAEEBgEBcwoRAQEHBgEBBAGMXQEBBgEBAQEBAQEBAQEBAQEBAQEBAQEBAQEBAQEBAQEBAQEBAQEBAQEBAQEBAQEBAQEBAQEBAQEBAQEBAQEBAQEBAQEBAQAAAQEBAQEBAQEBAQEBAQEBAQEBAQEBAQEBAQEBAQEBAQEBAQEBBAcGCwEBAQyfjYQIDQUBAQECBAQBDAGFPQoBAwEEBgEBAQwSAQUJzgEDAQYBTAfXGMASAQYBBAYFAQECAQEBAQEBAQEBAQEBAQEBAQEBAQEBAQEBAQEBAQEBAQEBCgUBBCILAZaGAQsLAQ8BAQ0BAdgBNgEBAQEBAQEBAQEBAQEBAQEBAQEBAQEBAQEBAQEBAQEBAQEBAQEBAQEBAQEBAQEBAQEBAQEBAQEBAQEBAQEBAQEBAQEAAAEBAQEBAQEBAQEBAQEBAQEBAQEBAQEBAQEBAQEBAQEBAQMCAQEBCwEBMgYBEgENSo4rAQEMAQEBTAEOAWUBBAEBBAkHAQEBAQEHAbLAASIBCAGJTAxB1gIHNgEBAQEsAwEBAQEBAQEBAQEBAQEBAQEBAQEBAQEBAQEBAQEBAQEBCwIBAQsLAQMBgQERBQUBEgEMBgyMTgwBAQEBAQEBAQEBAQEBAQEBAQEBAQEBAQEBAQEBAQEBAQEBAQEBAQEBAQEBAQEBAQEBAQEBAQEBAQEBAQEBAQEBAQEBAAABAQEBAQEBAQEBAQEBAQEBAQEBAQEBAQEBAQEBAQEBAQEGDAUBAQEBAwEBBgEBNgEHZCWYEQELAwEBAwE6ZAcBAQsLAQUEAQEBAQ0BSJEBEgwFxAYCCwHPBAwLDAwBAQEBAQEBAQEBAQEBAQEBAQEBAQEBAQEBAQEBAQEBAQEBAQsLAQsGAQEHC4JmAQEDAQwBBQsiA8gBDAEBAQEBAQEBAQEBAQEBAQEBAQEBAQEBAQEBAQEBAQEBAQEBAQEBAQEBAQEBAQEBAQEBAQEBAQEBAQEBAQEBAQEBAQAAAQEBAQEBAQEBAQEBAQEBAQEBAQEBAQEBAQEBAQEBAQEBAQUGAwsLAgIMAQELEgwBAQUEPFIdmAEKBQESAWkBCgoBAQEBBAMDAQYBBwGLYwUBAWwBAQF9bYMBASts0xMCAQEBAQEBAQEBAQEBAQEBAQEBAQEBAQEBAQEBAQEBAQEBAwUCBwEBDAoBZwUCAjYBBAUBATZalQQBAQEBAQEBAQEBAQEBAQEBAQEBAQEBAQEBAQEBAQEBAQEBAQEBAQEBAQEBAQEBAQEBAQEBAQEBAQEBAQEBAQEBAQEAAAEBAQEBAQEBAQEBAQEBAQEBAQEBAQEBAQEBAQEBAQEBBgEBAQUBAQsBAQELCwEBAQ8BAQoLATUai5oBAQorkwgBAQsGBQEBBQMBDAIBEo6ZAQ1gVwELCgE9mwYnNJOgLAEBAQEBAQEBAQEBAQEBAQEBAQEBAQEBAQEBAQEBAQEBAQQBAQEBAQQBC4cXAQIBEgsBCAILEtUBAQEBAQEBAQEBAQEBAQEBAQEBAQEBAQEBAQEBAQEBAQEBAQEBAQEBAQEBAQEBAQEBAQEBAQEBAQEBAQEBAQEBAQEBAAABAQEBAQEBAQEBAQEBAQEBAQEBAQEBAQEBAQEBAQEBAQEBAQEBAQEBAQEBAQEBAQELCwsLCwsLCwEmUmU8BTcBBgEGASIBBAEMAgE2DwEshhUFOCAHAQEKAbhWF5oBK9QiIgYBAQwBAQgBAQMMAUwBARIBAQEBAgEBBwEBAQEHAQEBAgEUAQEiBwEBHAkBIgEKAQE8AQtliAMBBwECAQcBAQEBAQEBAQEBAQEBAQEBAQEBAQEBAQEBAQEBAQEBAQEBAQEBAQEBAQEBAQEBAQEBAQEBAQEBAQEBAQAAAQEBAQEBAQEBAQEBAQEBAQEBAQEBAQEBAQEBAQEBAQEBAQEBAQEBAQEBAQEBAQEBCwsLCwsLCwsHAQELnz9jHQEJAQ0GAQtGAQoBAQoBARKnAQGmATYiAUEByJ5OBgEVwQEBAV8VPAIBAQ4HAQMBAQEBNhIBAQIHAQQMEwE2AQMBPAEBCwEsAQIBOQMlAgEHAQsLASIBA2sBBwEBBQMBBwEBAQEBAQEBAQEBAQEBAQEBAQEBAQEBAQEBAQEBAQEBAQEBAQEBAQEBAQEBAQEBAQEBAQEBAQEBAQEAAAEBAQEBAQEBAQEBAQEBAQEBAQEBAQEBAQEBAQEBAQEBAQEBAQEBAQEBAQEBAQEBAQsLCwsLCwsLAQMOAQgEBkcXhFduAQ8KAQEyBwEBCAEBA9IBJVkBbQEBAW0f0wUPASHTAYs3htIQAQEBAT3NDwUKBQYBAYgBATYBAQELAQwBAQEBAUYBTAECAgEiuTluAQEBBgELDwFjggMBAQEKAQQBAQEBAQEBAQEBAQEBAQEBAQEBAQEBAQEBAQEBAQEBAQEBAQEBAQEBAQEBAQEBAQEBAQEBAQEBAQEBAAABAQEBAQEBAQEBAQEBAQEBAQEBAQEBAQEBAQEBAQEBAQEBAQEBAQEBAQEBAQEBAQELCwsLCwsLCxQBAQESBQsGOwGWOmQxYgYBBQEBBwQBIhJ9MwljAQECAwEBTtEBBRIBe5WAAQ+WonQEASuJPqd0AgEBIgQBPJoBDQYiAQERAgwiBxEBATakAQMBAREeATYLBAEKAQwNAWEFBQEBAwEBAQEBAQEBAQEBAQEBAQEBAQEBAQEBAQEBAQEBAQEBAQEBAQEBAQEBAQEBAQEBAQEBAQEBAQEBAQEBAQAAAQEBAQEBAQEBAQEBAQEBAQEBAQEBAQEBAQEBAQEBAQEBAQEBAQEBAQEBAQEBAQEBCwsLCwsLCwsBAQESAQFuAV0PATYDKHZfMFY2AQEBASIBAZM0xDYBCgFGAQHQZAEBBwyRY4IEAgFFGgFapAEBmac/AQETDHcuum8BCAEBARSyAQEBAwKEIQcBCQEBdLIHAQ0BBRIBEwSOeQEBCwESAQEBAQEBAQEBAQEBAQEBAQEBAQEBAQEBAQEBAQEBAQEBAQEBAQEBAQEBAQEBAQEBAQEBAQEBAQEBAQEAAAEBAQEBAQEBAQEBAQEBAQEBAQEBAQEBAQEBAQEBAQEBAQEBAQEBAQEBAQEBAQEBAQsLCwsLCwsLIgMBAQgBAQMJSTYFAQYBAQUVTjAuZA8BAgcGaFCtAQEBAQgBAcwBCgEMiL03AQEKAWU3lc02ATYBhs4SAVs9NgEjz1ETDAGAir4YAQ0IckwHAQEiAQGbAQEBBAEPAQsJAmkBAgEBAwEBAQEBAQEBAQEBAQEBAQEBAQEBAQEBAQEBAQEBAQEBAQEBAQEBAQEBAQEBAQEBAQEBAQEBAQEBAQEBAAABAQEBAQEBAQEBAQEBAQEBAQEBAQEBAQEBAQEBAQEBAQEBAQEBAQEBAQEBAQEBAQELCwsLCwsLCwEFAwESBQEJAkBMAyIBATIBBQMBAUSXjTRRCQHIcAEPEwcBkAEYWAEiAQuZyTwBCg0BjMopAQYBAQEItU5kdAEDBAFggAxtyAgBectTAVY6ASICAQgGhz8HAQgBAQkLAQEldQcBAQEBAQEBAQEBAQEBAQEBAQEBAQEBAQEBAQEBAQEBAQEBAQEBAQEBAQEBAQEBAQEBAQEBAQEBAQEBAQEBAQAAAQEBAQEBAQEBAQEBAQEBAQEBAQEBAQEBAQEBAQEBAQEBAQEBAQEBAQEBAQEBAQEBCwsLCwsLCwsBNgEBAQINAQEKGQcGAQMBAwELDAEBBQELPCaEjsVdAQEBAQUBRMYyBgUBE2VfCAEBDAEgtwQBBwQEASJoH5EDAQwBCQ7HTK4BAUwBgIVBowEDAQkCAQZaEgQBEgEBAQYUAWECAQkBCAEBAQEBAQEBAQEBAQEBAQEBAQEBAQEBAQEBAQEBAQEBAQEBAQEBAQEBAQEBAQEBAQEBAQEBAQEBAQEAAAEBAQEBAQEBAQEBAQEBAQEBAQEBAQEBAQEBAQEBAQEBAQEBAQEBAQEBAQEBAQEBAQEBAQEBAQEBAQEBAQEBAQEMAZctAQE2AQEBAQEBAQEBAQoDAgY5AE5fZVYQBwEqwAUBAQ8iwZACBgEGBWGAAQgBBgsGAS3CbQFuAQEMAxzDLAEJCwsgKcQEEQEPAgETAi8BAQEMBQEBEgGESAMBAiIBAQEBAQEBAQIFAQEBAQUEBQEBAQELBggFBQUFBQUFBQsLBQUCAgQEAQQHBgsBAgcMAgECFAEDAQEBAAABAQEBAQEBAQEBAQEBAQEBAQEBAQEBAQEBAQEBAQEBAQEBAQEBAQEBAQEBAQEBAQEBAQEBAQEBAQEBAQEBAQEBAWoBHAwBBwEBAQEBAQEBAQQBCwEBASW6CgFTmnRPaLuElgEBAVO8BQESCw8Bf6QBAQIBARIGMb0VAQESDAEFaqoPAQEBFFy+Zgc2AQEJAQGEECICAQMCAQEBEr8BDQEBBQUCAgICBQUBAQEBAQEBAQEEEgkKCwEBAQEBAQEBAQENEW59KyN2Qy1XJxUsAgEBAQEMAQQBEQUBAQAAAQEBAQEBAQEBAQEBAQEBAQEBAQEBAQEBAQEBAQEBAQEBAQEBAQEBAQEBAQEBAQEBAQEBAQEBAQEBAQEBAQEBAQEFAZlWBgE2AQEBAQEBAQEDAQEBAQYCaY44AQEBAghLtHVKHR06tRoFAQMBMga2AQIBBQoBAQFFlDgHAQESATJsswE2CgEJiLcBCjYBBQkLAbgBASIBASINAQGMZAFMAwEBAQEBAQEBAQEFAgUBAQEDAQEBEydLGX5+fn5+fn5+ZDF5LXWkJyE1mha5YBcvRUV8HowQAQEBAQEAAAEBAQEBAQEBAQEBAQEBAQEBAQEBAQEBAQEBAQEBAQEBAQEBAQEBAQEBAQEBAQEBAQEBAQEBAQEBAQEBAQEBAQEBAQEIGwE2AQEBAQEBAQEBAQUBLAEKAhKvWQEsAQMBAxlEAgEBBAhxfpdJl1KZDQgHAQFBATwGAV0BBAMBFAEBNq+wAQQBAQuPsQEBDAUBDANTeAEBFAEEAQEUBTMIAQEBAQIDAwIBAQ9BU0OcrRcZUCSFUJmyCQEBAQEBAQEBAQcMAwUBAQEBAQELAQEBAQEMATyTcrOtBwEBAAABAQEBAQEBAQEBAQEBAQEBAQEBAQEBAQEBAQEBAQEBAQEBAQEBAQEBAQEBAQEBAQEBAQEBAQEBAQEBAQEBAQEBAQIBAUhVAQEBAQEBAQEBAQEBAUEBAQ0BB6oWAQgBBQEBAwMFBQoUAQEBAQEih3lVUCROjiSOJFEtOIgiAQYBEgErqy0PCQEIBS2sagcBNgENAXILCwESAQEUAQFXiZ+teIV+ICB+hXhfUlZNPAMBAQsLCwsFBAMGAQEBAQEBAQEBAQEBAQUCBAEBCwEBAQELAQsBATwBrgEBAQAAAQEBAQEBAQEBAQEBAQEBAQEBAQEBAQEBAQEBAQEBAQEBAQEBAQEBAQEBAQEBAQEBAQEBAQEBAQEBAQEBAQEBAQQBDwEBKgEDAQEBAQEBAQELBQIBAQsBBwEKCAEBLAEyCAEBCwE2ASIBkAEBDQEBCAMBBgEiAQGQh5WYUSR+jRhFRUuJNGNjWxkcp6hyJRhyLlgcqR2XLyVbHRp+dUd2CwsFAgQEAgULAQEBAQEBBQMBAQELAQEBAQsLCwsLCwsLBAIFAQEBAQEBAQEBAQELCwYsAQEDRVwsAQEAAAEBAQEBAQEBAQEBAQEBAQEBAQEBAQEBAQEBAQEBAQEBAQEBAQEBAQEBAQEBAQEBAQEBAQEBAQEBAQEBAQEBAQEBMgEBBCtgAQEBAQEBAQEBAQ8KAQtuAQEBAQgMBQEFBAFEAQMBEgIMEAEBCQEBIgEHATIBARICBQMIAwQGBAEBATYFATYFCwwBAQEBARMBAQ0BAXEJFAcBDAEsAQNBWA8BAQEBAQEBAQICBQsLCwsLCwsFAgICAgIBAQEBAQEBAQEBAQECAwwHAgUBAQEBAQEBATYBG34HAQEBAAABAQEBAQEBAQEBAQEBAQEBAQEBAQEBAQEBAQEBAQEBAQEBAQEBAQEBAQEBAQEBAQEBAQEBAQEBAQEBAQEBAQEBAQEDAQwBYQYBAQEBAQEBAQEEAQ0BAQYLCQECBAwBAwEBAQUFCAEEAQECAQwBEgoBAQYBAQEBAQIKAQEMAQwCAxIBBiIBBwEGCQEGIgEBPAEBCgEHpQE2AQEOARIGAXI8CwEBAQEBAQsBAQUEAgUBAQsLAQEBAQEBAQEBAQEBAQEEBAILAQEBAQULAQEFBQsBAQoBppUSAQMBAQAAAQEBAQEBAQEBCQEBBQELBwsLAQEBAQUDAQELCwsLAQEEAgULAQEBAQEBCwEBAQIHAQELBQULCwEBAQMDAQEBAQIMAQEHASwuBAENAwEBIgEBAQEBAQEBAQEBAQEBAQEBAQEBAQEBAQEBAQEBAQEBAQsLCwsLCwsLAQEBAQEBAQEBAQEBAQEBAQEBAQEBAQEBAREBAaRLASIBAQwBASIBRwEiAQEKAQEEAQEBAQEBAQEBAQEBAQEBAQEBAQEBAQEBAQoBASILAQMBAQ8BARQBAQExpTUHAQMBAQEAAAEBAQEBAQEBBAEFCAEiAQEMAQEBDAcBAQEBAQsLAQEBAQEBAQELBAMGAQEBBAMBAQEBAQEBAQMICSIMBQEBAgwBBAELCQERlzY4AQEBDBIBAQEBAQEBAQEBAQEBAQEBAQEBAQEBAQEBAQEBAQEBAQELCwsLCwsLCwEBAQEBAQEBAQEBAQEBAQEBAQEBAQEBAQcBIhMBewMFEwEBDAEBCCacAQEIAQEFAQEBAQEBAQEBAQEBAQEBAQEBAQEBAQEBAQEBMhEBAW4BBwsBCgEBDgOjnWIBARMCAQEBAAABAQEBAQEBAQcEAREBAUwIAQEEAgEBAgoBCwsFBQsLAQEBBQQEBQEBCwQGAwUFBgoCBAMDAgEBAQsBCwIEAgEBAQYBAQcBAYeNAQULCAELAQEBAQEBAQEBAQEBAQEBAQEBAQEBAQEBAQEBAQEBAQEBCwsLCwsLCwsBAQEBAQEBAQEBAQEBAQEBAQEBAQEBAQEBCwQBLAMqAQELAQEFARIKHwE2AQEGAQQBAQEBAQEBAQEBAQEBAQEBAQEBAQEBAQEKAQEECwIGAQECDwUBDDqiTTYBBwESAQcBAQAAAQEBAQEBAQEBARMDAQIBAWoWFyo3WxobZWUcGhocZWVlYFwQBgEECgEBBQEBAQEDAQEBBQULAQEBAQsCBQsBAQEMAQECAQEBcgIRARIBAQIBAQEBAQEBAQEBAQEBAQEBAQEBAQEBAQEBAQEBAQEBAQsLCwsLCwsLAQEBAQEBAQEBAQEBAQEBAQEBAQEBAQEBATYLAQ8BP1IBCgoBIgEEAZN0AQEJAQEFAQEBAQEBAQEBAQEBAQEBAQEBAQEBAQEBASICARIBATYBBAwBUqFfBQEBAQoBCQELAQEAAAEBAQEBAQEBAW4BARFMLlRSnywBAQULAQEBAQEBAQEBARQ1jH5vWhmdVzILAgcFAQYFAQEBAQIMDAwEAQEBAxIBBQEBAwgEAjZmAQEBCgsFAQEBAQEBAQEBAQEBAQEBAQEBAQEBAQEBAQEBAQEBAQELCwsLCwsLCwEBAQEBAQEBAQEBAQEBAQEBAQEBAQEBAQUBBAMBFAEghwEKAQMBBgEBkQE8AQEUAQEBAQEBAQEBAQEBAQEBAQEBAQEBAQEBAQsPBwEBNgQBCQFToBgBAQEPEQsBAQYIAQEBAAABAQEBAQEBAUEBAQWcT5ABCAQFAxIKAQELBQICAgIFCwYFAQEBCwc2TBUxLlgcnZ4BAQIMBgIBAQEBAQELBQUCAgsBAQEEBAEBNI8BAQYBAgEBAQEBAQEBAQEBAQEBAQEBAQEBAQEBAQEBAQEBAQEBCwsLCwsLCwsBAQEBAQEBAQEBAQEBAQEBAQEBAQEBAQELCwEBEgGIQRcBARQBATYBAWIcAQEBFAEBAQEBAQEBAQEBAQEBAQEBAQEBAQEBAQEMBwEBDQEBMhJHGBIDEgUsAQEFDA8BBAEBAQAAAQEBAQEBAQEBBSKLbUEUAwEBBAEBAQESAQEBAQEBAQEBAQsFCwEBAQEGCgwFB0EVZW9Pi5VEDAENBwEBAwYBAQwBCwsBAQEBkAFlAgYBAQIBAQEBAQEBAQEBAQEBAQEBAQEBAQEBAQEBAQEBAQEBAQsLCwsLCwsLAQEBAQEBAQEBAQEBAQEBAQEBAQEBAQEBBAEBCwEECgFfPQIDAQEDAUEBiYgMCwULAQEBAQEBAQEBAQEBAQEBAQEBAQEBAQEBAQoSDAcBCT6bBwkUAQsBARQBAQs8AQwBAQEAAAEBAQEBAQEBNgEPGwEGAQUEAgUFBAQFAQEBCwsLCwEBAQECAwYDBAIBAQEBAQEFBAEBBDKWOn4aY5hBAQEEBgIFAQIIAQEDDAEGYwIHAgELAQEBAQEBAQEBAQEBAQEBAQEBAQEBAQEBAQEBAQEBAQELCwsLCwsLCwEBAQEBAQEBAQEBAQEBAQEBAQEBAQEBAQEiAQENAQEFAmE8ATYMAQgBCgFHBwEMAQEBAQEBAQEBAQEBAQEBAQEBAQEBAQEBAQ8BDAEBdEJDAQ4BARIFBAEBBwEDAQEKBAEBAAABAQEBAQEBAQUBmIIBAQgBAQEBAQEBAQEBAQEBAQEBAQEBAQEBAQEBAQEBAQEBAQELCwsLCwsLCwF9i4Y7eFyHAwQCAgUFAQEBCAyGAwEBAQEBCwsBAQsDAgUFAgIFAQEFCwUDBAsBAQEBAQEBAQEBAQEBAQEBAQEBAQEBAQEBAQEBAQEBAQEBAQEBAQEBAQEBAQEBAQEBAQE8JEwBAQwBAQwLmZoUAQEBCwUFAQEBAQEBAQsCAgEBCwcBBgEBFAUPAQEmiZMBAQEBAQEBAQEBAQEBAQEBAQEBAQAAAQEBAQEBAQEBDWACIgEMAQEBAQEBAQEBAQEBAQEBAQEBAQEBAQEBAQEBAQEBAQEBCwsLCwsLCwsMAgEBAQlqdUoZGU5GAQEIAQMBYA4BAQciBAEBBAMBAQUBAQEBBQUBAQEBAQEBAgcBAQEBAQEBAQEBAQEBAQEBAQEBAQEBAQEBAQEBAQEBAQEBAQEBAQEBAQEBAQEBAQEMASR9BQEBAQETAQOBBwFGAQEBAQEBBQIDBAUBAQEDCgEBNgEETAEPAUZhWgEBhwwBAQEBAQEBAQEBAQEBAQEBAQEAAAEBAQEBAQEBCwKVlgQEAQUBAQEBAQEBAQEBAQEBAQEBAQEBAQEBAQEBAQEBAQEBAQsLCwsLCwsLAQEBAQEBCBQMAQMVlx1yGTpBAkxLEhIBAQEBAQYiEgcHDAMEAgULAQMMBwwDCwEBAQEBAQEBAQEBAQEBAQEBAQEBAQEBAQEBAQEBAQEBAQEBAQEBAQEBAQEBAQEBAQEBAX0BGQcCAQIBAQ0Bj08EAQIFAQEBAQUCAQEEAgEBAQEPBQECBgoNAWlYOAEEEwEBAQEBAQEBAQEBAQEBAQEBAQEBAAABAQEBAQEBAQgBB0kBEgEDAQEBAQEBAQEBAQEBAQEBAQEBAQEBAQEBAQEBAQEBAQELCwsLCwsLCwEFCiIMAQEBAwEBAQIGAQFNQxoalCQ8CwEHNgYBAQEBAQEKCgUBAQEBAQELAgQBAQEBAQEBAQEBAQEBAQEBAQEBAQEBAQEBAQEBAQEBAQEBAQEBAQEBAQEBAQEBAQEBATYBAXlACwEMBgEGAwFbkAEEBQEBAQEBAQEBAQIECwEBAQYBCAEJZjMBAQE2LAEBEwEBAQEBAQEBAQEBAQEBAQEBAQAAAQEBAQEBAQEBAwGKAQURAQEBAQEBAQEBAQEBAQEBAQEBAQEBAQEBAQEBAQEBAQEBCwsLCwsLCwsBAQEBAQEBAwECNggBAQQUAQkBCARhkhwYZniTWQcBAQYCAQEBBQULAwwCAQEBBQEBAQEBAQEBAQEBAQEBAQEBAQEBAQEBAQEBAQEBAQEBAQEBAQEBAQEBAQEBAQEBAQEFBQEFaBMyAQENAQULEBoBAQEBAQUFAQEMCwEBBQcSEgkGBjyKWA8LDwEGCAEBCQEBAQEBAQEBAQEBAQEBAQEBAQEAAAEBAQEBAQEBARIIU3QBDAEBAQEBAQEBAQEBAQEBAQEBAQEBAQEBAQEBAQEBAQEBAQsLCwsLCwsLAQELAwYGBAI2BQEBCwUBAQEEAQ4BHRQBAQssNU5jhmyMIxIBAQMEAQEBAgEBBAUBAQEBAQEBAQEBAQEBAQEBAQEBAQEBAQEBAQEBAQEBAQEBAQEBAQEBAQEBAQEBAQEBAQsiAQuRASIBBiIBAQFbfQEBAQEEBgUBAgEBAQEBAQEBCh03EAE2AQETAQERLAEEAQEBAQEBAQEBAQEBAQEBAQEBAAABAQEBAQEBAQwLAQGKCgESAQEBAQEBAQEBAQEBAQEBAQEBAQEBAQEBAQEBAQEBAQELCwsLCwsLCwMCAQEBAQEBAQECBAQDBxIBAQgBATh4IgYBAQECDAEBUzGNiR+OjwsBBgMBAQYMAQEBAQEBAQEBAQEBAQEBAQEBAQEBAQEBAQEBAQEBAQEBAQEBAQEBAQEBAQEBAQEBAQETAQEBQGQFAQUBAZACAYYIAgEBCwMECwEBAQEBBA9BO0cNAQgBATIBAQEFAQEBBAEBAQEBAQEBAQEBAQEBAQEBAQAAAQEBAQEBAQEBAwEBPYsDAQEBAQEBAQEBAQEBAQEBAQEBAQEBAQEBAQEBAQEBAQEBCwsLCwsLCwsBAQELBQUBAQUBAQEBCwEBBgEBIgEBRwEBCwQCCwECBgEDCAsBOIxYaXJVTAEBAQEBAQEBAQEBAQEBAQEBAQEBAQEBAQEBAQEBAQEBAQEBAQEBAQEBAQEBAQEBAQEBAQELAQEBLAGJBAEBCAcBAw9gbg8FAQELCwEEAgEBAW00YSwBDxIBCQEBCwsCAQEFDAMBAQEBAQEBAQEBAQEBAQEBAQEAAAEBAQEBAQEBIgEDAQsYTAE2AQFBAQIBCAEBAQEBAQEBAQEBAQEBAQEBAQEBAQEBAQEBAQEBAQEBAQEBAQEBAQEBAQEBAQEBAQE2AQEGB0Y/CAEFCwgBIgELCwsLCwsLCwGHgjwBCwMBAQEBAQEBAQEBAQEBAQEBAQEBAQEBAQEBAQEBAQEBAQEBAQEBAQEBAQEBAQEBAQEBAQMBAQQBiFsDAQwBCgEBATciAQwBBAEBAQ4BTImKBgEBAQEBAQEBAQEBAQEBAQEBAQEBAQEBAQEBAQEBAQEBAQEBAAABAQEBAQEBAQEBCywBAYMBAQYBBwoBBQEBAQEBAQEBAQEBAQEBAQEBAQEBAQEBAQEBAQEBAQEBAQEBAQEBAQEBAQEBAQEBAQEBAgEECAE4bwEKAQELARIBCwsLCwsLCwsBEhEDAQELAQEBAQEBAQEBAQEBAQEBAQEBAQEBAQEBAQEBAQEBAQEBAQEBAQEBAQEBAQEBAQEBAQEHAQsIAROECwEGAgEIAROFEAEBDQEBERFNhlgSATYEAQEBAQEBAQEBAQEBAQEBAQEBAQEBAQEBAQEBAQEBAQEBAQAAAQEBAQEBAQEBBQ8BCAxuSgQLEQEHAQkBAQEBAQEBAQEBAQEBAQEBAQEBAQEBAQEBAQEBAQEBAQEBAQEBAQEBAQEBAQEBAQEBAQILBgIBBlU9AQwBAQEGAQsLCwsLCwsLAQELAQELBQEBAQEBAQEBAQEBAQEBAQEBAQEBAQEBAQEBAQEBAQEBAQEBAQEBAQEBAQEBAQEBAQEBBAEBDAEBOXMFARIFAQEBAXtZAQE2ARZpggwBASJZAQEBAQEBAQEBAQEBAQEBAQEBAQEBAQEBAQEBAQEBAQEBAQEAAAEBAQEBAQEBIgEBLAE8AVJkAQYDAQESBAEBAQEBAQEBAQEBAQEBAQEBAQEBAQEBAQEBAQEBAQEBAQEBAQEBAQEBAQEBAQEBAQEHCwEFAQEEVAETAQsCCwELCwsLCwsLCwMBAQUCCwECAQEBAQEBAQEBAQEBAQEBAQEBAQEBAQEBAQEBAQEBAQEBAQEBAQEBAQEBAQEBAQEBAQsBAQIBAQEtLQEBBAESAQlLRgEBOztkARQ2BjYBAQUBAQEBAQEBAQEBAQEBAQEBAQEBAQEBAQEBAQEBAQEBAQEBAAABAQEBAQEBAQYBAQcBAX0BfhELAQ0BAQoBAQEBAQEBAQEBAQEBAQEBAQEBAQEBAQEBAQEBAQEBAQEBAQEBAQEBAQEBAQEBAQEBBQEBBzYLASAyAQEDBAEHCwsLCwsLCwsEAQEFAQEBAgEBAQEBAQEBAQEBAQEBAQEBAQEBAQEBAQEBAQEBAQEBAQEBAQEBAQEBAQEBAQEBAQEDBAEEAgEBAX82AQMBCAYBDICBMBIiAQEBAQEBAQUIAQEBAQEBAQEBAQEBAQEBAQEBAQEBAQEBAQEBAQEBAQEBAQAAAQEBAQEBAQEBCSIBMgEBBANyAwkBAQwBAQEBAQEBAQEBAQEBAQEBAQEBAQEBAQEBAQEBAQEBAQEBAQEBAQEBAQEBAQEBAQEBCAEBAwIBARIIGgEFBwsBCAsLCwsLCwsLAQELBQEBAQYBAQEBAQEBAQEBAQEBAQEBAQEBAQEBAQEBAQEBAQEBAQEBAQEBAQEBAQEBAQEBAQEBCwQFAQUEAgULZgQBCQESSnt8bQYBAQYIAQECAQMGAQEBAQEBAQEBAQEBAQEBAQEBAQEBAQEBAQEBAQEBAQEBAQEAAAEBAQEBAQEBBQcBEQEBCwwBBXABEwcBAgEBAQEBAQEBAQEBAQEBAQEBAQEBAQEBAQEBAQEBAQEBAQEBAQEBAQEBAQEBAQEBARIBAQQBAQEDATMsAwIBAQELCwsLCwsLCwECBAsLAgQFAQEBAQEBAQEBAQEBAQEBAQEBAQEBAQEBAQEBAQEBAQEBAQEBAQEBAQEBAQEBAQEBCwEBBQEBBQEFC3h5NhR6ZjgBEmUBBwEEAQYBAQgEASIBAQEBAQEBAQEBAQEBAQEBAQEBAQEBAQEBAQEBAQEBAQEBAAABAQEBAQEBAQsBCQEBIgsBBwIBQgEBFAEBAQEBAQEBAQEBAQEBAQEBAQEBAQEBAQEBAQEBAQEBAQEBAQEBAQEBAQEBAQEBAQEBAgYBASIJAQV1VwEBARQBCwsLCwsLCwsBAgsBAQIBAQEBAQEBAQEBAQEBAQEBAQEBAQEBAQEBAQEBAQEBAQEBAQEBAQEBAQEBAQEBAQEBAQoBAQwBAQIBCgF2dxxgAgEiAQgqBQQDAQEBCwUCCwEBAQEBAQEBAQEBAQEBAQEBAQEBAQEBAQEBAQEBAQEBAQEBAQAAAQEBAQEBAQEBAQEBAQEBAQEHARMvFAE2AQIBAhIBAQEBAQEBAQEBAQEBAQEBAQEBAQEBAQEBAQEBAQEBAQEBAQEBAQEBAQEBAQEBAQEBAQEBCkkBBwEBAQEBAQEBAQEBAQEBAQEBAQEBAQEBAQEBAQEBAQEBAQEBAQEBAQEBAQEBAQEBAQEBAQEBAQEBAQEBAQEBAQEBAQEBEgsBBAEEIXJzdDFfAQENAQcFX0MMAQEBAQEBAQEBAQEBAQEBAQEBAQEBAQEBAQEBAQEBAQEBAQEBAQEBAQEBAQEAAAEBAQEBAQEBAQEBAQEBAQEBEgEyAWwFARQBNgEBBQULAQEBAQEBAQEBAQEBAQEBAQEBAQEBAQEBAQEBAQEBAQEBAQEBAQEBAQEBAQEBAQEBAQNLbQELDAEBAQEBAQEBAQEBAQEBAQEBAQEBAQEBAQEBAQEBAQEBAQEBAQEBAQEBAQEBAQEBAQEBAQEBAQEBAQEBAQEBAQEBE1NuWW9wHHEsAQgSZwQJAQkBARNvAQwBAQEBAQEBAQEBAQEBAQEBAQEBAQEBAQEBAQEBAQEBAQEBAQEBAQEBAQEBAAABAQEBAQEBAQEBAQEBAQEBCgESASIBZxIBAQEHCgEBIgEBAQEBAQEBAQEBAQEBAQEBAQEBAQEBAQEBAQEBAQEBAQEBAQEBAQEBAQEBAQEBAQMBMmgBAQEHAQEBAQEBAQEBAQEBAQEBAQEBAQEBAQEBAQEBAQEBAQEBAQEBAQEBAQEBAQEBAQEBAQEBAQEBAQEBAQEBAQEBAQEgaT8QBQURBAIBAWoBCAEKARIBawEEAQEBAQEBAQEBAQEBAQEBAQEBAQEBAQEBAQEBAQEBAQEBAQEBAQEBAQEBAQAAAQEBAQEBAQEBAQEBAQEBAQwBAwEBLAFlATkBAQQyEwEBAQEBAQEBAQEBAQEBAQEBAQEBAQEBAQEBAQEBAQEBAQEBAQEBAQEBAQEBAQEBAQEBEgE3EgMBDAEBAQEBAQEBAQEBAQEBAQEBAQEBAQEBAQEBAQEBAQEBAQEBAQEBAQEBAQEBAQEBAQEBAQEBAQEBAQEBAQEBAQEBCgIBIgcBAQE5ATIBIgEEAQsSImYEAQwBAQEBAQEBAQEBAQEBAQEBAQEBAQEBAQEBAQEBAQEBAQEBAQEBAQEBAQEAAAEBAQEBAQEBAQEBAQEBAQEBAgEJBgEGDS8BChEBEgEHAQEBAQEBAQEBAQEBAQEBAQEBAQEBAQEBAQEBAQEBAQEBAQEBAQEBAQEBAQEBAQEBAQ4BZCcGDAEBAQEBAQEBAQEBAQEBAQEBAQEBAQEBAQEBAQEBAQEBAQEBAQEBAQEBAQEBAQEBAQEBAQEBAQEBAQEBAQEBAQEBCgEBAQMBAQkBAQEiDwEBAQEMAQQPAQE2AQEBAQEBAQEBAQEBAQEBAQEBAQEBAQEBAQEBAQEBAQEBAQEBAQEBAQEBAAABAQEBAQEBAQEBAQEBAQEBATwBAQoIAQEMYWIBEwEKAQEBAQEBAQEBAQEBAQEBAQEBAQEBAQEBAQEBAQEBAQEBAQEBAQEBAQEBAQEBAQEBAQsBBiJjAQUFAQEBAQEBAQEBAQEBAQEBAQEBAQEBAQEBAQEBAQEBAQEBAQEBAQEBAQEBAQEBAQEBAQEBAQEBAQEBAQEBAQEBAQEFBwQBAQICDQsFAQIBAgECAQEBAQEIAQEBAQEBAQEBAQEBAQEBAQEBAQEBAQEBAQEBAQEBAQEBAQEBAQEBAQEBAQAAAQEBAQEBAQEBAQEBAQEBAQgBLAEBASIHAwFgFgEiAQQBAQEBAQEBAQEBAQEBAQEBAQEBAQEBAQEBAQEBAQEBAQEBAQEBAQEBAQEBAQEBAQEKAQEBYBEBCgEBAQEBAQEBAQEBAQEBAQEBAQEBAQEBAQEBAQEBAQEBAQEBAQEBAQEBAQEBAQEBAQEBAQEBAQEBAQEBAQEBAQEBAQEBAQkGAQEIDwsBCQULAgEKAQgFDAEBAQEBAQEBAQEBAQEBAQEBAQEBAQEBAQEBAQEBAQEBAQEBAQEBAQEBAQEAAAEBAQEBAQEBAQEBAQEBAQEBTAEBEgsBCAYEAVZfCQEHAQEBAQEBAQEBAQEBAQEBAQEBAQEBAQEBAQEBAQEBAQEBAQEBAQEBAQEBAQEBAQEBASwBATJdCAEBAQEBAQEBAQEBAQEBAQEBAQEBAQEBAQEBAQEBAQEBAQEBAQEBAQEBAQEBAQEBAQEBAQEBAQEBAQEBAQEBAQEBAQECBQEBDAgGAQEBDQEBBwIBAgECAQEiAQEBAQEBAQEBAQEBAQEBAQEBAQEBAQEBAQEBAQEBAQEBAQEBAQEBAQEBAAABAQEBAQEBAQEBAQEBAQEBAQEBAQEBAQEFAQQBK11eAQYGASIBAQUBCwEBBQEBAQYBAQEBAQEBAQEBAQEBAQEBAQEBAQEBAQEBAQEBAQEBAQEBLAEBMwEBBQEBAQEFCwEBAQEBAQEBAQEBAQEBAQEBAQEBAQEBAQEBAQEBAQEBAQEBAQEBAQEBAQEBAQEBAQEBAQEBAQEBAQEBAQEBAQEBAQEBAQEBAQEBAQEBAQEBAQEBAQEBAQEBAQEBAQEBAQEBAQEBAQEBAQEBAQEBAQEBAQEBAQEBAQEBAQAAAQEBAQEBAQEBAQEBAQEBAQEBAQEBAQEBATwBCwYPVRYBCAcBQQEBBwILCwMGBQEBAQEBAQEBAQEBAQEBAQEBAQEBAQEBAQEBAQEBAQEBAQEFAQQDAS1cDAULAQELCwEBAQEBAQEBAQEBAQEBAQEBAQEBAQEBAQEBAQEBAQEBAQEBAQEBAQEBAQEBAQEBAQEBAQEBAQEBAQEBAQEBAQEBAQEBAQEBAQEBAQEBAQEBAQEBAQEBAQEBAQEBAQEBAQEBAQEBAQEBAQEBAQEBAQEBAQEBAQEBAQEBAQEAAAEBAQEBAQEBAQEBAQEBAQEBAQEBAQEBAQQBBQEBBUFDWgEJCwEDCgEBAQEBBQwGAQEBAQEBAQEBAQEBAQEBAQEBAQEBAQEBAQEBAQEBAQEBCwEBCgIBWwsLAgQCCwEBAQEBAQEBAQEBAQEBAQEBAQEBAQEBAQEBAQEBAQEBAQEBAQEBAQEBAQEBAQEBAQEBAQEBAQEBAQEBAQEBAQEBAQEBAQEBAQEBAQEBAQEBAQEBAQEBAQEBAQEBAQEBAQEBAQEBAQEBAQEBAQEBAQEBAQEBAQEBAQEBAQEBAAABAQEBAQEBAQEBAQEBAQEBAQEBAQEBAQE2AQYLAzYBASxYWQcEAQFMAQsBAQECAwEBAQEBAQEBAQEBAQEBAQEBAQEBAQEBAQEBAQEBAQEBAQEBAQEEAVgFAQECAgEBAQEBAQEBAQEBAQEBAQEBAQEBAQEBAQEBAQEBAQEBAQEBAQEBAQEBAQEBAQEBAQEBAQEBAQEBAQEBAQEBAQEBAQEBAQEBAQEBAQEBAQEBAQEBAQEBAQEBAQEBAQEBAQEBAQEBAQEBAQEBAQEBAQEBAQEBAQEBAQEBAQEBAQAAAQEBAQEBAQEBAQEBAQEBAQEBAQEBAQEBARQBBwQBNgEBAVUwBAsCAQsGBwQBAQEBAQEBAQEBAQEBAQEBAQEBAQEBAQEBAQEBAQEBAQEBAQECARIBCwFWVwEBAQEBAQELAQEBAQEBAQEBAQEBAQEBAQEBAQEBAQEBAQEBAQEBAQEBAQEBAQEBAQEBAQEBAQEBAQEBAQEBAQEBAQEBAQEBAQEBAQEBAQEBAQEBAQEBAQEBAQEBAQEBAQEBAQEBAQEBAQEBAQEBAQEBAQEBAQEBAQEBAQEBAQEBAQEAAAEBAQEBAQEBAQEBAQEBAQEBAQEBAQEBAQEIBQEBAQkILAESIk9SATYBAQEGBwIBAQEBAQEBAQEBAQEBAQEBAQEBAQEBAQEBAQEBAQEBAQEBBwESBwEBBSoLAQEBAQsLAQEBAQEBAQEBAQEBAQEBAQEBAQEBAQEBAQEBAQEBAQEBAQEBAQEBAQEBAQEBAQEBAQEBAQEBAQEBAQEBAQEBAQEBAQEBAQEBAQEBAQEBAQEBAQEBAQEBAQEBAQEBAQEBAQEBAQEBAQEBAQEBAQEBAQEBAQEBAQEBAQEBAAABAQEBAQEBAQEBAQEBAQEBAQEBAQEBAQEMATYBAUwBAQFMAQERU1QOQQEBAQYLAQIBAQEBAQEBAQEBAQEBAQEBAQEBAQEBAQEBAQEBAQEBAQUBAQwLAQEeNgMBAQsDBQEBAQEBAQEBAQEBAQEBAQEBAQEBAQEBAQEBAQEBAQEBAQEBAQEBAQEBAQEBAQEBAQEBAQEBAQEBAQEBAQEBAQEBAQEBAQEBAQEBAQEBAQEBAQEBAQEBAQEBAQEBAQEBAQEBAQEBAQEBAQEBAQEBAQEBAQEBAQEBAQEBAQAAAQEBAQEBAQEBAQEBAQEBAQEBAQEBAQEBAQgBDAIBBwIGAQgDAQoBUTQVAQELAQEFAQEBAQEBAQEBAQEBAQEBAQEBAQEBAQEBAQEBAQEBAQEBDQEBBAMGUkESAQECDAIBAQEBAQEBAQEBAQEBAQEBAQEBAQEBAQEBAQEBAQEBAQEBAQEBAQEBAQEBAQEBAQEBAQEBAQEBAQEBAQEBAQEBAQEBAQEBAQEBAQEBAQEBAQEBAQEBAQEBAQEBAQEBAQEBAQEBAQEBAQEBAQEBAQEBAQEBAQEBAQEBAQEAAAEBAQEBAQEBAQEBAQEBAQEBAQEBAQEBAQEBAQEBAQEBCwsLCwsLCwsMTk8rAQEGAQEBAQEBAQEFCgEBAQsBAQsBAQEBAQEBAQEBAQEBAQEBAQwGAQEECjJQCwIBAwEBAgEBAQEBAQEBAQEBAQEBAQEBAQEBAQEBAQEBAQEBAQEBAQEBAQEBAQEBAQEBAQEBAQEBAQEBAQEBAQEBAQEBAQEBAQEBAQEBAQEBAQEBAQEBAQEBAQEBAQEBAQEBAQEBAQEBAQEBAQEBAQEBAQEBAQEBAQEBAQEBAQEBAAABAQEBAQEBAQEBAQEBAQEBAQEBAQEBAQEBAQEBAQEBAQsLCwsLCwsLAgFMS0pNBQcBCgoBATY2AQEBBQcEAQEFAQEBAQEBAQEBAQEBAQEBAQYBAQEEBQEBOwgBAQMCAQEBAQEBAQEBAQEBAQEBAQEBAQEBAQEBAQEBAQEBAQEBAQEBAQEBAQEBAQEBAQEBAQEBAQEBAQEBAQEBAQEBAQEBAQEBAQEBAQEBAQEBAQEBAQEBAQEBAQEBAQEBAQEBAQEBAQEBAQEBAQEBAQEBAQEBAQEBAQEBAQEBAQAAAQEBAQEBAQEBAQEBAQEBAQEBAQEBAQEBAQEBAQEBAQELCwsLCwsLCwEUAQE4SksyAQEBIgwBAQsPCgsBAQEBAQEBAQEBAQEBAQEBAQEBAQESAQEECwEBAUIEAQULAQMBAQEBAQEBAQEBAQEBAQEBAQEBAQEBAQEBAQEBAQEBAQEBAQEBAQEBAQEBAQEBAQEBAQEBAQEBAQEBAQEBAQEBAQEBAQEBAQEBAQEBAQEBAQEBAQEBAQEBAQEBAQEBAQEBAQEBAQEBAQEBAQEBAQEBAQEBAQEBAQEBAQEAAAEBAQEBAQEBAQEBAQEBAQEBAQEBAQEBAQEBAQEBAQEBCwsLCwsLCwsFAQIKAQFGNEdIBQEMBAIiAQEEBgciDAEBAQEBAQEBAQEBAQEBAQEBCwEFBgEBDApJAQsSAQEDBAEBAQEBAQEBAQEBAQEBAQEBAQEBAQEBAQEBAQEBAQEBAQEBAQEBAQEBAQEBAQEBAQEBAQEBAQEBAQEBAQEBAQEBAQEBAQEBAQEBAQEBAQEBAQEBAQEBAQEBAQEBAQEBAQEBAQEBAQEBAQEBAQEBAQEBAQEBAQEBAQEBAAABAQEBAQEBAQEBAQEBAQEBAQEBAQEBAQEBAQEBAQEBAQsLCwsLCwsLBgEBCzYSCwEBQxo+RAsBAQUiCQEBAQEMAQEBAQEBAQEBAQEBAQEBAQEBBgsBAQIBRQELBwEBAwEBAQEBAQEBAQEBAQEBAQEBAQEBAQEBAQEBAQEBAQEBAQEBAQEBAQEBAQEBAQEBAQEBAQEBAQEBAQEBAQEBAQEBAQEBAQEBAQEBAQEBAQEBAQEBAQEBAQEBAQEBAQEBAQEBAQEBAQEBAQEBAQEBAQEBAQEBAQEBAQEBAQAAAQEBAQEBAQEBAQEBAQEBAQEBAQEBAQEBAQEBAQEBAQELCwsLCwsLCwEBBAMBAQEICQIBOD8cQEEMAQEFNgkMBQEBAQEBAQEBAQEBAQEBAQEBAwEBDAUBAUIMAQEBBQMBAQEBAQEBAQEBAQEBAQEBAQEBAQEBAQEBAQEBAQEBAQEBAQEBAQEBAQEBAQEBAQEBAQEBAQEBAQEBAQEBAQEBAQEBAQEBAQEBAQEBAQEBAQEBAQEBAQEBAQEBAQEBAQEBAQEBAQEBAQEBAQEBAQEBAQEBAQEBAQEBAQEAAAEBAQEBAQEBAQEBAQEBAQEBAQEBAQEBAQEBAQEBAQEBCwsLCwsLCwsBCwEBBCwIAQQBAQEBATk6Ozo8AgEBAQEBAQEBAQEBAQEBAQEBAQEBAQgBAQkBAT0+AQQBCwILAQEBAQEBAQEBAQEBAQEBAQEBAQEBAQEBAQEBAQEBAQEBAQEBAQEBAQEBAQEBAQEBAQEBAQEBAQEBAQEBAQEBAQEBAQEBAQEBAQEBAQEBAQEBAQEBAQEBAQEBAQEBAQEBAQEBAQEBAQEBAQEBAQEBAQEBAQEBAQEBAQEBAAABAQEBAQEBAQEBAQEBAQEBAQEBAQEBAQEBAQEBAQEBAQsLCwsLCwsLAQELAQEBAQEBCwQGBgMEAgEoNB4XNQYLAQEBAQEBAQEBAQEBAQEBAQE2AQE2AQ83OAEiAwsBAQgBAQEBAQEBAQEBAQEBAQEBAQEBAQEBAQEBAQEBAQEBAQEBAQEBAQEBAQEBAQEBAQEBAQEBAQEBAQEBAQEBAQEBAQEBAQEBAQEBAQEBAQEBAQEBAQEBAQEBAQEBAQEBAQEBAQEBAQEBAQEBAQEBAQEBAQEBAQEBAQEBAQAAAQEBAQEBAQEBAQEBAQEBAQEBAQEBAQEBAQEBAQEBAQEBAQEBAQEBAQEBAQEBAQEBAQEBAQEBAQECAQEBLC0uLzAxMgEBBwwLAQEBAQEBAQECAgEUASIzIQEBAQEBAQEBAQEBAQEBAQEBAQEBAQEBAQEBAQEBAQEBAQEBAQEBAQEBAQEBAQEBAQEBAQEBAQEBAQEBAQEBAQEBAQEBAQEBAQEBAQEBAQEBAQEBAQEBAQEBAQEBAQEBAQEBAQEBAQEBAQEBAQEBAQEBAQEBAQEBAQEBAQEBAQEBAQEAAAEBAQEBAQEBAQEBAQEBAQEBAQEBAQEBAQEBAQEBAQEBAQEBAQEBAQEBAQEBAQEBAQEBAQEBAQEBCwYGAQELAQEiIyQeHiUmJwUEAwYMBgMEASgBIykqKwEBAQEBAQEBAQEBAQEBAQEBAQEBAQEBAQEBAQEBAQEBAQEBAQEBAQEBAQEBAQEBAQEBAQEBAQEBAQEBAQEBAQEBAQEBAQEBAQEBAQEBAQEBAQEBAQEBAQEBAQEBAQEBAQEBAQEBAQEBAQEBAQEBAQEBAQEBAQEBAQEBAQEBAQEBAQEBAAABAQEBAQEBAQEBAQEBAQEBAQEBAQEBAQEBAQEBAQEBAQEBAQEBAQEBAQEBAQEBAQEBAQEBAQEBAQEBAgUCBAsBAQUFAQEBFRYXGBkaGxscHR4fICESFAEQAQEBAQEBAQEBAQEBAQEBAQEBAQEBAQEBAQEBAQEBAQEBAQEBAQEBAQEBAQEBAQEBAQEBAQEBAQEBAQEBAQEBAQEBAQEBAQEBAQEBAQEBAQEBAQEBAQEBAQEBAQEBAQEBAQEBAQEBAQEBAQEBAQEBAQEBAQEBAQEBAQEBAQEBAQEBAQAAAQEBAQEBAQEBAQEBAQEBAQEBAQEBAQEBAQEBAQEBAQEBAQEBAQEBAQEBAQEBAQEBAQEBAQEBAQEFAQEBAQEDDAECDAwECwEBAQEFAwwMBgMRARITARQBAQEBAQEBAQEBAQEBAQEBAQEBAQEBAQEBAQEBAQEBAQEBAQEBAQEBAQEBAQEBAQEBAQEBAQEBAQEBAQEBAQEBAQEBAQEBAQEBAQEBAQEBAQEBAQEBAQEBAQEBAQEBAQEBAQEBAQEBAQEBAQEBAQEBAQEBAQEBAQEBAQEBAQEBAQEBAQEAAAEBAQEBAQEBAQEBAQEBAQEBAQEBAQEBAQEBAQEBAQEBAQEBAQEBAQEBAQEBAQEBAQEBAQEBAQEBAQEBCwEBAQEIAQEBBAcCAQEBAQEBAQELAQEPAQcBARABAQEBAQEBAQEBAQEBAQEBAQEBAQEBAQEBAQEBAQEBAQEBAQEBAQEBAQEBAQEBAQEBAQEBAQEBAQEBAQEBAQEBAQEBAQEBAQEBAQEBAQEBAQEBAQEBAQEBAQEBAQEBAQEBAQEBAQEBAQEBAQEBAQEBAQEBAQEBAQEBAQEBAQEBAQEBAAABAQEBAQEBAQEBAQEBAQEBAQEBAQEBAQEBAQEBAQEBAQEBAQEBAQEBAQEBAQEBAQEBAQEBAQEBAQEBAQQMAwYKAQEBAQEBAQsCCwEBAQEBCwENAQEOAQEDAQEBAQEBAQEBAQEBAQEBAQEBAQEBAQEBAQEBAQEBAQEBAQEBAQEBAQEBAQEBAQEBAQEBAQEBAQEBAQEBAQEBAQEBAQEBAQEBAQEBAQEBAQEBAQEBAQEBAQEBAQEBAQEBAQEBAQEBAQEBAQEBAQEBAQEBAQEBAQEBAQEBAQEBAQEBAQAAAQEBAQEBAQEBAQEBAQEBAQEBAQEBAQEBAQEBAQEBAQEBAQEBAQEBAQEBAQEBAQEBAQEBAQEBAQEKCwEBAQEBAgEDCAgCAQEBAQsLCwsLCwEBAQwMAQEMAQEBAQEBAQEBAQEBAQEBAQEBAQEBAQEBAQEBAQEBAQEBAQEBAQEBAQEBAQEBAQEBAQEBAQEBAQEBAQEBAQEBAQEBAQEBAQEBAQEBAQEBAQEBAQEBAQEBAQEBAQEBAQEBAQEBAQEBAQEBAQEBAQEBAQEBAQEBAQEBAQEBAQEBAQEBAQEAAAEBAQEBAQEBAQEBAQEBAQEBAQEBAQEBAQEBAQEBAQEBAQEBAQEBAQEBAQEBAQEBAQEBAQEBAQEBAgEBAwQBAQEBAQEBAQIEBAEBAQIEBQEBBgEHCAEJB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CCAAAATAAAAAAAAAAAAAAAgw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2025-11-14T19:13:21Z</xd:SigningTime>
          <xd:SigningCertificate>
            <xd:Cert>
              <xd:CertDigest>
                <DigestMethod Algorithm="http://www.w3.org/2001/04/xmlenc#sha256"/>
                <DigestValue>xATo+mtKVUIlgNAqoBhLM282pKe+C7/o2Lyh2H1Qhmg=</DigestValue>
              </xd:CertDigest>
              <xd:IssuerSerial>
                <X509IssuerName>C=PY, O=DOCUMENTA S.A., SERIALNUMBER=RUC80050172-1, CN=CA-DOCUMENTA S.A.</X509IssuerName>
                <X509SerialNumber>1406460291777232935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MBAACfAAAAAAAAAAAAAADMFwAAOwsAACBFTUYAAAEAtI4AAMsAAAAFAAAAAAAAAAAAAAAAAAAAgAcAADgEAABYAQAAwgAAAAAAAAAAAAAAAAAAAMA/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////AAAAAAAlAAAADAAAAAEAAABMAAAAZAAAAAAAAAAAAAAAUwEAAJ8AAAAAAAAAAAAAAFQBAACgAAAAIQDwAAAAAAAAAAAAAACAPwAAAAAAAAAAAACAPwAAAAAAAAAAAAAAAAAAAAAAAAAAAAAAAAAAAAAAAAAAJQAAAAwAAAAAAACAKAAAAAwAAAABAAAAJwAAABgAAAABAAAAAAAAAP///wAAAAAAJQAAAAwAAAABAAAATAAAAGQAAAAAAAAAAAAAAFMBAACfAAAAAAAAAAAAAABU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U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IjeMz8AAAAAAAAAAHyuMz8AAEBCAAAAQiQAAAAkAAAAiN4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DAAAATQAAAAAAAAAhAAAACAAAAGIAAAAMAAAAAQAAABUAAAAMAAAABAAAABUAAAAMAAAABAAAAFEAAADscQAAMAAAACAAAACLAAAAVQAAAAAAAAAAAAAAAAAAAAAAAADaAAAAgAAAAFAAAACcAwAA7AMAAABuAAAAAAAAIADMAIMAAABNAAAAKAAAANoAAACAAAAAAQAIAAAAAAAAAAAAAAAAAAAAAADdAAAAAAAAAAAAAAD///8A/Pz8APr6+gD7+/sA/f39APn5+QD39/cA9vb2APHx8QD19fUA/v7+APj4+ADu7u4A5ubmAPDw8ADi4uIA6+vrAPT09ADt7e0A7+/vANjY2AC1tbUAjIyMAImJiQCFhYUAgICAAH9/fwCBgYEAg4ODAHZ2dgBvb28AkJCQAMjIyADz8/MAzMzMAJeXlwCRkZEAsrKyAMfHxwDf398AZWVlAHV1dQDU1NQA7OzsAL6+vgCTk5MAfn5+AI6OjgC4uLgA6urqAHFxcQCioqIAzc3NAPLy8gBzc3MA4+PjAN7e3gCwsLAAd3d3AOjo6ADKysoAm5ubAKWlpQCoqKgA5+fnAGtrawDCwsIA3NzcAHR0dADh4eEAbGxsALq6ugB6enoAlJSUAJ+fnwDp6ekA0tLSAKmpqQCPj48AnJycAKqqqgCtra0A1tbWAG5ubgCvr68Avb29AMDAwAB8fHwA2dnZAISEhAB7e3sAv7+/AJ2dnQDPz88ApKSkAJqamgB4eHgA19fXAIuLiwC3t7cAgoKCAIqKigBoaGgAiIiIAGdnZwDV1dUAVVVVAHJycgDa2toA5eXlAIaGhgBZWVkArq6uAH19fQBeXl4AoKCgAMHBwQDGxsYANjY2AJaWlgC7u7sASkpKAGlpaQBRUVEA3d3dAJKSkgBPT08AYWFhAGZmZgDOzs4AVFRUAKOjowCVlZUAeXl5ANvb2wDg4OAAbW1tAIeHhwChoaEAq6urAI2NjQCYmJgA09PTAOTk5ABkZGQAxcXFALOzswA4ODgAvLy8ANDQ0ACmpqYAtLS0ALGxsQDDw8MAampqAKysrACenp4Aubm5AMnJyQBQUFAATU1NAElJSQBYWFgAxMTEAGJiYgBOTk4AR0dHABwcHABbW1sAKioqABUVFQA+Pj4AmZmZAExMTAAtLS0AIiIiACsrKwDR0dEAPz8/ABgYGABISEgACAgIABoaGgBwcHAAp6enADIyMgAXFxcACwsLADc3NwA9PT0AY2NjAEZGRgAzMzMABQUFAAYGBgBgYGAAEBAQAAoKCgAwMDAAVlZWAB4eHgBTU1MAIyMjACAgIAC2trYAQ0NDADU1NQBcXFwAFhYWAF1dXQBfX18ANDQ0AEJCQgAvLy8AOjo6AEtLSwBAQEAAOzs7AFpaWgDLy8sAAQEBAQEBAQEBAQEBAQEBAQEBAQEBAQEBAQEBAQEBAQEBAQEBAQkBDAEEAQEBBQECAQEBAQEBAQEBAQEBAQEBAQEBAQEBAQEBAQEBAQEBAQEBAQEBAQEBAQEBAQEBAQEBAQEBAQEBAQEBAQEBAQEBAQEBAQEBAQEBAQEBAQEBAQEBAQEBAQEBAQEBAQEBAQEBAQEBAQEBAQEBAQEBAQEBAQEBAQEBAQEBAQEBAQEBAQEBAQEBAQEBAQEBAQEBAQEBAQEBAQEBAQEBAQEBAQEBAQEBAQEBAQEBAQHAAAEBAQEBAQEBAQEBAQEBAQEBAQEBAQEBAQEBAQEBAQEBAhIHCAcBAwUHBgEFBwEBAQEBAQEBAQEBAQEBAQEBAQEBAQEBAQEBAQEBAQEBAQEBAQEBAQEBAQEBAQEBAQEBAQEBAQEBAQEBAQEBAQEBAQEBAQEBAQEBAQEBAQEBAQEBAQEBAQEBAQEBAQEBAQEBAQEBAQEBAQEBAQEBAQEBAQEBAQEBAQEBAQEBAQEBAQEBAQEBAQEBAQEBAQEBAQEBAQEBAQEBAQEBAQEBAQEBAQEBAQEBAQEBAQEB8/QBAQEBAQEBAQEBAQEBAQEBAQEBAQEBAQEBAQEBAQEBAQENCwEOATYBBAEBBQMBAQMBAQEBAQEBAQEBAQEBAQEBAQEBAQEBAQEBAQEBAQEBAQEBAQEBAQEBAQEBAQEBAQEBAQEBAQEBAQEBAQEBAQEBAQEBAQEBAQEBAQEBAQEBAQEBAQEBAQEBAQEBAQEBAQEBAQEBAQEBAQEBAQEBAQEBAQEBAQEBAQEBAQEBAQEBAQEBAQEBAQEBAQEBAQEBAQEBAQEBAQEBAQEBAQEBAQEBAQEBAQEBAQEBAdI1AQEBAQEBAQEBAQEBAQEBAQEBAQEBAQEBAQEBAQEBAQEDAQcMAW8sBwEBAQEBAQMMAQEBAQEBAQEBAQEBAQEBAQEBAQEBAQEBAQEBAQEBAQEBAQEBAQEBAQEBAQEBAQEBAQEBAQEBAQEBAQEBAQEBAQEBAQEBAQEBAQEBAQEBAQEBAQEBAQEBAQEBAQEBAQEBAQEBAQEBAQEBAQEBAQEBAQEBAQEBAQEBAQEBAQEBAQEBAQEBAQEBAQEBAQEBAQEBAQEBAQEBAQEBAQEBAQEBAQEBAQEBAQEBAQEqSAEBAQEBAQEBAQEBAQEBAQEBAQEBAQEBAQEBAQEBAQEBFAEBCywBcgEBBA8GAQEHAQEBAQEBAQEBAQEBAQEBAQEBAQEBAQEBAQEBAQEBAQEBAQEBAQEBAQEBAQEBAQEBAQEBAQEBAQEBAQEBAQEBAQEBAQEBAQEBAQEBAQEBAQEBAQEBAQEBAQEBAQEBAQEBAQEBAQEBAQEBAQEBAQEBAQEBAQEBAQEBAQEBAQEBAQEBAQEBAQEBAQEBAQEBAQEBAQEBAQEBAQEBAQEBAQEBAQEBAQEBAQEBAQEBlGABAQEBAQEBAQEBAQEBAQEBAQEBAQEBAQEBAQEBAQEBAQEBAQYBCyIuAQEMBwECCgEBAQEBAQEBAQEBAQEBAQEBAQEBAQEBAQEBAQEBAQEBAQEBAQEBAQEBAQEBAQEBAQEBAQEBAQEBAQEBAQEBAQEBAQEBAQEBAQEBAQEBAQEBAQEBAQEBAQEBAQEBAQEBAQEBAQEBAQEBAQEBAQEBAQEBAQEBAQEBAQEBAQEBAQEBAQEBAQEBAQEBAQEBAQEBAQEBAQEBAQEBAQEBAQEBAQEBAQEBAQEBAQEBAYfeAQEBAQEBAQEBAQEBAQEBAQEBAQEBAQEBAQEBAQEBAQEBTAIBEwsBb0QBAQMBAQcBAQEBAQEBAQEBAQEBAQEBAQEBAQEBAQEBAQEBAQEBAQEBAQEBAQEBAQEBAQEBAQEBAQEBAQEBAQEBAQEBAQEBAQEBAQEBAQEBAQEBAQEBAQEBAQEBAQEBAQEBAQEBAQEBAQEBAQEBAQEBAQEBAQEBAQEBAQEBAQEBAQEBAQEBAQEBAQEBAQEBAQEBAQEBAQEBAQEBAQEBAQEBAQEBAQEBAQEBAQEBAQEBAQHgMgEBAQEBAQEBAQEBAQEBAQEBAQEBAQEBAQEBAQEBAQEBEgEBBAEBQQsuEQEHAQEFAQEBAQEBAQEBAQEBAQEBAQEBAQEBAQEBAQEBAQEBAQEBAQEBAQEBAQEBAQEBAQEBAQEBAQEBAQEBAQEBAQEBAQEBAQEBAQEBAQEBAQEBAQEBAQEBAQEBAQEBAQEBAQEBAQEBAQEBAQEBAQEBAQEBAQEBAQEBAQEBAQEBAQEBAQEBAQEBAQEBAQEBAQEBAQEBAQEBAQEBAQEBAQEBAQEBAQEBAQEBAQEBAQEBEVkBAQEBAQEBAQEBAQEBAQEBAQEBAQEBAQEBAQEBAQEBAQEBAQEBAQEBJrIiAQgEATYBAQEBAQEBAQEBAQEBAQEBAQEBAQEBAQEBAQEBAQEBAQEBAQEBAQEBAQEBAQEBAQEBAQEBAQEBAQEBAQEBAQEBAQEBAQEBAQEBAQEBAQEBAQEBAQEBAQEBAQEBAQEBAQEBAQEBAQEBAQEBAQEBAQEBAQEBAQEBAQEBAQEBAQEBAQEBAQEBAQEBAQEBAQEBAQEBAQEBAQEBAQEBAQEBAQEBAQEBAQEBAQEBASIzAQEBAQEBAQEBAQEBAQEBAQEBAQEBAQEBAQEBAQEBAQEBAQEBAQEBAREXAZABAQ0BAQEBAQEBAQEBAQEBAQEBAQEBAQEBAQEBAQEBAQEBAQEBAQEBAQEBAQEBAQEBAQEBAQEBAQEBAQEBAQEBAQEBAQEBAQEBAQEBAQEBAQEBAQEBAQEBAQEBAQEBAQEBAQEBAQEBAQEBAQEBAQEBAQEBAQEBAQEBAQEBAQEBAQEBAQEBAQEBAQEBAQEBAQEBAQEBAQEBAQEBAQEBAQEBAQEBAQEBAQEBAQEBAQHgVQEBAQEBAQEBAQEBAQEBAQEBAQEBAQEBAQEBAQEBAQEBAQEBAQEBAQEBmUMBAQEPAQEBAQEBAQEBAQEBAQEBAQEBAQEBAQEBAQEBAQEBAQEBAQEBAQEBAQEBAQEBAQEBAQEBAQEBAQEBAQEBAQEBAQEBAQEBAQEBAQEBAQEBAQEBAQEBAQEBAQEBAQEBAQEBAQEBAQEBAQEBAQEBAQEBAQEBAQEBAQEBAQEBAQEBAQEBAQEBAQEBAQEBAQEBAQEBAQEBAQEBAQEBAQEBAQEBAQEBAQEBAQEBAQEB7/QBAQEBAQEBAQEBAQEBAQEBAQEBAQEBAQEBAQEBAQEBAQEBAQEBAQEBBQMZAwEHAQEBAQEBAQEBAQEBAQEBAQEBAQEBAQEBAQEBAQEBAQEBAQEBAQEBAQEBAQEBAQEBAQEBAQEBAQEBAQEBAQEBAQEBAQEBAQEBAQEBAQEBAQEBAQEBAQEBAQEBAQEBAQEBAQEBAQEBAQEBAQEBAQEBAQEBAQEBAQEBAQEBAQEBAQEBAQEBAQEBAQEBAQEBAQEBAQEBAQEBAQEBAQEBAQEBAQEBAQEBAQEBAQEBAcNOAQEBAQEBAQEBAQEBAQEBAQEBAQEBAQEBAQEBAQEBAQEBAQEBAQEBAQEiTXQBBAEFAQEBAQEBAQEBAQEBAQEBAQEBAQEBAQEBAQEBAQEBAQEBAQEBAQEBAQEBAQEBAQEBAQEBAQEBAQEBAQEBAQEBAQEBAQEBAQEBAQEBAQEBAQEBAQEBAQEBAQEBAQEBAQEBAQEBAQEBAQEBAQEBAQEBAQEBAQEBAQEBAQEBAQEBAQEBAQEBAQEBAQEBAQEBAQEBAQEBAQEBAQEBAQEBAQEBAQEBAQEBAQEBAQEqLwEBAQEBAQEBAQEBAQEBAQEBAQEBAQEBAQEBAQEBAQEBAQEBAQEBAQEBEgFmEwEBAw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wEKTbkCAQw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IAgFhAQEBAQEBAQEBAQEBAQEBAQEBAQEBAQEBAQEBAQEBAQEBAQEBAQEBAQEBAQEBAQEBAQEBAQEBAQEBAQEBAQEBAQEBAQEBAQEBAQEBAQEBAQEBAQEBAQEBAQEBAQEBAQEBAQEBAQEBAQEBAQEBAQEBAQEBAQEBAQEBAQEBAQEBAQEBAQEBAQEBAQEBAQEBAQEBAQEBAQEBAQEBAQEBAQEBAQEBAQEBAQEBAQEBAQEAAAEBAQEBAQEBAQEBAQEBAQEBAQEBAQEBAQULAQEBBQIFAQEBAQEBAQEBAQQ8CFAEBQEGAgUDAQEEAQEBAQEBAQEBAQEBAQEBAQEBAQEBAQEBAQEBAQEBCwsBAQEBAQEBAQEBAQEBAQEBCwsLCwsLCwsLCwsLCwsLCwEBAQEBAQEBCAEBBQYBAQEBAgIFBQEBCAEBAQEBAQEBAQEBAQEBAQEBAQEBAQEBAQEBAQEBAQEBAQEBAQEBAQEBAQEBAQEBAQEBAQEBAQEBAQEBAQEBAQEBAQEBAQEBAQEBAAABAQEBAQEBAQEBAQEBAQEBAQEBAQEBAQEBAgYDBQEBAQUFAgIEBAMDDAoBAQs7DAIBAQEBCwEBAwEBAQEBAQEBAQEBAQEBAQEBAQEBAQEBAQEBAQEBCwsLAQEBAQEBAQEBAQEBAQEBAQsLCwsLCwsLCwsLCwsLCwsBAQEBAQEBAQEBAgEBAQMHNgMBAQECAwEBAQEBAQEBAQEBAQEBAQEBAQEBAQEBAQEBAQEBAQEBAQEBAQEBAQEBAQEBAQEBAQEBAQEBAQEBAQEBAQEBAQEBAQEBAQEBAQEBAQAAAQEBAQEBAQEBAQEBAQEBAQEBAQEBAQEBAQECAgEBAQEBAQEBAQEBAQEBDAYBKD4LAwwDCwELAQEBAQEBAQEBAQEBAQEBAQEBAQEBAQEBAQEBAQEBAQsLCwEBAQEBAQEBAQEBAQEBAQELCwsLCwsLCwsLCwsLCwsLAQEBAQEBAQEBBAYBAQMMAQEBBgcBAQYBAQEBAQEBAQEBAQEBAQEBAQEBAQEBAQEBAQEBAQEBAQEBAQEBAQEBAQEBAQEBAQEBAQEBAQEBAQEBAQEBAQEBAQEBAQEBAQEBAQEAAAEBAQEBAQEBAQEBAQEBAQEBAQEBAQEBAQEBAQEBAQECAQsLCwsLCwsSAQEHDAFaDwQEBwYBCwIBAQEBAQEBAQEBAQEBAQEBAQEBAQEBAQEBAQEBAQsLCwsBAQEBAQEBAQEBAQEBAQEBCwsLCwsLCwsLCwsLCwsLCwEBAQEBAQEBBAUBAQQHCwEUAQQTAQEDAQEBAQEBAQEBAQEBAQEBAQEBAQEBAQEBAQEBAQEBAQEBAQEBAQEBAQEBAQEBAQEBAQEBAQEBAQEBAQEBAQEBAQEBAQEBAQEBAQEBAAABAQEBAQEBAQEBAQEBAQEBAQEBAQEBAQEGAQELAwUBBQEBAQEBAQEBBAcBAQFBCoUBAQECAQEHAgEBAQEBAQEBAQEBAQEBAQEBAQEBAQEBAQsLCwsLCwsLAQEBAQEBAQEBAQEBAQEBAQsLCwsLCwsLCwsLCwsLCwsLCwsLCwsLCxIBAQQDAQcOLiwBAQEBDAEBAQEBAQEBAQEBAQEBAQEBAQEBAQEBAQEBAQEBAQEBAQEBAQEBAQEBAQEBAQEBAQEBAQEBAQEBAQEBAQEBAQEBAQEBAQEBAQEBAQAAAQEBAQEBAQEBAQEBAQEBAQEBAQEBAQEBCwEBAwwBAQECAgUFBQsLCwEiBTYBAQlCkAEBBwEBDAsBAQEBAQEBAQEBAQEBAQEBAQEBAQEBAQEFBQUFCwsLAQEBAQEBAQEBAQEBAQEBAQELCwsLCwsLCwsLCwsLCwsLCwsLCwsLCwsEAQsHAQEynp0RAQUEAQEBAQEBAQEBAQEBAQEBAQEBAQEBAQEBAQEBAQEBAQEBAQEBAQEBAQEBAQEBAQEBAQEBAQEBAQEBAQEBAQEBAQEBAQEBAQEBAQEBAQEAAAEBAQEBAQEBAQEBAQEBAQEBAQEBAQEBAQEBAQIBAQEUCwsLAQEBAQEIBgEBEgERAkATATYCAQMBAQEBAQEBAQEBAQEBAQEBAQEBAQEBAQEBAgICBQsLCwEBAQEBAQEBAQEBAQEBAQEBCwsLCwsLCwsLCwsLCwsLCwUFBQUFBQUFAQEDDAEBFNwJAQEHBAEBAwEBAQEBAQEBAQEBAQEBAQEBAQEBAQEBAQEBAQEBAQEBAQEBAQEBAQEBAQEBAQEBAQEBAQEBAQEBAQEBAQEBAQEBAQEBAQEBAQEBAAABAQEBAQEBAQEBAQEBAQEBAQEBAQEBAQEGBQsFAQFBdhwcHGUdHVpahSlyeJyaAgVjMgEMBAsHAQEBAQEBAQEBAQEBAQEBAQEBAQEBAQEBAQQCAgUFCwsBAQEBAQEBAQEBAQEBAQEBAQsLCwsLCwsLCwsLCwsLCwsFBQUFBQUFBQELAgMDAgEBAQsBAQEEAQEBAQEBAQEBAQEBAQEBAQEBAQEBAQEBAQEBAQEBAQEBAQEBAQEBAQEBAQEBAQEBAQEBAQEBAQEBAQEBAQEBAQEBAQEBAQEBAQEBAQAAAQEBAQEBAQEBAQEBAQEBAQEBAQEBAQEBAQcBBghPT4ILCwsLCwsLCwEBASIVmCVbSWtYdFMBNgEFBQsBAQEBAQEFCwEBAQEDAQEBAgwGAQELBAYEAQEBAQEBCwQEBQsBBQsLAgMEAQEDBAUBAQEBAQUFCwsLAQEBBQUFBQUFBQUBAQsCBggSIgEBAQEBAQEBAQEBAQEBAQEBAQEBAQEBAQEBAQEBAQEBAQEBAQEBAQEBAQEBAQEBAQEBAQEBAQEBAQEBAQEBAQEBAQEBAQEBAQEBAQEBAQEBAQEAAAEBAQEBAQEBAQEBAQEBAQEBAQEBAQEBAQMBCAGpEQMMCwsLCwsLCwsKBgsBAQEFAwRmTCiEOyRUGZ2SMgEBAQwBAQECDRMEARIMBQEBAQEBAgQEBQELBgoSDAEBAQEBBAEBAQEBCwsLBAILAQEBAQEFBQsLCwEBAQUFBQUFBQUFAQEBCwIEBAMBAQEBAQEBAQEBAQEBAQEBAQEBAQEBAQEBAQEBAQEBAQEBAQEBAQEBAQEBAQEBAQEBAQEBAQEBAQEBAQEBAQEBAQEBAQEBAQEBAQEBAQEBAQEBAAABAQEBAQEBAQEBAQEBAQEBAQEBAQEBAQEBARIcbgECAQsLCwsLCwsLAQEBCwsLAQEBASoBAQQBDwYoZCVYhh0XV0QFAQEBBAQBAQEBAQIKDwEBAgQLAQEBAQEECiIIAgEBAQEBAQEFAwUFCwEBAQsLBQULCwsBAQELCwsLCwsLCwEBAQEBAQEBAQEBAQEBAQEBAQEBAQEBAQEBAQEBAQEBAQEBAQEBAQEBAQEBAQEBAQEBAQEBAQEBAQEBAQEBAQEBAQEBAQEBAQEBAQEBAQEBAQEBAQEBAQEBAQAAAQEBAQEBAQEBAQEBAQEBAQEBAQEBAQEBAQ0BGwEFLAELCwsLCwsLCwEBAQEBCwIEAQFQIw4BEwEBAQEBAQsDB3VQH9tCrT08AQQMBAEBAQEIBgIBAQsDDAcEAQEBAQEBBQQDAgEBCwQLCwEBAQsFBQUFCwsLAQEBCwsLCwsLCwsBAQEBAQEBAQEBAQEBAQEBAQEBAQEBAQEBAQEBAQEBAQEBAQEBAQEBAQEBAQEBAQEBAQEBAQEBAQEBAQEBAQEBAQEBAQEBAQEBAQEBAQEBAQEBAQEBAQEBAQEAAAEBAQEBAQEBAQEBAQEBAQEBAQEBAQEBAQE2AVgsAQEFCwsLCwsLCwsHAwEBAQEBAQw4AY0EEgEBDAcKCgcEAQEBBQEBAZCYMDM7b3RXfQ8MAQEBAgYMBgMBAQEFDAoIDAELAgIFCwUFCwsBAQELBQUFBQsLCwEBAQEBAQEBAQEBAQEBAQEBAQsBAQEBAQEBAQEBAQEBAQEBAQEBAQEBAQEBAQEBAQEBAQEBAQEBAQEBAQEBAQEBAQEBAQEBAQEBAQEBAQEBAQEBAQEBAQEBAQEBAQEBAQEBAQEBAAABAQEBAQEBAQEBAQEBAQEBAQEBAQEBAQEEAQrTAQEUAQsLCwsLCwsLAQEBAwwHBwwBAQdOggEBNgEBAQEBAQYSAgMDAgEBAQEBAQlZVp0dbNByVTkEAQECCAUBAQEBAQEBAQEBCwQCBQUFCwEBAQsLBQULCwsBAQEBAQEBAQEBAQEBAQsLBQICAQEBAQEBAQEBAQEBAQEBAQEBAQEBAQEBAQEBAQEBAQEBAQEBAQEBAQEBAQEBAQEBAQEBAQEBAQEBAQEBAQEBAQEBAQEBAQEBAQEBAQEBAQEBAQAAAQEBAQEBAQEBAQEBAQEBAQEBAQEBAQEBEgEBiBYRFAELCwsLCwsLCwEBAQsLAQEBAQ4BAZsEBQEFBAMDAgEBAQEBAQUMBwIBNgwLAQELAwwBBzV0WEdHM5ghkAwBBQYHFAYBAQEDBAsEAgsBAQEBAQUFCwsLAQEBAQEBAQEBAQEBAQEBCwsFBQEBAQEBAQEBAQEBAQEBAQEBAQEBAQEBAQEBAQEBAQEBAQEBAQEBAQEBAQEBAQEBAQEBAQEBAQEBAQEBAQEBAQEBAQEBAQEBAQEBAQEBAQEBAQEAAAEBAQEBAQEBAQEBAQEBAQEBAQEBAQEBAQEBCwSFDwEUCwsLCwsLCwsFCwEBAQUEBhMBAQ8QJQsMAQEBAQEBAQEFCwEBAQEBBAsBAQEFAgEBDAUBAQELAQF2k343gWwwPxVMAgEBAwQBAwQFAQEBAQEFBQsLCwEBAQEBAQEBAQEBCwEBAQEBAQEBAQEBAQEBAQEBAQEBAQEBAQEBAQEBAQEBAQEBAQEBAQEBAQEBAQEBAQEBAQEBAQEBAQEBAQEBAQEBAQEBAQEBAQEBAQEBAQEBAQEBAQEBAQEBAAABAQEBAQEBAQEBAQEBAQEBAQEBAQEBAQEFAwEBCzsBAQMBBAEDAQgBAQEBAQEBAQEBAQsBEVoBDAUBDQEBAQwBAQEHBwsBAQILCwsLCwsLCwsLCwsLCwsLBQICAQEDDTiYrYZ7KnieXgMCAQEBAQEBAwILAQEBBQQCAQEBAQUFAQEUAQECASIBBgEBBgEBBQQBBgIFBgEBAQUFCwEBCwUFBQEBBQUBAQUFBQsBAQEBAQEBAQEBAQsCAQEBAQEBAQEBAQEBAQEBAQEBAQEBAQEBAQEBAQEBAQEBAQAAAQEBAQEBAQEBAQEBAQEBAQEBAQEBAQEBAQMDAQkB1QEBDQMBAWIBAQEBAQEBAQEBAwEBFAESWwEFCAEBBAEDAQgLAQEBAQEBCwsLCwsLCwsLCwsLCwsLCwIGDAQBAQMSFAgBAQU4V7lyHh9FY5lZIgEBBAwMBgILAQECAwIBAQEiDwEBAQELAQsBAQQBAQEBBAEGAQEBBAgBAQEBAQEBAQEBAQEBAQEBAQEBAQsCAwwBAQEBAQEBCwEBAQEBAQEBAQEBAQEBAQEBAQEBAQEBAQEBAQEBAQEBAQEAAAEBAQEBAQEBAQEBAQEBAQEBAQEBAQEBAQEGDAFBEQGGEBIBNgcBCAwBAQEBAQEBAQQBIgEBASCWARMBAQgBAQEFAQEBDCISBwsLCwsLCwsLCwsLCwsLCwsBBAwGAQEBAQEBAQEBAQMSDAEBAQ3clzCJO2OXpEYHAQEBAQEBAQQ2AQEBAwQBBwEBAQUFAQsGASwBCQIBAQEBBgMDBAQDAwYDAwMDAwMDAwILAQEBAQEBEwEBBAYBAQQBAQEBAQEBAQEBAQEBAQEBAQEBAQEBAQEBAQEBAQEBAQEBAAABAQEBAQEBAQEBAQEBAQEBAQEBAQEBAQEBAQEiAQYGFTALBgEHBAEEAQEBAQEBAQEBBAgBAywBWgoBAQESAQEEAQIGAgEBAQELCwsLCwsLCwsLCwsLCwsLAQECBAsBAQEBBQgSBgEBAQEBBAcKBwQLAQsPbS10imFpYXiViAwBATYDBggBAQgGAQsHBQEBCgQBAwELAQcHBQEBAQEBAQEBAQEBAQEBAQEBAQEBBQMIEgE2EwECfUEBAQEBAQEBAQEBAQEBAQEBAQEBAQEBAQEBAQEBAQEBAQEBAQAAAQEBAQEBAQEBAQEBAQEBAQEBAQEBAQEBCwEDAQcCAQE2jUQGAQcBAQEBAQEBAQEBAQgBEgIGAZx5AQgBCAEBBQULAQEBAQQHCwsLCwsLCwsLCwsLCwsLCwEBAQsLCwIDCwEBAQEBBw8KAwEBAQEBAQEBAQEBAQcJAQEyJ18YYWxvrTpNLAoBAQECCQoBAQEBBZ4BCwEGAQEEBAIFBQIEBAsGBgsLBgYLAQEBAQEBAQEyAUFPGIcBDwEBAQEBAQEBAQEBAQEBAQEBAQEBAQEBAQEBAQEBAQEBAQEAAAEBAQEBAQEBAQEBAQEBAQEBAQEBAQEBAQQ2ASwFAQEKAQGLXQEBBgEBAQEBAQEBAQEHAQEEAQE2SkEEAQYCAwEBAQEBBwgFAQsLCwsLCwsLCwsLCwsLCwsEAgsBAQEFAgECBwoHAgEBAQEBCwQDAwQICAcDCwEBAQwEAgYKBwEBDzJiV0pYWjdhHR0YX56kXhOdPBMLBQEBAQEBAQEBAQEBCwsBAQsLAQEKiHZOMEkfM095EAQBAQEBAQEBAQEBAQEBAQEBAQEBAQEBAQEBAQEBAQEBAQEBAQEBAAABAQEBAQEBAQEBAQEBAQEBAQEBAQEBAQEBFA8BAQUsAQEEATxaiAESAQEBAQEBAQEBCzYBBwYBAVdAAQEBBAQBBQQCAQEBAQMLCwsLCwsLCwsLCwsLCwsLBAULAQEBAQEBAQEBAQEBAQkKBAEBAQEBAQEBBAwMBgMLAQEBAQEBBQEBAgsJAQFEEwEBbo8nnpiFH6LIuFgeVFQfH7i4Hx9UN0JCNzdCQjdbWoWcJxAHAQULAQEBAgwIAQEBAQEBAQEBAQEBAQEBAQEBAQEBAQEBAQEBAQEBAQEBAQAAAQEBAQEBAQEBAQEBAQEBAQEBAQEBAQEBIgECNgEBCwEBCAYBAks6AwEBAQEBAQEBAwEBIgsBDwEBYQE2AQEBCwEFDAEBiCTbCwsLCwsLCwsLCwsLCwsLCwEBAQEFBQsBBAUBAQEBAQEBAQsCBAIFAQQFAQEBAQELAQUHCAQBAQEBAgQBAwE41UBuAQEFBQwKAQEbS5YLAQIFBQsBAQsFBQEGBgEBBgYBAQEFAwYDBQEBDAwBAQELAQEBAQEBAQEBAQEBAQEBAQEBAQEBAQEBAQEBAQEBAQEBAQEAAAEBAQEBAQEBAQEBAQEBAQEBAQEBAQEBAQEBAQEBAQEBBQEBCwEBFTRkBgEGAQEJAQEMEgEBAQUBAYiODQEBDQEMAQEFAQEnGdpBAQMGAQEDAUEBCwYBCwMCCgEBCwMIAQEBAQEBAQEBAQEBAQEBAQEBAQEBAQEBAQEBAQEBAQEBBgEBBAEBbj4XNgEBBgEIAQMFlrATBAkBAQEBAQEBAQEBAQEBAQEBAQEBAQEBAQEBAQEBAQEBAQEBAQEBAQEBAQEBAQEBAQEBAQEBAQEBAQEBAQEBAQEBAQEBAAABAQEBAQEBAQEBAQEBAQEBAQEBAQEBAQEBAQEBAQEBAQIBCwYBAQFBEG+ZAQkHAQciAQEBDAIFBwkBGggBBwEEBAEBCAcBAiws2Q0BCAEDAQsBDwMBDQEBAQEEAQEBASwBAQEBAQEBAQEBAQEBAQEBAQEBAQEBAQEBAQEBAQEBAQEBAQEBAQKHpwE2DwEKASIBATLLAQMBDAEBAQEBAQEBAQEBAQEBAQEBAQEBAQEBAQEBAQEBAQEBAQEBAQEBAQEBAQEBAQEBAQEBAQEBAQEBAQEBAQEBAQEBAQAAAQEBAQEBAQEBAQEBAQEBAQEBAQEBAQEBAQEBAQEBAQEBAQIHBgEBAQ8BI2+VBAUBAQIPIgEBAQEBPAwkCwIDAQMBAQsDAQEBAiyUAQQPAQYFNgEyVwEDDQEyAQQIDCwBAQEBAQEBAQEBAQEBAQEBAQEBAQEBAQEBAQEBAQEBAQEBBgQBBAYBAXMKEQEBBwYBAQQBjF0BAQYBAQEBAQEBAQEBAQEBAQEBAQEBAQEBAQEBAQEBAQEBAQEBAQEBAQEBAQEBAQEBAQEBAQEBAQEBAQEBAQEBAQEBAQEAAAEBAQEBAQEBAQEBAQEBAQEBAQEBAQEBAQEBAQEBAQEBAQEBAQQHBgsBAQEMn42ECA0FAQEBAgQEAQwBhT0KAQMBBAYBAQEMEgEFCc4BAwEGAUwH1xjAEgEGAQQGBQEBAgEBAQEBAQEBAQEBAQEBAQEBAQEBAQEBAQEBAQEBAQEBAQoFAQQiCwGWhgELCwEPAQENAQHYATYBAQEBAQEBAQEBAQEBAQEBAQEBAQEBAQEBAQEBAQEBAQEBAQEBAQEBAQEBAQEBAQEBAQEBAQEBAQEBAQEBAQEBAQEBAAABAQEBAQEBAQEBAQEBAQEBAQEBAQEBAQEBAQEBAQEBAQEDAgEBAQsBATIGARIBDUqOKwEBDAEBAUwBDgFlAQQBAQQJBwEBAQEBBwGywAEiAQgBiUwMQdYCBzYBAQEBLAMBAQEBAQEBAQEBAQEBAQEBAQEBAQEBAQEBAQEBAQEBAQsCAQELCwEDAYEBEQUFARIBDAYMjE4MAQEBAQEBAQEBAQEBAQEBAQEBAQEBAQEBAQEBAQEBAQEBAQEBAQEBAQEBAQEBAQEBAQEBAQEBAQEBAQEBAQEBAQEBAQAAAQEBAQEBAQEBAQEBAQEBAQEBAQEBAQEBAQEBAQEBAQEBBgwFAQEBAQMBAQYBATYBB2QlmBEBCwMBAQMBOmQHAQELCwEFBAEBAQENAUiRARIMBcQGAgsBzwQMCwwMAQEBAQEBAQEBAQEBAQEBAQEBAQEBAQEBAQEBAQEBAQEBAQELCwELBgEBBwuCZgEBAwEMAQULIgPIAQwBAQEBAQEBAQEBAQEBAQEBAQEBAQEBAQEBAQEBAQEBAQEBAQEBAQEBAQEBAQEBAQEBAQEBAQEBAQEBAQEBAQEBAQEAAAEBAQEBAQEBAQEBAQEBAQEBAQEBAQEBAQEBAQEBAQEBAQEFBgMLCwICDAEBCxIMAQEFBDxSHZgBCgUBEgFpAQoKAQEBAQQDAwEGAQcBi2MFAQFsAQEBfW2DAQErbNMTAgEBAQEBAQEBAQEBAQEBAQEBAQEBAQEBAQEBAQEBAQEBAQMFAgcBAQwKAWcFAgI2AQQFAQE2WpUEAQEBAQEBAQEBAQEBAQEBAQEBAQEBAQEBAQEBAQEBAQEBAQEBAQEBAQEBAQEBAQEBAQEBAQEBAQEBAQEBAQEBAQEBAAABAQEBAQEBAQEBAQEBAQEBAQEBAQEBAQEBAQEBAQEBAQYBAQEFAQELAQEBCwsBAQEPAQEKCwE1GouaAQEKK5MIAQELBgUBAQUDAQwCARKOmQENYFcBCwoBPZsGJzSToCwBAQEBAQEBAQEBAQEBAQEBAQEBAQEBAQEBAQEBAQEBAQEEAQEBAQEEAQuHFwECARILAQgCCxLVAQEBAQEBAQEBAQEBAQEBAQEBAQEBAQEBAQEBAQEBAQEBAQEBAQEBAQEBAQEBAQEBAQEBAQEBAQEBAQEBAQEBAQEBAQAAAQEBAQEBAQEBAQEBAQEBAQEBAQEBAQEBAQEBAQEBAQEBAQEBAQEBAQEBAQEBAQEBCwsLCwsLCwsBJlJlPAU3AQYBBgEiAQQBDAIBNg8BLIYVBTggBwEBCgG4VheaASvUIiIGAQEMAQEIAQEDDAFMAQESAQEBAQIBAQcBAQEBBwEBAQIBFAEBIgcBARwJASIBCgEBPAELZYgDAQcBAgEHAQEBAQEBAQEBAQEBAQEBAQEBAQEBAQEBAQEBAQEBAQEBAQEBAQEBAQEBAQEBAQEBAQEBAQEBAQEBAQEAAAEBAQEBAQEBAQEBAQEBAQEBAQEBAQEBAQEBAQEBAQEBAQEBAQEBAQEBAQEBAQEBAQsLCwsLCwsLBwEBC58/Yx0BCQENBgELRgEKAQEKAQESpwEBpgE2IgFBAcieTgYBFcEBAQFfFTwCAQEOBwEDAQEBATYSAQECBwEEDBMBNgEDATwBAQsBLAECATkDJQIBBwELCwEiAQNrAQcBAQUDAQcBAQEBAQEBAQEBAQEBAQEBAQEBAQEBAQEBAQEBAQEBAQEBAQEBAQEBAQEBAQEBAQEBAQEBAQEBAQEBAAABAQEBAQEBAQEBAQEBAQEBAQEBAQEBAQEBAQEBAQEBAQEBAQEBAQEBAQEBAQEBAQELCwsLCwsLCwEDDgEIBAZHF4RXbgEPCgEBMgcBAQgBAQPSASVZAW0BAQFtH9MFDwEh0wGLN4bSEAEBAQE9zQ8FCgUGAQGIAQE2AQEBCwEMAQEBAQFGAUwBAgIBIrk5bgEBAQYBCw8BY4IDAQEBCgEEAQEBAQEBAQEBAQEBAQEBAQEBAQEBAQEBAQEBAQEBAQEBAQEBAQEBAQEBAQEBAQEBAQEBAQEBAQEBAQAAAQEBAQEBAQEBAQEBAQEBAQEBAQEBAQEBAQEBAQEBAQEBAQEBAQEBAQEBAQEBAQEBCwsLCwsLCwsUAQEBEgULBjsBljpkMWIGAQUBAQcEASISfTMJYwEBAgMBAU7RAQUSAXuVgAEPlqJ0BAEriT6ndAIBASIEATyaAQ0GIgEBEQIMIgcRAQE2pAEDAQERHgE2CwQBCgEMDQFhBQUBAQMBAQEBAQEBAQEBAQEBAQEBAQEBAQEBAQEBAQEBAQEBAQEBAQEBAQEBAQEBAQEBAQEBAQEBAQEBAQEBAQEAAAEBAQEBAQEBAQEBAQEBAQEBAQEBAQEBAQEBAQEBAQEBAQEBAQEBAQEBAQEBAQEBAQsLCwsLCwsLAQEBEgEBbgFdDwE2Ayh2XzBWNgEBAQEiAQGTNMQ2AQoBRgEB0GQBAQcMkWOCBAIBRRoBWqQBAZmnPwEBEwx3LrpvAQgBAQEUsgEBAQMChCEHAQkBAXSyBwENAQUSARMEjnkBAQsBEgEBAQEBAQEBAQEBAQEBAQEBAQEBAQEBAQEBAQEBAQEBAQEBAQEBAQEBAQEBAQEBAQEBAQEBAQEBAQEBAAABAQEBAQEBAQEBAQEBAQEBAQEBAQEBAQEBAQEBAQEBAQEBAQEBAQEBAQEBAQEBAQELCwsLCwsLCyIDAQEIAQEDCUk2BQEGAQEFFU4wLmQPAQIHBmhQrQEBAQEIAQHMAQoBDIi9NwEBCgFlN5XNNgE2AYbOEgFbPTYBI89REwwBgIq+GAENCHJMBwEBIgEBmwEBAQQBDwELCQJpAQIBAQMBAQEBAQEBAQEBAQEBAQEBAQEBAQEBAQEBAQEBAQEBAQEBAQEBAQEBAQEBAQEBAQEBAQEBAQEBAQEBAQAAAQEBAQEBAQEBAQEBAQEBAQEBAQEBAQEBAQEBAQEBAQEBAQEBAQEBAQEBAQEBAQEBCwsLCwsLCwsBBQMBEgUBCQJATAMiAQEyAQUDAQFEl400UQkByHABDxMHAZABGFgBIgELmck8AQoNAYzKKQEGAQEBCLVOZHQBAwQBYIAMbcgIAXnLUwFWOgEiAgEIBoc/BwEIAQEJCwEBJXUHAQEBAQEBAQEBAQEBAQEBAQEBAQEBAQEBAQEBAQEBAQEBAQEBAQEBAQEBAQEBAQEBAQEBAQEBAQEBAQEBAQEAAAEBAQEBAQEBAQEBAQEBAQEBAQEBAQEBAQEBAQEBAQEBAQEBAQEBAQEBAQEBAQEBAQsLCwsLCwsLATYBAQECDQEBChkHBgEDAQMBCwwBAQUBCzwmhI7FXQEBAQEFAUTGMgYFARNlXwgBAQwBILcEAQcEBAEiaB+RAwEMAQkOx0yuAQFMAYCFQaMBAwEJAgEGWhIEARIBAQEGFAFhAgEJAQgBAQEBAQEBAQEBAQEBAQEBAQEBAQEBAQEBAQEBAQEBAQEBAQEBAQEBAQEBAQEBAQEBAQEBAQEBAQEBAAABAQEBAQEBAQEBAQEBAQEBAQEBAQEBAQEBAQEBAQEBAQEBAQEBAQEBAQEBAQEBAQEBAQEBAQEBAQEBAQEBAQEBDAGXLQEBNgEBAQEBAQEBAQEKAwIGOQBOX2VWEAcBKsAFAQEPIsGQAgYBBgVhgAEIAQYLBgEtwm0BbgEBDAMcwywBCQsLICnEBBEBDwIBEwIvAQEBDAUBARIBhEgDAQIiAQEBAQEBAQECBQEBAQEFBAUBAQEBCwYIBQUFBQUFBQULCwUFAgIEBAEEBwYLAQIHDAIBAhQBAwEBAQAAAQEBAQEBAQEBAQEBAQEBAQEBAQEBAQEBAQEBAQEBAQEBAQEBAQEBAQEBAQEBAQEBAQEBAQEBAQEBAQEBAQEBAQFqARwMAQcBAQEBAQEBAQEEAQsBAQElugoBU5p0T2i7hJYBAQFTvAUBEgsPAX+kAQECAQESBjG9FQEBEgwBBWqqDwEBARRcvmYHNgEBCQEBhBAiAgEDAgEBARK/AQ0BAQUFAgICAgUFAQEBAQEBAQEBBBIJCgsBAQEBAQEBAQEBDRFufSsjdkMtVycVLAIBAQEBDAEEAREFAQEAAAEBAQEBAQEBAQEBAQEBAQEBAQEBAQEBAQEBAQEBAQEBAQEBAQEBAQEBAQEBAQEBAQEBAQEBAQEBAQEBAQEBAQEBBQGZVgYBNgEBAQEBAQEBAwEBAQEGAmmOOAEBAQIIS7R1Sh0dOrUaBQEDATIGtgECAQUKAQEBRZQ4BwEBEgEybLMBNgoBCYi3AQo2AQUJCwG4AQEiAQEiDQEBjGQBTAMBAQEBAQEBAQEBBQIFAQEBAwEBARMnSxl+fn5+fn5+fmQxeS11pCchNZoWuWAXL0VFfB6MEAEBAQEBAAABAQEBAQEBAQEBAQEBAQEBAQEBAQEBAQEBAQEBAQEBAQEBAQEBAQEBAQEBAQEBAQEBAQEBAQEBAQEBAQEBAQEBAQEBCBsBNgEBAQEBAQEBAQEFASwBCgISr1kBLAEDAQMZRAIBAQQIcX6XSZdSmQ0IBwEBQQE8BgFdAQQDARQBATavsAEEAQELj7EBAQwFAQwDU3gBARQBBAEBFAUzCAEBAQECAwMCAQEPQVNDnK0XGVAkhVCZsgkBAQEBAQEBAQEHDAMFAQEBAQEBCwEBAQEBDAE8k3KzrQcBAQAAAQEBAQEBAQEBAQEBAQEBAQEBAQEBAQEBAQEBAQEBAQEBAQEBAQEBAQEBAQEBAQEBAQEBAQEBAQEBAQEBAQEBAQECAQFIVQEBAQEBAQEBAQEBAQFBAQENAQeqFgEIAQUBAQMDBQUKFAEBAQEBIod5VVAkTo4kjiRRLTiIIgEGARIBK6stDwkBCAUtrGoHATYBDQFyCwsBEgEBFAEBV4mfrXiFfiAgfoV4X1JWTTwDAQELCwsLBQQDBgEBAQEBAQEBAQEBAQEFAgQBAQsBAQEBCwELAQE8Aa4BAQEAAAEBAQEBAQEBAQEBAQEBAQEBAQEBAQEBAQEBAQEBAQEBAQEBAQEBAQEBAQEBAQEBAQEBAQEBAQEBAQEBAQEBAQEEAQ8BASoBAwEBAQEBAQEBCwUCAQELAQcBCggBASwBMggBAQsBNgEiAZABAQ0BAQgDAQYBIgEBkIeVmFEkfo0YRUVLiTRjY1sZHKeociUYci5YHKkdly8lWx0afnVHdgsLBQIEBAIFCwEBAQEBAQUDAQEBCwEBAQELCwsLCwsLCwQCBQEBAQEBAQEBAQEBCwsGLAEBA0VcLAEBAAABAQEBAQEBAQEBAQEBAQEBAQEBAQEBAQEBAQEBAQEBAQEBAQEBAQEBAQEBAQEBAQEBAQEBAQEBAQEBAQEBAQEBATIBAQQrYAEBAQEBAQEBAQEPCgELbgEBAQEIDAUBBQQBRAEDARICDBABAQkBASIBBwEyAQESAgUDCAMEBgQBAQE2BQE2BQsMAQEBAQETAQENAQFxCRQHAQwBLAEDQVgPAQEBAQEBAQECAgULCwsLCwsLBQICAgICAQEBAQEBAQEBAQEBAgMMBwIFAQEBAQEBAQE2ARt+BwEBAQAAAQEBAQEBAQEBAQEBAQEBAQEBAQEBAQEBAQEBAQEBAQEBAQEBAQEBAQEBAQEBAQEBAQEBAQEBAQEBAQEBAQEBAQEBAwEMAWEGAQEBAQEBAQEBBAENAQEGCwkBAgQMAQMBAQEFBQgBBAEBAgEMARIKAQEGAQEBAQECCgEBDAEMAgMSAQYiAQcBBgkBBiIBATwBAQoBB6UBNgEBDgESBgFyPAsBAQEBAQELAQEFBAIFAQELCwEBAQEBAQEBAQEBAQEBBAQCCwEBAQEFCwEBBQULAQEKAaaVEgEDAQEAAAEBAQEBAQEBAQkBAQUBCwcLCwEBAQEFAwEBCwsLCwEBBAIFCwEBAQEBAQsBAQECBwEBCwUFCwsBAQEDAwEBAQECDAEBBwEsLgQBDQMBASIBAQEBAQEBAQEBAQEBAQEBAQEBAQEBAQEBAQEBAQEBAQELCwsLCwsLCwEBAQEBAQEBAQEBAQEBAQEBAQEBAQEBAQERAQGkSwEiAQEMAQEiAUcBIgEBCgEBBAEBAQEBAQEBAQEBAQEBAQEBAQEBAQEBAQEKAQEiCwEDAQEPAQEUAQEBMaU1BwEDAQEBAAABAQEBAQEBAQQBBQgBIgEBDAEBAQwHAQEBAQELCwEBAQEBAQEBCwQDBgEBAQQDAQEBAQEBAQEDCAkiDAUBAQIMAQQBCwkBEZc2OAEBAQwSAQEBAQEBAQEBAQEBAQEBAQEBAQEBAQEBAQEBAQEBAQEBCwsLCwsLCwsBAQEBAQEBAQEBAQEBAQEBAQEBAQEBAQEHASITAXsDBRMBAQwBAQgmnAEBCAEBBQEBAQEBAQEBAQEBAQEBAQEBAQEBAQEBAQEBATIRAQFuAQcLAQoBAQ4Do51iAQETAgEBAQAAAQEBAQEBAQEHBAERAQFMCAEBBAIBAQIKAQsLBQULCwEBAQUEBAUBAQsEBgMFBQYKAgQDAwIBAQELAQsCBAIBAQEGAQEHAQGHjQEFCwgBCwEBAQEBAQEBAQEBAQEBAQEBAQEBAQEBAQEBAQEBAQEBAQsLCwsLCwsLAQEBAQEBAQEBAQEBAQEBAQEBAQEBAQEBAQsEASwDKgEBCwEBBQESCh8BNgEBBgEEAQEBAQEBAQEBAQEBAQEBAQEBAQEBAQEBCgEBBAsCBgEBAg8FAQw6ok02AQcBEgEHAQEAAAEBAQEBAQEBAQETAwECAQFqFhcqN1saG2VlHBoaHGVlZWBcEAYBBAoBAQUBAQEBAwEBAQUFCwEBAQELAgULAQEBDAEBAgEBAXICEQESAQECAQEBAQEBAQEBAQEBAQEBAQEBAQEBAQEBAQEBAQEBAQELCwsLCwsLCwEBAQEBAQEBAQEBAQEBAQEBAQEBAQEBAQE2CwEPAT9SAQoKASIBBAGTdAEBCQEBBQEBAQEBAQEBAQEBAQEBAQEBAQEBAQEBAQEiAgESAQE2AQQMAVKhXwUBAQEKAQkBCwEBAAABAQEBAQEBAQFuAQERTC5UUp8sAQEFCwEBAQEBAQEBAQEUNYx+b1oZnVcyCwIHBQEGBQEBAQECDAwMBAEBAQMSAQUBAQMIBAI2ZgEBAQoLBQEBAQEBAQEBAQEBAQEBAQEBAQEBAQEBAQEBAQEBAQEBCwsLCwsLCwsBAQEBAQEBAQEBAQEBAQEBAQEBAQEBAQEFAQQDARQBIIcBCgEDAQYBAZEBPAEBFAEBAQEBAQEBAQEBAQEBAQEBAQEBAQEBAQELDwcBATYEAQkBU6AYAQEBDxELAQEGCAEBAQAAAQEBAQEBAQFBAQEFnE+QAQgEBQMSCgEBCwUCAgICBQsGBQEBAQsHNkwVMS5YHJ2eAQECDAYCAQEBAQEBCwUFAgILAQEBBAQBATSPAQEGAQIBAQEBAQEBAQEBAQEBAQEBAQEBAQEBAQEBAQEBAQEBAQsLCwsLCwsLAQEBAQEBAQEBAQEBAQEBAQEBAQEBAQEBCwsBARIBiEEXAQEUAQE2AQFiHAEBARQBAQEBAQEBAQEBAQEBAQEBAQEBAQEBAQEBDAcBAQ0BATISRxgSAxIFLAEBBQwPAQQBAQEAAAEBAQEBAQEBAQUii21BFAMBAQQBAQEBEgEBAQEBAQEBAQELBQsBAQEBBgoMBQdBFWVvT4uVRAwBDQcBAQMGAQEMAQsLAQEBAZABZQIGAQECAQEBAQEBAQEBAQEBAQEBAQEBAQEBAQEBAQEBAQEBAQELCwsLCwsLCwEBAQEBAQEBAQEBAQEBAQEBAQEBAQEBAQQBAQsBBAoBXz0CAwEBAwFBAYmIDAsFCwEBAQEBAQEBAQEBAQEBAQEBAQEBAQEBAQEKEgwHAQk+mwcJFAELAQEUAQELPAEMAQEBAAABAQEBAQEBATYBDxsBBgEFBAIFBQQEBQEBAQsLCwsBAQEBAgMGAwQCAQEBAQEBBQQBAQQyljp+GmOYQQEBBAYCBQECCAEBAwwBBmMCBwIBCwEBAQEBAQEBAQEBAQEBAQEBAQEBAQEBAQEBAQEBAQEBCwsLCwsLCwsBAQEBAQEBAQEBAQEBAQEBAQEBAQEBAQEBIgEBDQEBBQJhPAE2DAEIAQoBRwcBDAEBAQEBAQEBAQEBAQEBAQEBAQEBAQEBAQEPAQwBAXRCQwEOAQESBQQBAQcBAwEBCgQBAQAAAQEBAQEBAQEFAZiCAQEIAQEBAQEBAQEBAQEBAQEBAQEBAQEBAQEBAQEBAQEBAQEBCwsLCwsLCwsBfYuGO3hchwMEAgIFBQEBAQgMhgMBAQEBAQsLAQELAwIFBQICBQEBBQsFAwQLAQEBAQEBAQEBAQEBAQEBAQEBAQEBAQEBAQEBAQEBAQEBAQEBAQEBAQEBAQEBAQEBAQEBPCRMAQEMAQEMC5maFAEBAQsFBQEBAQEBAQELAgIBAQsHAQYBARQFDwEBJomTAQEBAQEBAQEBAQEBAQEBAQEBAQEAAAEBAQEBAQEBAQ1gAiIBDAEBAQEBAQEBAQEBAQEBAQEBAQEBAQEBAQEBAQEBAQEBAQsLCwsLCwsLDAIBAQEJanVKGRlORgEBCAEDAWAOAQEHIgQBAQQDAQEFAQEBAQUFAQEBAQEBAQIHAQEBAQEBAQEBAQEBAQEBAQEBAQEBAQEBAQEBAQEBAQEBAQEBAQEBAQEBAQEBAQEBDAEkfQUBAQEBEwEDgQcBRgEBAQEBAQUCAwQFAQEBAwoBATYBBEwBDwFGYVoBAYcMAQEBAQEBAQEBAQEBAQEBAQEBAAABAQEBAQEBAQsClZYEBAEFAQEBAQEBAQEBAQEBAQEBAQEBAQEBAQEBAQEBAQEBAQELCwsLCwsLCwEBAQEBAQgUDAEDFZcdchk6QQJMSxISAQEBAQEGIhIHBwwDBAIFCwEDDAcMAwsBAQEBAQEBAQEBAQEBAQEBAQEBAQEBAQEBAQEBAQEBAQEBAQEBAQEBAQEBAQEBAQEBAQF9ARkHAgECAQENAY9PBAECBQEBAQEFAgEBBAIBAQEBDwUBAgYKDQFpWDgBBBMBAQEBAQEBAQEBAQEBAQEBAQEBAQAAAQEBAQEBAQEIAQdJARIBAwEBAQEBAQEBAQEBAQEBAQEBAQEBAQEBAQEBAQEBAQEBCwsLCwsLCwsBBQoiDAEBAQMBAQECBgEBTUMaGpQkPAsBBzYGAQEBAQEBCgoFAQEBAQEBCwIEAQEBAQEBAQEBAQEBAQEBAQEBAQEBAQEBAQEBAQEBAQEBAQEBAQEBAQEBAQEBAQEBAQE2AQF5QAsBDAYBBgMBW5ABBAUBAQEBAQEBAQECBAsBAQEGAQgBCWYzAQEBNiwBARMBAQEBAQEBAQEBAQEBAQEBAQEAAAEBAQEBAQEBAQMBigEFEQEBAQEBAQEBAQEBAQEBAQEBAQEBAQEBAQEBAQEBAQEBAQsLCwsLCwsLAQEBAQEBAQMBAjYIAQEEFAEJAQgEYZIcGGZ4k1kHAQEGAgEBAQUFCwMMAgEBAQUBAQEBAQEBAQEBAQEBAQEBAQEBAQEBAQEBAQEBAQEBAQEBAQEBAQEBAQEBAQEBAQEBBQUBBWgTMgEBDQEFCxAaAQEBAQEFBQEBDAsBAQUHEhIJBgY8ilgPCw8BBggBAQkBAQEBAQEBAQEBAQEBAQEBAQEBAAABAQEBAQEBAQESCFN0AQwBAQEBAQEBAQEBAQEBAQEBAQEBAQEBAQEBAQEBAQEBAQELCwsLCwsLCwEBCwMGBgQCNgUBAQsFAQEBBAEOAR0UAQELLDVOY4ZsjCMSAQEDBAEBAQIBAQQFAQEBAQEBAQEBAQEBAQEBAQEBAQEBAQEBAQEBAQEBAQEBAQEBAQEBAQEBAQEBAQEBAQELIgELkQEiAQYiAQEBW30BAQEBBAYFAQIBAQEBAQEBAQodNxABNgEBEwEBESwBBAEBAQEBAQEBAQEBAQEBAQEBAQAAAQEBAQEBAQEMCwEBigoBEgEBAQEBAQEBAQEBAQEBAQEBAQEBAQEBAQEBAQEBAQEBCwsLCwsLCwsDAgEBAQEBAQEBAgQEAwcSAQEIAQE4eCIGAQEBAgwBAVMxjYkfjo8LAQYDAQEGDAEBAQEBAQEBAQEBAQEBAQEBAQEBAQEBAQEBAQEBAQEBAQEBAQEBAQEBAQEBAQEBAQEBEwEBAUBkBQEFAQGQAgGGCAIBAQsDBAsBAQEBAQQPQTtHDQEIAQEyAQEBBQEBAQQBAQEBAQEBAQEBAQEBAQEBAQEAAAEBAQEBAQEBAQMBAT2LAwEBAQEBAQEBAQEBAQEBAQEBAQEBAQEBAQEBAQEBAQEBAQsLCwsLCwsLAQEBCwUFAQEFAQEBAQsBAQYBASIBAUcBAQsEAgsBAgYBAwgLATiMWGlyVUwBAQEBAQEBAQEBAQEBAQEBAQEBAQEBAQEBAQEBAQEBAQEBAQEBAQEBAQEBAQEBAQEBAQEBCwEBASwBiQQBAQgHAQMPYG4PBQEBCwsBBAIBAQFtNGEsAQ8SAQkBAQsLAgEBBQwDAQEBAQEBAQEBAQEBAQEBAQEBAAABAQEBAQEBASIBAwELGEwBNgEBQQECAQgBAQEBAQEBAQEBAQEBAQEBAQEBAQEBAQEBAQEBAQEBAQEBAQEBAQEBAQEBAQEBAQEBNgEBBgdGPwgBBQsIASIBCwsLCwsLCwsBh4I8AQsDAQEBAQEBAQEBAQEBAQEBAQEBAQEBAQEBAQEBAQEBAQEBAQEBAQEBAQEBAQEBAQEBAQEDAQEEAYhbAwEMAQoBAQE3IgEMAQQBAQEOAUyJigYBAQEBAQEBAQEBAQEBAQEBAQEBAQEBAQEBAQEBAQEBAQEBAQAAAQEBAQEBAQEBAQssAQGDAQEGAQcKAQUBAQEBAQEBAQEBAQEBAQEBAQEBAQEBAQEBAQEBAQEBAQEBAQEBAQEBAQEBAQEBAQEBAQIBBAgBOG8BCgEBCwESAQsLCwsLCwsLARIRAwEBCwEBAQEBAQEBAQEBAQEBAQEBAQEBAQEBAQEBAQEBAQEBAQEBAQEBAQEBAQEBAQEBAQEBBwELCAEThAsBBgIBCAEThRABAQ0BARERTYZYEgE2BAEBAQEBAQEBAQEBAQEBAQEBAQEBAQEBAQEBAQEBAQEBAQEAAAEBAQEBAQEBAQUPAQgMbkoECxEBBwEJAQEBAQEBAQEBAQEBAQEBAQEBAQEBAQEBAQEBAQEBAQEBAQEBAQEBAQEBAQEBAQEBAQECCwYCAQZVPQEMAQEBBgELCwsLCwsLCwEBCwEBCwUBAQEBAQEBAQEBAQEBAQEBAQEBAQEBAQEBAQEBAQEBAQEBAQEBAQEBAQEBAQEBAQEBAQQBAQwBATlzBQESBQEBAQF7WQEBNgEWaYIMAQEiWQEBAQEBAQEBAQEBAQEBAQEBAQEBAQEBAQEBAQEBAQEBAQEBAAABAQEBAQEBASIBASwBPAFSZAEGAwEBEgQBAQEBAQEBAQEBAQEBAQEBAQEBAQEBAQEBAQEBAQEBAQEBAQEBAQEBAQEBAQEBAQEBBwsBBQEBBFQBEwELAgsBCwsLCwsLCwsDAQEFAgsBAgEBAQEBAQEBAQEBAQEBAQEBAQEBAQEBAQEBAQEBAQEBAQEBAQEBAQEBAQEBAQEBAQELAQECAQEBLS0BAQQBEgEJS0YBATs7ZAEUNgY2AQEFAQEBAQEBAQEBAQEBAQEBAQEBAQEBAQEBAQEBAQEBAQEBAQAAAQEBAQEBAQEGAQEHAQF9AX4RCwENAQEKAQEBAQEBAQEBAQEBAQEBAQEBAQEBAQEBAQEBAQEBAQEBAQEBAQEBAQEBAQEBAQEBAQUBAQc2CwEgMgEBAwQBBwsLCwsLCwsLBAEBBQEBAQIBAQEBAQEBAQEBAQEBAQEBAQEBAQEBAQEBAQEBAQEBAQEBAQEBAQEBAQEBAQEBAQEBAwQBBAIBAQF/NgEDAQgGAQyAgTASIgEBAQEBAQEFCAEBAQEBAQEBAQEBAQEBAQEBAQEBAQEBAQEBAQEBAQEBAQEAAAEBAQEBAQEBAQkiATIBAQQDcgMJAQEMAQEBAQEBAQEBAQEBAQEBAQEBAQEBAQEBAQEBAQEBAQEBAQEBAQEBAQEBAQEBAQEBAQgBAQMCAQESCBoBBQcLAQgLCwsLCwsLCwEBCwUBAQEGAQEBAQEBAQEBAQEBAQEBAQEBAQEBAQEBAQEBAQEBAQEBAQEBAQEBAQEBAQEBAQEBAQsEBQEFBAIFC2YEAQkBEkp7fG0GAQEGCAEBAgEDBgEBAQEBAQEBAQEBAQEBAQEBAQEBAQEBAQEBAQEBAQEBAQEBAAABAQEBAQEBAQUHAREBAQsMAQVwARMHAQIBAQEBAQEBAQEBAQEBAQEBAQEBAQEBAQEBAQEBAQEBAQEBAQEBAQEBAQEBAQEBAQESAQEEAQEBAwEzLAMCAQEBCwsLCwsLCwsBAgQLCwIEBQEBAQEBAQEBAQEBAQEBAQEBAQEBAQEBAQEBAQEBAQEBAQEBAQEBAQEBAQEBAQEBAQsBAQUBAQUBBQt4eTYUemY4ARJlAQcBBAEGAQEIBAEiAQEBAQEBAQEBAQEBAQEBAQEBAQEBAQEBAQEBAQEBAQEBAQAAAQEBAQEBAQELAQkBASILAQcCAUIBARQBAQEBAQEBAQEBAQEBAQEBAQEBAQEBAQEBAQEBAQEBAQEBAQEBAQEBAQEBAQEBAQEBAQIGAQEiCQEFdVcBAQEUAQsLCwsLCwsLAQILAQECAQEBAQEBAQEBAQEBAQEBAQEBAQEBAQEBAQEBAQEBAQEBAQEBAQEBAQEBAQEBAQEBAQEKAQEMAQECAQoBdnccYAIBIgEIKgUEAwEBAQsFAgsBAQEBAQEBAQEBAQEBAQEBAQEBAQEBAQEBAQEBAQEBAQEBAQEAAAEBAQEBAQEBAQEBAQEBAQEBBwETLxQBNgECAQISAQEBAQEBAQEBAQEBAQEBAQEBAQEBAQEBAQEBAQEBAQEBAQEBAQEBAQEBAQEBAQEBAQEBAQpJAQcBAQEBAQEBAQEBAQEBAQEBAQEBAQEBAQEBAQEBAQEBAQEBAQEBAQEBAQEBAQEBAQEBAQEBAQEBAQEBAQEBAQEBAQEBARILAQQBBCFyc3QxXwEBDQEHBV9DDAEBAQEBAQEBAQEBAQEBAQEBAQEBAQEBAQEBAQEBAQEBAQEBAQEBAQEBAQEBAAABAQEBAQEBAQEBAQEBAQEBARIBMgFsBQEUATYBAQUFCwEBAQEBAQEBAQEBAQEBAQEBAQEBAQEBAQEBAQEBAQEBAQEBAQEBAQEBAQEBAQEBAQEDS20BCwwBAQEBAQEBAQEBAQEBAQEBAQEBAQEBAQEBAQEBAQEBAQEBAQEBAQEBAQEBAQEBAQEBAQEBAQEBAQEBAQEBAQEBARNTbllvcBxxLAEIEmcECQEJAQETbwEMAQEBAQEBAQEBAQEBAQEBAQEBAQEBAQEBAQEBAQEBAQEBAQEBAQEBAQEBAQAAAQEBAQEBAQEBAQEBAQEBAQoBEgEiAWcSAQEBBwoBASIBAQEBAQEBAQEBAQEBAQEBAQEBAQEBAQEBAQEBAQEBAQEBAQEBAQEBAQEBAQEBAQEDATJoAQEBBwEBAQEBAQEBAQEBAQEBAQEBAQEBAQEBAQEBAQEBAQEBAQEBAQEBAQEBAQEBAQEBAQEBAQEBAQEBAQEBAQEBAQEBIGk/EAUFEQQCAQFqAQgBCgESAWsBBAEBAQEBAQEBAQEBAQEBAQEBAQEBAQEBAQEBAQEBAQEBAQEBAQEBAQEBAQEAAAEBAQEBAQEBAQEBAQEBAQEMAQMBASwBZQE5AQEEMhMBAQEBAQEBAQEBAQEBAQEBAQEBAQEBAQEBAQEBAQEBAQEBAQEBAQEBAQEBAQEBAQEBARIBNxIDAQwBAQEBAQEBAQEBAQEBAQEBAQEBAQEBAQEBAQEBAQEBAQEBAQEBAQEBAQEBAQEBAQEBAQEBAQEBAQEBAQEBAQEBAQoCASIHAQEBOQEyASIBBAELEiJmBAEMAQEBAQEBAQEBAQEBAQEBAQEBAQEBAQEBAQEBAQEBAQEBAQEBAQEBAQEBAAABAQEBAQEBAQEBAQEBAQEBAQIBCQYBBg0vAQoRARIBBwEBAQEBAQEBAQEBAQEBAQEBAQEBAQEBAQEBAQEBAQEBAQEBAQEBAQEBAQEBAQEBAQEOAWQnBgwBAQEBAQEBAQEBAQEBAQEBAQEBAQEBAQEBAQEBAQEBAQEBAQEBAQEBAQEBAQEBAQEBAQEBAQEBAQEBAQEBAQEBAQoBAQEDAQEJAQEBIg8BAQEBDAEEDwEBNgEBAQEBAQEBAQEBAQEBAQEBAQEBAQEBAQEBAQEBAQEBAQEBAQEBAQEBAQAAAQEBAQEBAQEBAQEBAQEBAQE8AQEKCAEBDGFiARMBCgEBAQEBAQEBAQEBAQEBAQEBAQEBAQEBAQEBAQEBAQEBAQEBAQEBAQEBAQEBAQEBAQELAQYiYwEFBQEBAQEBAQEBAQEBAQEBAQEBAQEBAQEBAQEBAQEBAQEBAQEBAQEBAQEBAQEBAQEBAQEBAQEBAQEBAQEBAQEBAQEBBQcEAQECAg0LBQECAQIBAgEBAQEBCAEBAQEBAQEBAQEBAQEBAQEBAQEBAQEBAQEBAQEBAQEBAQEBAQEBAQEBAQEAAAEBAQEBAQEBAQEBAQEBAQEIASwBAQEiBwMBYBYBIgEEAQEBAQEBAQEBAQEBAQEBAQEBAQEBAQEBAQEBAQEBAQEBAQEBAQEBAQEBAQEBAQEBCgEBAWARAQoBAQEBAQEBAQEBAQEBAQEBAQEBAQEBAQEBAQEBAQEBAQEBAQEBAQEBAQEBAQEBAQEBAQEBAQEBAQEBAQEBAQEBAQEBAQEJBgEBCA8LAQkFCwIBCgEIBQwBAQEBAQEBAQEBAQEBAQEBAQEBAQEBAQEBAQEBAQEBAQEBAQEBAQEBAQEBAAABAQEBAQEBAQEBAQEBAQEBAUwBARILAQgGBAFWXwkBBwEBAQEBAQEBAQEBAQEBAQEBAQEBAQEBAQEBAQEBAQEBAQEBAQEBAQEBAQEBAQEBAQEsAQEyXQgBAQEBAQEBAQEBAQEBAQEBAQEBAQEBAQEBAQEBAQEBAQEBAQEBAQEBAQEBAQEBAQEBAQEBAQEBAQEBAQEBAQEBAQEBAgUBAQwIBgEBAQ0BAQcCAQIBAgEBIgEBAQEBAQEBAQEBAQEBAQEBAQEBAQEBAQEBAQEBAQEBAQEBAQEBAQEBAQAAAQEBAQEBAQEBAQEBAQEBAQEBAQEBAQEBBQEEAStdXgEGBgEiAQEFAQsBAQUBAQEGAQEBAQEBAQEBAQEBAQEBAQEBAQEBAQEBAQEBAQEBAQEBASwBATMBAQUBAQEBBQsBAQEBAQEBAQEBAQEBAQEBAQEBAQEBAQEBAQEBAQEBAQEBAQEBAQEBAQEBAQEBAQEBAQEBAQEBAQEBAQEBAQEBAQEBAQEBAQEBAQEBAQEBAQEBAQEBAQEBAQEBAQEBAQEBAQEBAQEBAQEBAQEBAQEBAQEBAQEBAQEBAQEAAAEBAQEBAQEBAQEBAQEBAQEBAQEBAQEBAQE8AQsGD1UWAQgHAUEBAQcCCwsDBgUBAQEBAQEBAQEBAQEBAQEBAQEBAQEBAQEBAQEBAQEBAQEBBQEEAwEtXAwFCwEBCwsBAQEBAQEBAQEBAQEBAQEBAQEBAQEBAQEBAQEBAQEBAQEBAQEBAQEBAQEBAQEBAQEBAQEBAQEBAQEBAQEBAQEBAQEBAQEBAQEBAQEBAQEBAQEBAQEBAQEBAQEBAQEBAQEBAQEBAQEBAQEBAQEBAQEBAQEBAQEBAQEBAQEBAAABAQEBAQEBAQEBAQEBAQEBAQEBAQEBAQEEAQUBAQVBQ1oBCQsBAwoBAQEBAQUMBgEBAQEBAQEBAQEBAQEBAQEBAQEBAQEBAQEBAQEBAQEBAQsBAQoCAVsLCwIEAgsBAQEBAQEBAQEBAQEBAQEBAQEBAQEBAQEBAQEBAQEBAQEBAQEBAQEBAQEBAQEBAQEBAQEBAQEBAQEBAQEBAQEBAQEBAQEBAQEBAQEBAQEBAQEBAQEBAQEBAQEBAQEBAQEBAQEBAQEBAQEBAQEBAQEBAQEBAQEBAQEBAQEBAQAAAQEBAQEBAQEBAQEBAQEBAQEBAQEBAQEBNgEGCwM2AQEsWFkHBAEBTAELAQEBAgMBAQEBAQEBAQEBAQEBAQEBAQEBAQEBAQEBAQEBAQEBAQEBAQEBBAFYBQEBAgIBAQEBAQEBAQEBAQEBAQEBAQEBAQEBAQEBAQEBAQEBAQEBAQEBAQEBAQEBAQEBAQEBAQEBAQEBAQEBAQEBAQEBAQEBAQEBAQEBAQEBAQEBAQEBAQEBAQEBAQEBAQEBAQEBAQEBAQEBAQEBAQEBAQEBAQEBAQEBAQEBAQEBAQEAAAEBAQEBAQEBAQEBAQEBAQEBAQEBAQEBAQEUAQcEATYBAQFVMAQLAgELBgcEAQEBAQEBAQEBAQEBAQEBAQEBAQEBAQEBAQEBAQEBAQEBAQEBAgESAQsBVlcBAQEBAQEBCwEBAQEBAQEBAQEBAQEBAQEBAQEBAQEBAQEBAQEBAQEBAQEBAQEBAQEBAQEBAQEBAQEBAQEBAQEBAQEBAQEBAQEBAQEBAQEBAQEBAQEBAQEBAQEBAQEBAQEBAQEBAQEBAQEBAQEBAQEBAQEBAQEBAQEBAQEBAQEBAQEBAAABAQEBAQEBAQEBAQEBAQEBAQEBAQEBAQEBCAUBAQEJCCwBEiJPUgE2AQEBBgcCAQEBAQEBAQEBAQEBAQEBAQEBAQEBAQEBAQEBAQEBAQEBAQcBEgcBAQUqCwEBAQELCwEBAQEBAQEBAQEBAQEBAQEBAQEBAQEBAQEBAQEBAQEBAQEBAQEBAQEBAQEBAQEBAQEBAQEBAQEBAQEBAQEBAQEBAQEBAQEBAQEBAQEBAQEBAQEBAQEBAQEBAQEBAQEBAQEBAQEBAQEBAQEBAQEBAQEBAQEBAQEBAQEBAQAAAQEBAQEBAQEBAQEBAQEBAQEBAQEBAQEBDAE2AQFMAQEBTAEBEVNUDkEBAQEGCwECAQEBAQEBAQEBAQEBAQEBAQEBAQEBAQEBAQEBAQEBAQEFAQEMCwEBHjYDAQELAwUBAQEBAQEBAQEBAQEBAQEBAQEBAQEBAQEBAQEBAQEBAQEBAQEBAQEBAQEBAQEBAQEBAQEBAQEBAQEBAQEBAQEBAQEBAQEBAQEBAQEBAQEBAQEBAQEBAQEBAQEBAQEBAQEBAQEBAQEBAQEBAQEBAQEBAQEBAQEBAQEBAQEAAAEBAQEBAQEBAQEBAQEBAQEBAQEBAQEBAQEIAQwCAQcCBgEIAwEKAVE0FQEBCwEBBQEBAQEBAQEBAQEBAQEBAQEBAQEBAQEBAQEBAQEBAQEBAQ0BAQQDBlJBEgEBAgwCAQEBAQEBAQEBAQEBAQEBAQEBAQEBAQEBAQEBAQEBAQEBAQEBAQEBAQEBAQEBAQEBAQEBAQEBAQEBAQEBAQEBAQEBAQEBAQEBAQEBAQEBAQEBAQEBAQEBAQEBAQEBAQEBAQEBAQEBAQEBAQEBAQEBAQEBAQEBAQEBAQEBAAABAQEBAQEBAQEBAQEBAQEBAQEBAQEBAQEBAQEBAQEBAQsLCwsLCwsLDE5PKwEBBgEBAQEBAQEBBQoBAQELAQELAQEBAQEBAQEBAQEBAQEBAQEMBgEBBAoyUAsCAQMBAQIBAQEBAQEBAQEBAQEBAQEBAQEBAQEBAQEBAQEBAQEBAQEBAQEBAQEBAQEBAQEBAQEBAQEBAQEBAQEBAQEBAQEBAQEBAQEBAQEBAQEBAQEBAQEBAQEBAQEBAQEBAQEBAQEBAQEBAQEBAQEBAQEBAQEBAQEBAQEBAQEBAQAAAQEBAQEBAQEBAQEBAQEBAQEBAQEBAQEBAQEBAQEBAQELCwsLCwsLCwIBTEtKTQUHAQoKAQE2NgEBAQUHBAEBBQEBAQEBAQEBAQEBAQEBAQEGAQEBBAUBATsIAQEDAgEBAQEBAQEBAQEBAQEBAQEBAQEBAQEBAQEBAQEBAQEBAQEBAQEBAQEBAQEBAQEBAQEBAQEBAQEBAQEBAQEBAQEBAQEBAQEBAQEBAQEBAQEBAQEBAQEBAQEBAQEBAQEBAQEBAQEBAQEBAQEBAQEBAQEBAQEBAQEBAQEBAQEAAAEBAQEBAQEBAQEBAQEBAQEBAQEBAQEBAQEBAQEBAQEBCwsLCwsLCwsBFAEBOEpLMgEBASIMAQELDwoLAQEBAQEBAQEBAQEBAQEBAQEBAQEBEgEBBAsBAQFCBAEFCwEDAQEBAQEBAQEBAQEBAQEBAQEBAQEBAQEBAQEBAQEBAQEBAQEBAQEBAQEBAQEBAQEBAQEBAQEBAQEBAQEBAQEBAQEBAQEBAQEBAQEBAQEBAQEBAQEBAQEBAQEBAQEBAQEBAQEBAQEBAQEBAQEBAQEBAQEBAQEBAQEBAQEBAAABAQEBAQEBAQEBAQEBAQEBAQEBAQEBAQEBAQEBAQEBAQsLCwsLCwsLBQECCgEBRjRHSAUBDAQCIgEBBAYHIgwBAQEBAQEBAQEBAQEBAQEBAQsBBQYBAQwKSQELEgEBAwQBAQEBAQEBAQEBAQEBAQEBAQEBAQEBAQEBAQEBAQEBAQEBAQEBAQEBAQEBAQEBAQEBAQEBAQEBAQEBAQEBAQEBAQEBAQEBAQEBAQEBAQEBAQEBAQEBAQEBAQEBAQEBAQEBAQEBAQEBAQEBAQEBAQEBAQEBAQEBAQEBAQAAAQEBAQEBAQEBAQEBAQEBAQEBAQEBAQEBAQEBAQEBAQELCwsLCwsLCwYBAQs2EgsBAUMaPkQLAQEFIgkBAQEBDAEBAQEBAQEBAQEBAQEBAQEBAQYLAQECAUUBCwcBAQMBAQEBAQEBAQEBAQEBAQEBAQEBAQEBAQEBAQEBAQEBAQEBAQEBAQEBAQEBAQEBAQEBAQEBAQEBAQEBAQEBAQEBAQEBAQEBAQEBAQEBAQEBAQEBAQEBAQEBAQEBAQEBAQEBAQEBAQEBAQEBAQEBAQEBAQEBAQEBAQEBAQEAAAEBAQEBAQEBAQEBAQEBAQEBAQEBAQEBAQEBAQEBAQEBCwsLCwsLCwsBAQQDAQEBCAkCATg/HEBBDAEBBTYJDAUBAQEBAQEBAQEBAQEBAQEBAQMBAQwFAQFCDAEBAQUDAQEBAQEBAQEBAQEBAQEBAQEBAQEBAQEBAQEBAQEBAQEBAQEBAQEBAQEBAQEBAQEBAQEBAQEBAQEBAQEBAQEBAQEBAQEBAQEBAQEBAQEBAQEBAQEBAQEBAQEBAQEBAQEBAQEBAQEBAQEBAQEBAQEBAQEBAQEBAQEBAQEBAAABAQEBAQEBAQEBAQEBAQEBAQEBAQEBAQEBAQEBAQEBAQsLCwsLCwsLAQsBAQQsCAEEAQEBAQE5Ojs6PAIBAQEBAQEBAQEBAQEBAQEBAQEBAQEIAQEJAQE9PgEEAQsCCwEBAQEBAQEBAQEBAQEBAQEBAQEBAQEBAQEBAQEBAQEBAQEBAQEBAQEBAQEBAQEBAQEBAQEBAQEBAQEBAQEBAQEBAQEBAQEBAQEBAQEBAQEBAQEBAQEBAQEBAQEBAQEBAQEBAQEBAQEBAQEBAQEBAQEBAQEBAQEBAQEBAQAAAQEBAQEBAQEBAQEBAQEBAQEBAQEBAQEBAQEBAQEBAQELCwsLCwsLCwEBCwEBAQEBAQsEBgYDBAIBKDQeFzUGCwEBAQEBAQEBAQEBAQEBAQEBNgEBNgEPNzgBIgMLAQEIAQEBAQEBAQEBAQEBAQEBAQEBAQEBAQEBAQEBAQEBAQEBAQEBAQEBAQEBAQEBAQEBAQEBAQEBAQEBAQEBAQEBAQEBAQEBAQEBAQEBAQEBAQEBAQEBAQEBAQEBAQEBAQEBAQEBAQEBAQEBAQEBAQEBAQEBAQEBAQEBAQEAAAEBAQEBAQEBAQEBAQEBAQEBAQEBAQEBAQEBAQEBAQEBAQEBAQEBAQEBAQEBAQEBAQEBAQEBAQEBAgEBASwtLi8wMTIBAQcMCwEBAQEBAQEBAgIBFAEiMyEBAQEBAQEBAQEBAQEBAQEBAQEBAQEBAQEBAQEBAQEBAQEBAQEBAQEBAQEBAQEBAQEBAQEBAQEBAQEBAQEBAQEBAQEBAQEBAQEBAQEBAQEBAQEBAQEBAQEBAQEBAQEBAQEBAQEBAQEBAQEBAQEBAQEBAQEBAQEBAQEBAQEBAQEBAQEBAAABAQEBAQEBAQEBAQEBAQEBAQEBAQEBAQEBAQEBAQEBAQEBAQEBAQEBAQEBAQEBAQEBAQEBAQEBAQsGBgEBCwEBIiMkHh4lJicFBAMGDAYDBAEoASMpKisBAQEBAQEBAQEBAQEBAQEBAQEBAQEBAQEBAQEBAQEBAQEBAQEBAQEBAQEBAQEBAQEBAQEBAQEBAQEBAQEBAQEBAQEBAQEBAQEBAQEBAQEBAQEBAQEBAQEBAQEBAQEBAQEBAQEBAQEBAQEBAQEBAQEBAQEBAQEBAQEBAQEBAQEBAQEBAQAAAQEBAQEBAQEBAQEBAQEBAQEBAQEBAQEBAQEBAQEBAQEBAQEBAQEBAQEBAQEBAQEBAQEBAQEBAQEBAQIFAgQLAQEFBQEBARUWFxgZGhsbHB0eHyAhEhQBEAEBAQEBAQEBAQEBAQEBAQEBAQEBAQEBAQEBAQEBAQEBAQEBAQEBAQEBAQEBAQEBAQEBAQEBAQEBAQEBAQEBAQEBAQEBAQEBAQEBAQEBAQEBAQEBAQEBAQEBAQEBAQEBAQEBAQEBAQEBAQEBAQEBAQEBAQEBAQEBAQEBAQEBAQEBAQEAAAEBAQEBAQEBAQEBAQEBAQEBAQEBAQEBAQEBAQEBAQEBAQEBAQEBAQEBAQEBAQEBAQEBAQEBAQEBBQEBAQEBAwwBAgwMBAsBAQEBBQMMDAYDEQESEwEUAQEBAQEBAQEBAQEBAQEBAQEBAQEBAQEBAQEBAQEBAQEBAQEBAQEBAQEBAQEBAQEBAQEBAQEBAQEBAQEBAQEBAQEBAQEBAQEBAQEBAQEBAQEBAQEBAQEBAQEBAQEBAQEBAQEBAQEBAQEBAQEBAQEBAQEBAQEBAQEBAQEBAQEBAQEBAQEBAAABAQEBAQEBAQEBAQEBAQEBAQEBAQEBAQEBAQEBAQEBAQEBAQEBAQEBAQEBAQEBAQEBAQEBAQEBAQEBAQsBAQEBCAEBAQQHAgEBAQEBAQEBCwEBDwEHAQEQAQEBAQEBAQEBAQEBAQEBAQEBAQEBAQEBAQEBAQEBAQEBAQEBAQEBAQEBAQEBAQEBAQEBAQEBAQEBAQEBAQEBAQEBAQEBAQEBAQEBAQEBAQEBAQEBAQEBAQEBAQEBAQEBAQEBAQEBAQEBAQEBAQEBAQEBAQEBAQEBAQEBAQEBAQEBAQAAAQEBAQEBAQEBAQEBAQEBAQEBAQEBAQEBAQEBAQEBAQEBAQEBAQEBAQEBAQEBAQEBAQEBAQEBAQEBAQEEDAMGCgEBAQEBAQELAgsBAQEBAQsBDQEBDgEBAwEBAQEBAQEBAQEBAQEBAQEBAQEBAQEBAQEBAQEBAQEBAQEBAQEBAQEBAQEBAQEBAQEBAQEBAQEBAQEBAQEBAQEBAQEBAQEBAQEBAQEBAQEBAQEBAQEBAQEBAQEBAQEBAQEBAQEBAQEBAQEBAQEBAQEBAQEBAQEBAQEBAQEBAQEBAQEAAAEBAQEBAQEBAQEBAQEBAQEBAQEBAQEBAQEBAQEBAQEBAQEBAQEBAQEBAQEBAQEBAQEBAQEBAQEBCgsBAQEBAQIBAwgIAgEBAQELCwsLCwsBAQEMDAEBDAEBAQEBAQEBAQEBAQEBAQEBAQEBAQEBAQEBAQEBAQEBAQEBAQEBAQEBAQEBAQEBAQEBAQEBAQEBAQEBAQEBAQEBAQEBAQEBAQEBAQEBAQEBAQEBAQEBAQEBAQEBAQEBAQEBAQEBAQEBAQEBAQEBAQEBAQEBAQEBAQEBAQEBAQEBAQEBAAABAQEBAQEBAQEBAQEBAQEBAQEBAQEBAQEBAQEBAQEBAQEBAQEBAQEBAQEBAQEBAQEBAQEBAQEBAQIBAQMEAQEBAQEBAQECBAQBAQECBAUBAQYBBwgBCQU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BGAAAAFAAAAAgAAABHRElDAwAAACIAAAAMAAAA/////yIAAAAMAAAA/////yUAAAAMAAAADQAAgCgAAAAMAAAABAAAACIAAAAMAAAA/////yIAAAAMAAAA/v///ycAAAAYAAAABAAAAAAAAAD///8AAAAAACUAAAAMAAAABAAAAEwAAABkAAAAAAAAAGEAAABTAQAAmwAAAAAAAABhAAAAVAEAADsAAAAhAPAAAAAAAAAAAAAAAIA/AAAAAAAAAAAAAIA/AAAAAAAAAAAAAAAAAAAAAAAAAAAAAAAAAAAAAAAAAAAlAAAADAAAAAAAAIAoAAAADAAAAAQAAAAnAAAAGAAAAAQAAAAAAAAA////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wAAAAPAAAAYQAAAFsAAABxAAAAAQAAAFVVj0EmtI9BDwAAAGEAAAANAAAATAAAAAAAAAAAAAAAAAAAAP//////////aAAAAEcAdQBzAHQAYQB2AG8AIABTAGkAbAB2AGEAAAAJAAAABwAAAAYAAAAEAAAABwAAAAYAAAAIAAAABAAAAAcAAAADAAAAAwAAAAYAAAAHAAAASwAAAEAAAAAwAAAABQAAACAAAAABAAAAAQAAABAAAAAAAAAAAAAAAFQBAACgAAAAAAAAAAAAAABU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rAAAAA8AAAB2AAAAcwAAAIYAAAABAAAAVVWPQSa0j0EPAAAAdgAAABAAAABMAAAAAAAAAAAAAAAAAAAA//////////9sAAAAQwBvAG4AdABhAGQAbwByACAAUAB1AGIAbABpAGMAbwAIAAAACAAAAAcAAAAEAAAABwAAAAgAAAAIAAAABQAAAAQAAAAHAAAABwAAAAgAAAADAAAAAwAAAAYAAAAIAAAASwAAAEAAAAAwAAAABQAAACAAAAABAAAAAQAAABAAAAAAAAAAAAAAAFQBAACgAAAAAAAAAAAAAABUAQAAoAAAACUAAAAMAAAAAgAAACcAAAAYAAAABAAAAAAAAAD///8AAAAAACUAAAAMAAAABAAAAEwAAABkAAAADgAAAIsAAABFAQAAmwAAAA4AAACLAAAAOAEAABEAAAAhAPAAAAAAAAAAAAAAAIA/AAAAAAAAAAAAAIA/AAAAAAAAAAAAAAAAAAAAAAAAAAAAAAAAAAAAAAAAAAAlAAAADAAAAAAAAIAoAAAADAAAAAQAAAAlAAAADAAAAAEAAAAYAAAADAAAAAAAAAASAAAADAAAAAEAAAAWAAAADAAAAAAAAABUAAAAUAEAAA8AAACLAAAARAEAAJsAAAABAAAAVVWPQSa0j0EPAAAAiwAAACsAAABMAAAABAAAAA4AAACLAAAARgEAAJwAAACkAAAARgBpAHIAbQBhAGQAbwAgAHAAbwByADoAIABHAFUAUwBUAEEAVgBPACAAUgBBAE0ATwBOACAAUwBJAEwAVgBBACAAQQBSAFoAQQBNAEUATgBEAEkAQQAAAAYAAAADAAAABQAAAAsAAAAHAAAACAAAAAgAAAAEAAAACAAAAAgAAAAFAAAAAwAAAAQAAAAJAAAACQAAAAcAAAAHAAAACAAAAAgAAAAKAAAABAAAAAgAAAAIAAAADAAAAAoAAAAKAAAABAAAAAcAAAADAAAABgAAAAgAAAAIAAAABAAAAAgAAAAIAAAABwAAAAgAAAAMAAAABwAAAAoAAAAJAAAAAwAAAAgAAAAWAAAADAAAAAAAAAAlAAAADAAAAAIAAAAOAAAAFAAAAAAAAAAQAAAAFAAAAA==</Object>
  <Object Id="idInvalidSigLnImg">AQAAAGwAAAAAAAAAAAAAAFMBAACfAAAAAAAAAAAAAADMFwAAOwsAACBFTUYAAAEAMJUAANIAAAAFAAAAAAAAAAAAAAAAAAAAgAcAADgEAABYAQAAwgAAAAAAAAAAAAAAAAAAAMA/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////AAAAAAAlAAAADAAAAAEAAABMAAAAZAAAAAAAAAAAAAAAUwEAAJ8AAAAAAAAAAAAAAFQBAACgAAAAIQDwAAAAAAAAAAAAAACAPwAAAAAAAAAAAACAPwAAAAAAAAAAAAAAAAAAAAAAAAAAAAAAAAAAAAAAAAAAJQAAAAwAAAAAAACAKAAAAAwAAAABAAAAJwAAABgAAAABAAAAAAAAAP///wAAAAAAJQAAAAwAAAABAAAATAAAAGQAAAAAAAAAAAAAAFMBAACfAAAAAAAAAAAAAABU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V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I3jM/AAAAAAAAAAB8rjM/AABAQgAAAEIkAAAAJAAAAIje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wAAAE0AAAAAAAAAIQAAAAgAAABiAAAADAAAAAEAAAAVAAAADAAAAAQAAAAVAAAADAAAAAQAAABRAAAA7HEAADAAAAAgAAAAiwAAAFUAAAAAAAAAAAAAAAAAAAAAAAAA2gAAAIAAAABQAAAAnAMAAOwDAAAAbgAAAAAAACAAzACDAAAATQAAACgAAADaAAAAgAAAAAEACAAAAAAAAAAAAAAAAAAAAAAA3QAAAAAAAAAAAAAA////APz8/AD6+voA+/v7AP39/QD5+fkA9/f3APb29gDx8fEA9fX1AP7+/gD4+PgA7u7uAObm5gDw8PAA4uLiAOvr6wD09PQA7e3tAO/v7wDY2NgAtbW1AIyMjACJiYkAhYWFAICAgAB/f38AgYGBAIODgwB2dnYAb29vAJCQkADIyMgA8/PzAMzMzACXl5cAkZGRALKysgDHx8cA39/fAGVlZQB1dXUA1NTUAOzs7AC+vr4Ak5OTAH5+fgCOjo4AuLi4AOrq6gBxcXEAoqKiAM3NzQDy8vIAc3NzAOPj4wDe3t4AsLCwAHd3dwDo6OgAysrKAJubmwClpaUAqKioAOfn5wBra2sAwsLCANzc3AB0dHQA4eHhAGxsbAC6uroAenp6AJSUlACfn58A6enpANLS0gCpqakAj4+PAJycnACqqqoAra2tANbW1gBubm4Ar6+vAL29vQDAwMAAfHx8ANnZ2QCEhIQAe3t7AL+/vwCdnZ0Az8/PAKSkpACampoAeHh4ANfX1wCLi4sAt7e3AIKCggCKiooAaGhoAIiIiABnZ2cA1dXVAFVVVQBycnIA2traAOXl5QCGhoYAWVlZAK6urgB9fX0AXl5eAKCgoADBwcEAxsbGADY2NgCWlpYAu7u7AEpKSgBpaWkAUVFRAN3d3QCSkpIAT09PAGFhYQBmZmYAzs7OAFRUVACjo6MAlZWVAHl5eQDb29sA4ODgAG1tbQCHh4cAoaGhAKurqwCNjY0AmJiYANPT0wDk5OQAZGRkAMXFxQCzs7MAODg4ALy8vADQ0NAApqamALS0tACxsbEAw8PDAGpqagCsrKwAnp6eALm5uQDJyckAUFBQAE1NTQBJSUkAWFhYAMTExABiYmIATk5OAEdHRwAcHBwAW1tbACoqKgAVFRUAPj4+AJmZmQBMTEwALS0tACIiIgArKysA0dHRAD8/PwAYGBgASEhIAAgICAAaGhoAcHBwAKenpwAyMjIAFxcXAAsLCwA3NzcAPT09AGNjYwBGRkYAMzMzAAUFBQAGBgYAYGBgABAQEAAKCgoAMDAwAFZWVgAeHh4AU1NTACMjIwAgICAAtra2AENDQwA1NTUAXFxcABYWFgBdXV0AX19fADQ0NABCQkIALy8vADo6OgBLS0sAQEBAADs7OwBaWloAy8vLAAEBAQEBAQEBAQEBAQEBAQEBAQEBAQEBAQEBAQEBAQEBAQEBAQEJAQwBBAEBAQUBAgEBAQEBAQEBAQEBAQEBAQEBAQEBAQEBAQEBAQEBAQEBAQEBAQEBAQEBAQEBAQEBAQEBAQEBAQEBAQEBAQEBAQEBAQEBAQEBAQEBAQEBAQEBAQEBAQEBAQEBAQEBAQEBAQEBAQEBAQEBAQEBAQEBAQEBAQEBAQEBAQEBAQEBAQEBAQEBAQEBAQEBAQEBAQEBAQEBAQEBAQEBAQEBAQEBAQEBAQEBAQEBAQEBwAABAQEBAQEBAQEBAQEBAQEBAQEBAQEBAQEBAQEBAQEBAQISBwgHAQMFBwYBBQcBAQEBAQEBAQEBAQEBAQEBAQEBAQEBAQEBAQEBAQEBAQEBAQEBAQEBAQEBAQEBAQEBAQEBAQEBAQEBAQEBAQEBAQEBAQEBAQEBAQEBAQEBAQEBAQEBAQEBAQEBAQEBAQEBAQEBAQEBAQEBAQEBAQEBAQEBAQEBAQEBAQEBAQEBAQEBAQEBAQEBAQEBAQEBAQEBAQEBAQEBAQEBAQEBAQEBAQEBAQEBAQEBAQEBAfP0AQEBAQEBAQEBAQEBAQEBAQEBAQEBAQEBAQEBAQEBAQEBDQsBDgE2AQQBAQUDAQEDAQEBAQEBAQEBAQEBAQEBAQEBAQEBAQEBAQEBAQEBAQEBAQEBAQEBAQEBAQEBAQEBAQEBAQEBAQEBAQEBAQEBAQEBAQEBAQEBAQEBAQEBAQEBAQEBAQEBAQEBAQEBAQEBAQEBAQEBAQEBAQEBAQEBAQEBAQEBAQEBAQEBAQEBAQEBAQEBAQEBAQEBAQEBAQEBAQEBAQEBAQEBAQEBAQEBAQEBAQEBAQEBAQHSNQEBAQEBAQEBAQEBAQEBAQEBAQEBAQEBAQEBAQEBAQEBAwEHDAFvLAcBAQEBAQEDDAEBAQEBAQEBAQEBAQEBAQEBAQEBAQEBAQEBAQEBAQEBAQEBAQEBAQEBAQEBAQEBAQEBAQEBAQEBAQEBAQEBAQEBAQEBAQEBAQEBAQEBAQEBAQEBAQEBAQEBAQEBAQEBAQEBAQEBAQEBAQEBAQEBAQEBAQEBAQEBAQEBAQEBAQEBAQEBAQEBAQEBAQEBAQEBAQEBAQEBAQEBAQEBAQEBAQEBAQEBAQEBAQEBKkgBAQEBAQEBAQEBAQEBAQEBAQEBAQEBAQEBAQEBAQEBARQBAQssAXIBAQQPBgEBBwEBAQEBAQEBAQEBAQEBAQEBAQEBAQEBAQEBAQEBAQEBAQEBAQEBAQEBAQEBAQEBAQEBAQEBAQEBAQEBAQEBAQEBAQEBAQEBAQEBAQEBAQEBAQEBAQEBAQEBAQEBAQEBAQEBAQEBAQEBAQEBAQEBAQEBAQEBAQEBAQEBAQEBAQEBAQEBAQEBAQEBAQEBAQEBAQEBAQEBAQEBAQEBAQEBAQEBAQEBAQEBAQEBAZRgAQEBAQEBAQEBAQEBAQEBAQEBAQEBAQEBAQEBAQEBAQEBAQEGAQsiLgEBDAcBAgoBAQEBAQEBAQEBAQEBAQEBAQEBAQEBAQEBAQEBAQEBAQEBAQEBAQEBAQEBAQEBAQEBAQEBAQEBAQEBAQEBAQEBAQEBAQEBAQEBAQEBAQEBAQEBAQEBAQEBAQEBAQEBAQEBAQEBAQEBAQEBAQEBAQEBAQEBAQEBAQEBAQEBAQEBAQEBAQEBAQEBAQEBAQEBAQEBAQEBAQEBAQEBAQEBAQEBAQEBAQEBAQEBAQGH3gEBAQEBAQEBAQEBAQEBAQEBAQEBAQEBAQEBAQEBAQEBAUwCARMLAW9EAQEDAQEHAQEBAQEBAQEBAQEBAQEBAQEBAQEBAQEBAQEBAQEBAQEBAQEBAQEBAQEBAQEBAQEBAQEBAQEBAQEBAQEBAQEBAQEBAQEBAQEBAQEBAQEBAQEBAQEBAQEBAQEBAQEBAQEBAQEBAQEBAQEBAQEBAQEBAQEBAQEBAQEBAQEBAQEBAQEBAQEBAQEBAQEBAQEBAQEBAQEBAQEBAQEBAQEBAQEBAQEBAQEBAQEBAQEB4DIBAQEBAQEBAQEBAQEBAQEBAQEBAQEBAQEBAQEBAQEBARIBAQQBAUELLhEBBwEBBQEBAQEBAQEBAQEBAQEBAQEBAQEBAQEBAQEBAQEBAQEBAQEBAQEBAQEBAQEBAQEBAQEBAQEBAQEBAQEBAQEBAQEBAQEBAQEBAQEBAQEBAQEBAQEBAQEBAQEBAQEBAQEBAQEBAQEBAQEBAQEBAQEBAQEBAQEBAQEBAQEBAQEBAQEBAQEBAQEBAQEBAQEBAQEBAQEBAQEBAQEBAQEBAQEBAQEBAQEBAQEBAQEBARFZAQEBAQEBAQEBAQEBAQEBAQEBAQEBAQEBAQEBAQEBAQEBAQEBAQEBASayIgEIBAE2AQEBAQEBAQEBAQEBAQEBAQEBAQEBAQEBAQEBAQEBAQEBAQEBAQEBAQEBAQEBAQEBAQEBAQEBAQEBAQEBAQEBAQEBAQEBAQEBAQEBAQEBAQEBAQEBAQEBAQEBAQEBAQEBAQEBAQEBAQEBAQEBAQEBAQEBAQEBAQEBAQEBAQEBAQEBAQEBAQEBAQEBAQEBAQEBAQEBAQEBAQEBAQEBAQEBAQEBAQEBAQEBAQEiMwEBAQEBAQEBAQEBAQEBAQEBAQEBAQEBAQEBAQEBAQEBAQEBAQEBAQERFwGQAQENAQEBAQEBAQEBAQEBAQEBAQEBAQEBAQEBAQEBAQEBAQEBAQEBAQEBAQEBAQEBAQEBAQEBAQEBAQEBAQEBAQEBAQEBAQEBAQEBAQEBAQEBAQEBAQEBAQEBAQEBAQEBAQEBAQEBAQEBAQEBAQEBAQEBAQEBAQEBAQEBAQEBAQEBAQEBAQEBAQEBAQEBAQEBAQEBAQEBAQEBAQEBAQEBAQEBAQEBAQEBAQEBAQEB4FUBAQEBAQEBAQEBAQEBAQEBAQEBAQEBAQEBAQEBAQEBAQEBAQEBAQEBAZlDAQEBDwEBAQEBAQEBAQEBAQEBAQEBAQEBAQEBAQEBAQEBAQEBAQEBAQEBAQEBAQEBAQEBAQEBAQEBAQEBAQEBAQEBAQEBAQEBAQEBAQEBAQEBAQEBAQEBAQEBAQEBAQEBAQEBAQEBAQEBAQEBAQEBAQEBAQEBAQEBAQEBAQEBAQEBAQEBAQEBAQEBAQEBAQEBAQEBAQEBAQEBAQEBAQEBAQEBAQEBAQEBAQEBAQEBAe/0AQEBAQEBAQEBAQEBAQEBAQEBAQEBAQEBAQEBAQEBAQEBAQEBAQEBAQUDGQMBBwEBAQEBAQEBAQEBAQEBAQEBAQEBAQEBAQEBAQEBAQEBAQEBAQEBAQEBAQEBAQEBAQEBAQEBAQEBAQEBAQEBAQEBAQEBAQEBAQEBAQEBAQEBAQEBAQEBAQEBAQEBAQEBAQEBAQEBAQEBAQEBAQEBAQEBAQEBAQEBAQEBAQEBAQEBAQEBAQEBAQEBAQEBAQEBAQEBAQEBAQEBAQEBAQEBAQEBAQEBAQEBAQEBAQHDTgEBAQEBAQEBAQEBAQEBAQEBAQEBAQEBAQEBAQEBAQEBAQEBAQEBAQEBIk10AQQBBQEBAQEBAQEBAQEBAQEBAQEBAQEBAQEBAQEBAQEBAQEBAQEBAQEBAQEBAQEBAQEBAQEBAQEBAQEBAQEBAQEBAQEBAQEBAQEBAQEBAQEBAQEBAQEBAQEBAQEBAQEBAQEBAQEBAQEBAQEBAQEBAQEBAQEBAQEBAQEBAQEBAQEBAQEBAQEBAQEBAQEBAQEBAQEBAQEBAQEBAQEBAQEBAQEBAQEBAQEBAQEBAQEBKi8BAQEBAQEBAQEBAQEBAQEBAQEBAQEBAQEBAQEBAQEBAQEBAQEBAQEBARIBZhMBAQM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MBCk25AgEM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CAIBYQEBAQEBAQEBAQEBAQEBAQEBAQEBAQEBAQEBAQEBAQEBAQEBAQEBAQEBAQEBAQEBAQEBAQEBAQEBAQEBAQEBAQEBAQEBAQEBAQEBAQEBAQEBAQEBAQEBAQEBAQEBAQEBAQEBAQEBAQEBAQEBAQEBAQEBAQEBAQEBAQEBAQEBAQEBAQEBAQEBAQEBAQEBAQEBAQEBAQEBAQEBAQEBAQEBAQEBAQEBAQEBAQEBAQEBAAABAQEBAQEBAQEBAQEBAQEBAQEBAQEBAQEFCwEBAQUCBQEBAQEBAQEBAQEEPAhQBAUBBgIFAwEBBAEBAQEBAQEBAQEBAQEBAQEBAQEBAQEBAQEBAQEBAQsLAQEBAQEBAQEBAQEBAQEBAQsLCwsLCwsLCwsLCwsLCwsBAQEBAQEBAQgBAQUGAQEBAQICBQUBAQgBAQEBAQEBAQEBAQEBAQEBAQEBAQEBAQEBAQEBAQEBAQEBAQEBAQEBAQEBAQEBAQEBAQEBAQEBAQEBAQEBAQEBAQEBAQEBAQEBAQAAAQEBAQEBAQEBAQEBAQEBAQEBAQEBAQEBAQIGAwUBAQEFBQICBAQDAwwKAQELOwwCAQEBAQsBAQMBAQEBAQEBAQEBAQEBAQEBAQEBAQEBAQEBAQEBAQsLCwEBAQEBAQEBAQEBAQEBAQELCwsLCwsLCwsLCwsLCwsLAQEBAQEBAQEBAQIBAQEDBzYDAQEBAgMBAQEBAQEBAQEBAQEBAQEBAQEBAQEBAQEBAQEBAQEBAQEBAQEBAQEBAQEBAQEBAQEBAQEBAQEBAQEBAQEBAQEBAQEBAQEBAQEBAQEAAAEBAQEBAQEBAQEBAQEBAQEBAQEBAQEBAQEBAgIBAQEBAQEBAQEBAQEBAQwGASg+CwMMAwsBCwEBAQEBAQEBAQEBAQEBAQEBAQEBAQEBAQEBAQEBAQELCwsBAQEBAQEBAQEBAQEBAQEBCwsLCwsLCwsLCwsLCwsLCwEBAQEBAQEBAQQGAQEDDAEBAQYHAQEGAQEBAQEBAQEBAQEBAQEBAQEBAQEBAQEBAQEBAQEBAQEBAQEBAQEBAQEBAQEBAQEBAQEBAQEBAQEBAQEBAQEBAQEBAQEBAQEBAQEBAAABAQEBAQEBAQEBAQEBAQEBAQEBAQEBAQEBAQEBAQEBAgELCwsLCwsLEgEBBwwBWg8EBAcGAQsCAQEBAQEBAQEBAQEBAQEBAQEBAQEBAQEBAQEBAQELCwsLAQEBAQEBAQEBAQEBAQEBAQsLCwsLCwsLCwsLCwsLCwsBAQEBAQEBAQQFAQEEBwsBFAEEEwEBAwEBAQEBAQEBAQEBAQEBAQEBAQEBAQEBAQEBAQEBAQEBAQEBAQEBAQEBAQEBAQEBAQEBAQEBAQEBAQEBAQEBAQEBAQEBAQEBAQEBAQAAAQEBAQEBAQEBAQEBAQEBAQEBAQEBAQEBBgEBCwMFAQUBAQEBAQEBAQQHAQEBQQqFAQEBAgEBBwIBAQEBAQEBAQEBAQEBAQEBAQEBAQEBAQELCwsLCwsLCwEBAQEBAQEBAQEBAQEBAQELCwsLCwsLCwsLCwsLCwsLCwsLCwsLCwsSAQEEAwEHDi4sAQEBAQwBAQEBAQEBAQEBAQEBAQEBAQEBAQEBAQEBAQEBAQEBAQEBAQEBAQEBAQEBAQEBAQEBAQEBAQEBAQEBAQEBAQEBAQEBAQEBAQEBAQEAAAEBAQEBAQEBAQEBAQEBAQEBAQEBAQEBAQsBAQMMAQEBAgIFBQULCwsBIgU2AQEJQpABAQcBAQwLAQEBAQEBAQEBAQEBAQEBAQEBAQEBAQEBBQUFBQsLCwEBAQEBAQEBAQEBAQEBAQEBCwsLCwsLCwsLCwsLCwsLCwsLCwsLCwsLBAELBwEBMp6dEQEFBAEBAQEBAQEBAQEBAQEBAQEBAQEBAQEBAQEBAQEBAQEBAQEBAQEBAQEBAQEBAQEBAQEBAQEBAQEBAQEBAQEBAQEBAQEBAQEBAQEBAQEBAAABAQEBAQEBAQEBAQEBAQEBAQEBAQEBAQEBAQECAQEBFAsLCwEBAQEBCAYBARIBEQJAEwE2AgEDAQEBAQEBAQEBAQEBAQEBAQEBAQEBAQEBAQICAgULCwsBAQEBAQEBAQEBAQEBAQEBAQsLCwsLCwsLCwsLCwsLCwsFBQUFBQUFBQEBAwwBARTcCQEBBwQBAQMBAQEBAQEBAQEBAQEBAQEBAQEBAQEBAQEBAQEBAQEBAQEBAQEBAQEBAQEBAQEBAQEBAQEBAQEBAQEBAQEBAQEBAQEBAQEBAQEBAQAAAQEBAQEBAQEBAQEBAQEBAQEBAQEBAQEBBgULBQEBQXYcHBxlHR1aWoUpcnicmgIFYzIBDAQLBwEBAQEBAQEBAQEBAQEBAQEBAQEBAQEBAQEEAgIFBQsLAQEBAQEBAQEBAQEBAQEBAQELCwsLCwsLCwsLCwsLCwsLBQUFBQUFBQUBCwIDAwIBAQELAQEBBAEBAQEBAQEBAQEBAQEBAQEBAQEBAQEBAQEBAQEBAQEBAQEBAQEBAQEBAQEBAQEBAQEBAQEBAQEBAQEBAQEBAQEBAQEBAQEBAQEBAQEAAAEBAQEBAQEBAQEBAQEBAQEBAQEBAQEBAQEHAQYIT0+CCwsLCwsLCwsBAQEiFZglW0lrWHRTATYBBQULAQEBAQEBBQsBAQEBAwEBAQIMBgEBCwQGBAEBAQEBAQsEBAULAQULCwIDBAEBAwQFAQEBAQEFBQsLCwEBAQUFBQUFBQUFAQELAgYIEiIBAQEBAQEBAQEBAQEBAQEBAQEBAQEBAQEBAQEBAQEBAQEBAQEBAQEBAQEBAQEBAQEBAQEBAQEBAQEBAQEBAQEBAQEBAQEBAQEBAQEBAQEBAQEBAAABAQEBAQEBAQEBAQEBAQEBAQEBAQEBAQEDAQgBqREDDAsLCwsLCwsLCgYLAQEBBQMEZkwohDskVBmdkjIBAQEMAQEBAg0TBAESDAUBAQEBAQIEBAUBCwYKEgwBAQEBAQQBAQEBAQsLCwQCCwEBAQEBBQULCwsBAQEFBQUFBQUFBQEBAQsCBAQDAQEBAQEBAQEBAQEBAQEBAQEBAQEBAQEBAQEBAQEBAQEBAQEBAQEBAQEBAQEBAQEBAQEBAQEBAQEBAQEBAQEBAQEBAQEBAQEBAQEBAQEBAQEBAQAAAQEBAQEBAQEBAQEBAQEBAQEBAQEBAQEBAQESHG4BAgELCwsLCwsLCwEBAQsLCwEBAQEqAQEEAQ8GKGQlWIYdF1dEBQEBAQQEAQEBAQECCg8BAQIECwEBAQEBBAoiCAIBAQEBAQEBBQMFBQsBAQELCwUFCwsLAQEBCwsLCwsLCwsBAQEBAQEBAQEBAQEBAQEBAQEBAQEBAQEBAQEBAQEBAQEBAQEBAQEBAQEBAQEBAQEBAQEBAQEBAQEBAQEBAQEBAQEBAQEBAQEBAQEBAQEBAQEBAQEBAQEBAQEAAAEBAQEBAQEBAQEBAQEBAQEBAQEBAQEBAQENARsBBSwBCwsLCwsLCwsBAQEBAQsCBAEBUCMOARMBAQEBAQELAwd1UB/bQq09PAEEDAQBAQEBCAYCAQELAwwHBAEBAQEBAQUEAwIBAQsECwsBAQELBQUFBQsLCwEBAQsLCwsLCwsLAQEBAQEBAQEBAQEBAQEBAQEBAQEBAQEBAQEBAQEBAQEBAQEBAQEBAQEBAQEBAQEBAQEBAQEBAQEBAQEBAQEBAQEBAQEBAQEBAQEBAQEBAQEBAQEBAQEBAQEBAAABAQEBAQEBAQEBAQEBAQEBAQEBAQEBAQEBNgFYLAEBBQsLCwsLCwsLBwMBAQEBAQEMOAGNBBIBAQwHCgoHBAEBAQUBAQGQmDAzO290V30PDAEBAQIGDAYDAQEBBQwKCAwBCwICBQsFBQsLAQEBCwUFBQULCwsBAQEBAQEBAQEBAQEBAQEBAQELAQEBAQEBAQEBAQEBAQEBAQEBAQEBAQEBAQEBAQEBAQEBAQEBAQEBAQEBAQEBAQEBAQEBAQEBAQEBAQEBAQEBAQEBAQEBAQEBAQEBAQEBAQEBAQAAAQEBAQEBAQEBAQEBAQEBAQEBAQEBAQEBBAEK0wEBFAELCwsLCwsLCwEBAQMMBwcMAQEHToIBATYBAQEBAQEGEgIDAwIBAQEBAQEJWVadHWzQclU5BAEBAggFAQEBAQEBAQEBAQsEAgUFBQsBAQELCwUFCwsLAQEBAQEBAQEBAQEBAQELCwUCAgEBAQEBAQEBAQEBAQEBAQEBAQEBAQEBAQEBAQEBAQEBAQEBAQEBAQEBAQEBAQEBAQEBAQEBAQEBAQEBAQEBAQEBAQEBAQEBAQEBAQEBAQEBAQEAAAEBAQEBAQEBAQEBAQEBAQEBAQEBAQEBARIBAYgWERQBCwsLCwsLCwsBAQELCwEBAQEOAQGbBAUBBQQDAwIBAQEBAQEFDAcCATYMCwEBCwMMAQc1dFhHRzOYIZAMAQUGBxQGAQEBAwQLBAILAQEBAQEFBQsLCwEBAQEBAQEBAQEBAQEBAQsLBQUBAQEBAQEBAQEBAQEBAQEBAQEBAQEBAQEBAQEBAQEBAQEBAQEBAQEBAQEBAQEBAQEBAQEBAQEBAQEBAQEBAQEBAQEBAQEBAQEBAQEBAQEBAQEBAAABAQEBAQEBAQEBAQEBAQEBAQEBAQEBAQEBAQsEhQ8BFAsLCwsLCwsLBQsBAQEFBAYTAQEPECULDAEBAQEBAQEBBQsBAQEBAQQLAQEBBQIBAQwFAQEBCwEBdpN+N4FsMD8VTAIBAQMEAQMEBQEBAQEBBQULCwsBAQEBAQEBAQEBAQsBAQEBAQEBAQEBAQEBAQEBAQEBAQEBAQEBAQEBAQEBAQEBAQEBAQEBAQEBAQEBAQEBAQEBAQEBAQEBAQEBAQEBAQEBAQEBAQEBAQEBAQEBAQEBAQEBAQEBAQAAAQEBAQEBAQEBAQEBAQEBAQEBAQEBAQEBBQMBAQs7AQEDAQQBAwEIAQEBAQEBAQEBAQELARFaAQwFAQ0BAQEMAQEBBwcLAQECCwsLCwsLCwsLCwsLCwsLCwUCAgEBAw04mK2Geyp4nl4DAgEBAQEBAQMCCwEBAQUEAgEBAQEFBQEBFAEBAgEiAQYBAQYBAQUEAQYCBQYBAQEFBQsBAQsFBQUBAQUFAQEFBQULAQEBAQEBAQEBAQELAgEBAQEBAQEBAQEBAQEBAQEBAQEBAQEBAQEBAQEBAQEBAQEAAAEBAQEBAQEBAQEBAQEBAQEBAQEBAQEBAQEDAwEJAdUBAQ0DAQFiAQEBAQEBAQEBAQMBARQBElsBBQgBAQQBAwEICwEBAQEBAQsLCwsLCwsLCwsLCwsLCwsCBgwEAQEDEhQIAQEFOFe5ch4fRWOZWSIBAQQMDAYCCwEBAgMCAQEBIg8BAQEBCwELAQEEAQEBAQQBBgEBAQQIAQEBAQEBAQEBAQEBAQEBAQEBAQELAgMMAQEBAQEBAQsBAQEBAQEBAQEBAQEBAQEBAQEBAQEBAQEBAQEBAQEBAQEBAAABAQEBAQEBAQEBAQEBAQEBAQEBAQEBAQEBBgwBQREBhhASATYHAQgMAQEBAQEBAQEEASIBAQEglgETAQEIAQEBBQEBAQwiEgcLCwsLCwsLCwsLCwsLCwsLAQQMBgEBAQEBAQEBAQEDEgwBAQEN3JcwiTtjl6RGBwEBAQEBAQEENgEBAQMEAQcBAQEFBQELBgEsAQkCAQEBAQYDAwQEAwMGAwMDAwMDAwMCCwEBAQEBARMBAQQGAQEEAQEBAQEBAQEBAQEBAQEBAQEBAQEBAQEBAQEBAQEBAQEBAQAAAQEBAQEBAQEBAQEBAQEBAQEBAQEBAQEBAQEBIgEGBhUwCwYBBwQBBAEBAQEBAQEBAQQIAQMsAVoKAQEBEgEBBAECBgIBAQEBCwsLCwsLCwsLCwsLCwsLCwEBAgQLAQEBAQUIEgYBAQEBAQQHCgcECwELD20tdIphaWF4lYgMAQE2AwYIAQEIBgELBwUBAQoEAQMBCwEHBwUBAQEBAQEBAQEBAQEBAQEBAQEBAQUDCBIBNhMBAn1BAQEBAQEBAQEBAQEBAQEBAQEBAQEBAQEBAQEBAQEBAQEBAQEAAAEBAQEBAQEBAQEBAQEBAQEBAQEBAQEBAQsBAwEHAgEBNo1EBgEHAQEBAQEBAQEBAQEIARICBgGceQEIAQgBAQUFCwEBAQEEBwsLCwsLCwsLCwsLCwsLCwsBAQELCwsCAwsBAQEBAQcPCgMBAQEBAQEBAQEBAQEHCQEBMidfGGFsb606TSwKAQEBAgkKAQEBAQWeAQsBBgEBBAQCBQUCBAQLBgYLCwYGCwEBAQEBAQEBMgFBTxiHAQ8BAQEBAQEBAQEBAQEBAQEBAQEBAQEBAQEBAQEBAQEBAQEBAAABAQEBAQEBAQEBAQEBAQEBAQEBAQEBAQEENgEsBQEBCgEBi10BAQYBAQEBAQEBAQEBBwEBBAEBNkpBBAEGAgMBAQEBAQcIBQELCwsLCwsLCwsLCwsLCwsLBAILAQEBBQIBAgcKBwIBAQEBAQsEAwMECAgHAwsBAQEMBAIGCgcBAQ8yYldKWFo3YR0dGF+epF4TnTwTCwUBAQEBAQEBAQEBAQsLAQELCwEBCoh2TjBJHzNPeRAEAQEBAQEBAQEBAQEBAQEBAQEBAQEBAQEBAQEBAQEBAQEBAQEBAQAAAQEBAQEBAQEBAQEBAQEBAQEBAQEBAQEBARQPAQEFLAEBBAE8WogBEgEBAQEBAQEBAQs2AQcGAQFXQAEBAQQEAQUEAgEBAQEDCwsLCwsLCwsLCwsLCwsLCwQFCwEBAQEBAQEBAQEBAQEJCgQBAQEBAQEBAQQMDAYDCwEBAQEBAQUBAQILCQEBRBMBAW6PJ56YhR+iyLhYHlRUHx+4uB8fVDdCQjc3QkI3W1qFnCcQBwEFCwEBAQIMCAEBAQEBAQEBAQEBAQEBAQEBAQEBAQEBAQEBAQEBAQEBAQEAAAEBAQEBAQEBAQEBAQEBAQEBAQEBAQEBASIBAjYBAQsBAQgGAQJLOgMBAQEBAQEBAQMBASILAQ8BAWEBNgEBAQsBBQwBAYgk2wsLCwsLCwsLCwsLCwsLCwsBAQEBBQULAQQFAQEBAQEBAQELAgQCBQEEBQEBAQEBCwEFBwgEAQEBAQIEAQMBONVAbgEBBQUMCgEBG0uWCwECBQULAQELBQUBBgYBAQYGAQEBBQMGAwUBAQwMAQEBCwEBAQEBAQEBAQEBAQEBAQEBAQEBAQEBAQEBAQEBAQEBAQEBAAABAQEBAQEBAQEBAQEBAQEBAQEBAQEBAQEBAQEBAQEBAQUBAQsBARU0ZAYBBgEBCQEBDBIBAQEFAQGIjg0BAQ0BDAEBBQEBJxnaQQEDBgEBAwFBAQsGAQsDAgoBAQsDCAEBAQEBAQEBAQEBAQEBAQEBAQEBAQEBAQEBAQEBAQEBAQYBAQQBAW4+FzYBAQYBCAEDBZawEwQJAQEBAQEBAQEBAQEBAQEBAQEBAQEBAQEBAQEBAQEBAQEBAQEBAQEBAQEBAQEBAQEBAQEBAQEBAQEBAQEBAQEBAQEBAQAAAQEBAQEBAQEBAQEBAQEBAQEBAQEBAQEBAQEBAQEBAQECAQsGAQEBQRBvmQEJBwEHIgEBAQwCBQcJARoIAQcBBAQBAQgHAQIsLNkNAQgBAwELAQ8DAQ0BAQEBBAEBAQEsAQEBAQEBAQEBAQEBAQEBAQEBAQEBAQEBAQEBAQEBAQEBAQEBAQECh6cBNg8BCgEiAQEyywEDAQwBAQEBAQEBAQEBAQEBAQEBAQEBAQEBAQEBAQEBAQEBAQEBAQEBAQEBAQEBAQEBAQEBAQEBAQEBAQEBAQEBAQEBAQEAAAEBAQEBAQEBAQEBAQEBAQEBAQEBAQEBAQEBAQEBAQEBAQECBwYBAQEPASNvlQQFAQECDyIBAQEBATwMJAsCAwEDAQELAwEBAQIslAEEDwEGBTYBMlcBAw0BMgEECAwsAQEBAQEBAQEBAQEBAQEBAQEBAQEBAQEBAQEBAQEBAQEBAQYEAQQGAQFzChEBAQcGAQEEAYxdAQEGAQEBAQEBAQEBAQEBAQEBAQEBAQEBAQEBAQEBAQEBAQEBAQEBAQEBAQEBAQEBAQEBAQEBAQEBAQEBAQEBAQEBAQEBAAABAQEBAQEBAQEBAQEBAQEBAQEBAQEBAQEBAQEBAQEBAQEBAQEEBwYLAQEBDJ+NhAgNBQEBAQIEBAEMAYU9CgEDAQQGAQEBDBIBBQnOAQMBBgFMB9cYwBIBBgEEBgUBAQIBAQEBAQEBAQEBAQEBAQEBAQEBAQEBAQEBAQEBAQEBAQEKBQEEIgsBloYBCwsBDwEBDQEB2AE2AQEBAQEBAQEBAQEBAQEBAQEBAQEBAQEBAQEBAQEBAQEBAQEBAQEBAQEBAQEBAQEBAQEBAQEBAQEBAQEBAQEBAQEBAQAAAQEBAQEBAQEBAQEBAQEBAQEBAQEBAQEBAQEBAQEBAQEBAwIBAQELAQEyBgESAQ1KjisBAQwBAQFMAQ4BZQEEAQEECQcBAQEBAQcBssABIgEIAYlMDEHWAgc2AQEBASwDAQEBAQEBAQEBAQEBAQEBAQEBAQEBAQEBAQEBAQEBAQELAgEBCwsBAwGBAREFBQESAQwGDIxODAEBAQEBAQEBAQEBAQEBAQEBAQEBAQEBAQEBAQEBAQEBAQEBAQEBAQEBAQEBAQEBAQEBAQEBAQEBAQEBAQEBAQEBAQEAAAEBAQEBAQEBAQEBAQEBAQEBAQEBAQEBAQEBAQEBAQEBAQYMBQEBAQEDAQEGAQE2AQdkJZgRAQsDAQEDATpkBwEBCwsBBQQBAQEBDQFIkQESDAXEBgILAc8EDAsMDAEBAQEBAQEBAQEBAQEBAQEBAQEBAQEBAQEBAQEBAQEBAQEBCwsBCwYBAQcLgmYBAQMBDAEFCyIDyAEMAQEBAQEBAQEBAQEBAQEBAQEBAQEBAQEBAQEBAQEBAQEBAQEBAQEBAQEBAQEBAQEBAQEBAQEBAQEBAQEBAQEBAQEBAAABAQEBAQEBAQEBAQEBAQEBAQEBAQEBAQEBAQEBAQEBAQEBBQYDCwsCAgwBAQsSDAEBBQQ8Uh2YAQoFARIBaQEKCgEBAQEEAwMBBgEHAYtjBQEBbAEBAX1tgwEBK2zTEwIBAQEBAQEBAQEBAQEBAQEBAQEBAQEBAQEBAQEBAQEBAQEDBQIHAQEMCgFnBQICNgEEBQEBNlqVBAEBAQEBAQEBAQEBAQEBAQEBAQEBAQEBAQEBAQEBAQEBAQEBAQEBAQEBAQEBAQEBAQEBAQEBAQEBAQEBAQEBAQEBAQAAAQEBAQEBAQEBAQEBAQEBAQEBAQEBAQEBAQEBAQEBAQEGAQEBBQEBCwEBAQsLAQEBDwEBCgsBNRqLmgEBCiuTCAEBCwYFAQEFAwEMAgESjpkBDWBXAQsKAT2bBic0k6AsAQEBAQEBAQEBAQEBAQEBAQEBAQEBAQEBAQEBAQEBAQEBBAEBAQEBBAELhxcBAgESCwEIAgsS1QEBAQEBAQEBAQEBAQEBAQEBAQEBAQEBAQEBAQEBAQEBAQEBAQEBAQEBAQEBAQEBAQEBAQEBAQEBAQEBAQEBAQEBAQEAAAEBAQEBAQEBAQEBAQEBAQEBAQEBAQEBAQEBAQEBAQEBAQEBAQEBAQEBAQEBAQEBAQsLCwsLCwsLASZSZTwFNwEGAQYBIgEEAQwCATYPASyGFQU4IAcBAQoBuFYXmgEr1CIiBgEBDAEBCAEBAwwBTAEBEgEBAQECAQEHAQEBAQcBAQECARQBASIHAQEcCQEiAQoBATwBC2WIAwEHAQIBBwEBAQEBAQEBAQEBAQEBAQEBAQEBAQEBAQEBAQEBAQEBAQEBAQEBAQEBAQEBAQEBAQEBAQEBAQEBAQEBAAABAQEBAQEBAQEBAQEBAQEBAQEBAQEBAQEBAQEBAQEBAQEBAQEBAQEBAQEBAQEBAQELCwsLCwsLCwcBAQufP2MdAQkBDQYBC0YBCgEBCgEBEqcBAaYBNiIBQQHInk4GARXBAQEBXxU8AgEBDgcBAwEBAQE2EgEBAgcBBAwTATYBAwE8AQELASwBAgE5AyUCAQcBCwsBIgEDawEHAQEFAwEHAQEBAQEBAQEBAQEBAQEBAQEBAQEBAQEBAQEBAQEBAQEBAQEBAQEBAQEBAQEBAQEBAQEBAQEBAQEBAQAAAQEBAQEBAQEBAQEBAQEBAQEBAQEBAQEBAQEBAQEBAQEBAQEBAQEBAQEBAQEBAQEBCwsLCwsLCwsBAw4BCAQGRxeEV24BDwoBATIHAQEIAQED0gElWQFtAQEBbR/TBQ8BIdMBizeG0hABAQEBPc0PBQoFBgEBiAEBNgEBAQsBDAEBAQEBRgFMAQICASK5OW4BAQEGAQsPAWOCAwEBAQoBBAEBAQEBAQEBAQEBAQEBAQEBAQEBAQEBAQEBAQEBAQEBAQEBAQEBAQEBAQEBAQEBAQEBAQEBAQEBAQEAAAEBAQEBAQEBAQEBAQEBAQEBAQEBAQEBAQEBAQEBAQEBAQEBAQEBAQEBAQEBAQEBAQsLCwsLCwsLFAEBARIFCwY7AZY6ZDFiBgEFAQEHBAEiEn0zCWMBAQIDAQFO0QEFEgF7lYABD5aidAQBK4k+p3QCAQEiBAE8mgENBiIBARECDCIHEQEBNqQBAwEBER4BNgsEAQoBDA0BYQUFAQEDAQEBAQEBAQEBAQEBAQEBAQEBAQEBAQEBAQEBAQEBAQEBAQEBAQEBAQEBAQEBAQEBAQEBAQEBAQEBAQEBAAABAQEBAQEBAQEBAQEBAQEBAQEBAQEBAQEBAQEBAQEBAQEBAQEBAQEBAQEBAQEBAQELCwsLCwsLCwEBARIBAW4BXQ8BNgModl8wVjYBAQEBIgEBkzTENgEKAUYBAdBkAQEHDJFjggQCAUUaAVqkAQGZpz8BARMMdy66bwEIAQEBFLIBAQEDAoQhBwEJAQF0sgcBDQEFEgETBI55AQELARIBAQEBAQEBAQEBAQEBAQEBAQEBAQEBAQEBAQEBAQEBAQEBAQEBAQEBAQEBAQEBAQEBAQEBAQEBAQEBAQAAAQEBAQEBAQEBAQEBAQEBAQEBAQEBAQEBAQEBAQEBAQEBAQEBAQEBAQEBAQEBAQEBCwsLCwsLCwsiAwEBCAEBAwlJNgUBBgEBBRVOMC5kDwECBwZoUK0BAQEBCAEBzAEKAQyIvTcBAQoBZTeVzTYBNgGGzhIBWz02ASPPURMMAYCKvhgBDQhyTAcBASIBAZsBAQEEAQ8BCwkCaQECAQEDAQEBAQEBAQEBAQEBAQEBAQEBAQEBAQEBAQEBAQEBAQEBAQEBAQEBAQEBAQEBAQEBAQEBAQEBAQEBAQEAAAEBAQEBAQEBAQEBAQEBAQEBAQEBAQEBAQEBAQEBAQEBAQEBAQEBAQEBAQEBAQEBAQsLCwsLCwsLAQUDARIFAQkCQEwDIgEBMgEFAwEBRJeNNFEJAchwAQ8TBwGQARhYASIBC5nJPAEKDQGMyikBBgEBAQi1TmR0AQMEAWCADG3ICAF5y1MBVjoBIgIBCAaHPwcBCAEBCQsBASV1BwEBAQEBAQEBAQEBAQEBAQEBAQEBAQEBAQEBAQEBAQEBAQEBAQEBAQEBAQEBAQEBAQEBAQEBAQEBAQEBAQEBAAABAQEBAQEBAQEBAQEBAQEBAQEBAQEBAQEBAQEBAQEBAQEBAQEBAQEBAQEBAQEBAQELCwsLCwsLCwE2AQEBAg0BAQoZBwYBAwEDAQsMAQEFAQs8JoSOxV0BAQEBBQFExjIGBQETZV8IAQEMASC3BAEHBAQBImgfkQMBDAEJDsdMrgEBTAGAhUGjAQMBCQIBBloSBAESAQEBBhQBYQIBCQEIAQEBAQEBAQEBAQEBAQEBAQEBAQEBAQEBAQEBAQEBAQEBAQEBAQEBAQEBAQEBAQEBAQEBAQEBAQEBAQAAAQEBAQEBAQEBAQEBAQEBAQEBAQEBAQEBAQEBAQEBAQEBAQEBAQEBAQEBAQEBAQEBAQEBAQEBAQEBAQEBAQEBAQwBly0BATYBAQEBAQEBAQEBCgMCBjkATl9lVhAHASrABQEBDyLBkAIGAQYFYYABCAEGCwYBLcJtAW4BAQwDHMMsAQkLCyApxAQRAQ8CARMCLwEBAQwFAQESAYRIAwECIgEBAQEBAQEBAgUBAQEBBQQFAQEBAQsGCAUFBQUFBQUFCwsFBQICBAQBBAcGCwECBwwCAQIUAQMBAQEAAAEBAQEBAQEBAQEBAQEBAQEBAQEBAQEBAQEBAQEBAQEBAQEBAQEBAQEBAQEBAQEBAQEBAQEBAQEBAQEBAQEBAQEBagEcDAEHAQEBAQEBAQEBBAELAQEBJboKAVOadE9ou4SWAQEBU7wFARILDwF/pAEBAgEBEgYxvRUBARIMAQVqqg8BAQEUXL5mBzYBAQkBAYQQIgIBAwIBAQESvwENAQEFBQICAgIFBQEBAQEBAQEBAQQSCQoLAQEBAQEBAQEBAQ0Rbn0rI3ZDLVcnFSwCAQEBAQwBBAERBQEBAAABAQEBAQEBAQEBAQEBAQEBAQEBAQEBAQEBAQEBAQEBAQEBAQEBAQEBAQEBAQEBAQEBAQEBAQEBAQEBAQEBAQEBAQUBmVYGATYBAQEBAQEBAQMBAQEBBgJpjjgBAQECCEu0dUodHTq1GgUBAwEyBrYBAgEFCgEBAUWUOAcBARIBMmyzATYKAQmItwEKNgEFCQsBuAEBIgEBIg0BAYxkAUwDAQEBAQEBAQEBAQUCBQEBAQMBAQETJ0sZfn5+fn5+fn5kMXktdaQnITWaFrlgFy9FRXwejBABAQEBAQAAAQEBAQEBAQEBAQEBAQEBAQEBAQEBAQEBAQEBAQEBAQEBAQEBAQEBAQEBAQEBAQEBAQEBAQEBAQEBAQEBAQEBAQEBAQgbATYBAQEBAQEBAQEBBQEsAQoCEq9ZASwBAwEDGUQCAQEECHF+l0mXUpkNCAcBAUEBPAYBXQEEAwEUAQE2r7ABBAEBC4+xAQEMBQEMA1N4AQEUAQQBARQFMwgBAQEBAgMDAgEBD0FTQ5ytFxlQJIVQmbIJAQEBAQEBAQEBBwwDBQEBAQEBAQsBAQEBAQwBPJNys60HAQEAAAEBAQEBAQEBAQEBAQEBAQEBAQEBAQEBAQEBAQEBAQEBAQEBAQEBAQEBAQEBAQEBAQEBAQEBAQEBAQEBAQEBAQEBAgEBSFUBAQEBAQEBAQEBAQEBQQEBDQEHqhYBCAEFAQEDAwUFChQBAQEBASKHeVVQJE6OJI4kUS04iCIBBgESASurLQ8JAQgFLaxqBwE2AQ0BcgsLARIBARQBAVeJn614hX4gIH6FeF9SVk08AwEBCwsLCwUEAwYBAQEBAQEBAQEBAQEBBQIEAQELAQEBAQsBCwEBPAGuAQEBAAABAQEBAQEBAQEBAQEBAQEBAQEBAQEBAQEBAQEBAQEBAQEBAQEBAQEBAQEBAQEBAQEBAQEBAQEBAQEBAQEBAQEBBAEPAQEqAQMBAQEBAQEBAQsFAgEBCwEHAQoIAQEsATIIAQELATYBIgGQAQENAQEIAwEGASIBAZCHlZhRJH6NGEVFS4k0Y2NbGRynqHIlGHIuWBypHZcvJVsdGn51R3YLCwUCBAQCBQsBAQEBAQEFAwEBAQsBAQEBCwsLCwsLCwsEAgUBAQEBAQEBAQEBAQsLBiwBAQNFXCwBAQAAAQEBAQEBAQEBAQEBAQEBAQEBAQEBAQEBAQEBAQEBAQEBAQEBAQEBAQEBAQEBAQEBAQEBAQEBAQEBAQEBAQEBAQEyAQEEK2ABAQEBAQEBAQEBDwoBC24BAQEBCAwFAQUEAUQBAwESAgwQAQEJAQEiAQcBMgEBEgIFAwgDBAYEAQEBNgUBNgULDAEBAQEBEwEBDQEBcQkUBwEMASwBA0FYDwEBAQEBAQEBAgIFCwsLCwsLCwUCAgICAgEBAQEBAQEBAQEBAQIDDAcCBQEBAQEBAQEBNgEbfgcBAQEAAAEBAQEBAQEBAQEBAQEBAQEBAQEBAQEBAQEBAQEBAQEBAQEBAQEBAQEBAQEBAQEBAQEBAQEBAQEBAQEBAQEBAQEBAQMBDAFhBgEBAQEBAQEBAQQBDQEBBgsJAQIEDAEDAQEBBQUIAQQBAQIBDAESCgEBBgEBAQEBAgoBAQwBDAIDEgEGIgEHAQYJAQYiAQE8AQEKAQelATYBAQ4BEgYBcjwLAQEBAQEBCwEBBQQCBQEBCwsBAQEBAQEBAQEBAQEBAQQEAgsBAQEBBQsBAQUFCwEBCgGmlRIBAwEBAAABAQEBAQEBAQEJAQEFAQsHCwsBAQEBBQMBAQsLCwsBAQQCBQsBAQEBAQELAQEBAgcBAQsFBQsLAQEBAwMBAQEBAgwBAQcBLC4EAQ0DAQEiAQEBAQEBAQEBAQEBAQEBAQEBAQEBAQEBAQEBAQEBAQEBCwsLCwsLCwsBAQEBAQEBAQEBAQEBAQEBAQEBAQEBAQEBEQEBpEsBIgEBDAEBIgFHASIBAQoBAQQBAQEBAQEBAQEBAQEBAQEBAQEBAQEBAQEBCgEBIgsBAwEBDwEBFAEBATGlNQcBAwEBAQAAAQEBAQEBAQEEAQUIASIBAQwBAQEMBwEBAQEBCwsBAQEBAQEBAQsEAwYBAQEEAwEBAQEBAQEBAwgJIgwFAQECDAEEAQsJARGXNjgBAQEMEgEBAQEBAQEBAQEBAQEBAQEBAQEBAQEBAQEBAQEBAQEBAQsLCwsLCwsLAQEBAQEBAQEBAQEBAQEBAQEBAQEBAQEBBwEiEwF7AwUTAQEMAQEIJpwBAQgBAQUBAQEBAQEBAQEBAQEBAQEBAQEBAQEBAQEBAQEyEQEBbgEHCwEKAQEOA6OdYgEBEwIBAQEAAAEBAQEBAQEBBwQBEQEBTAgBAQQCAQECCgELCwUFCwsBAQEFBAQFAQELBAYDBQUGCgIEAwMCAQEBCwELAgQCAQEBBgEBBwEBh40BBQsIAQsBAQEBAQEBAQEBAQEBAQEBAQEBAQEBAQEBAQEBAQEBAQELCwsLCwsLCwEBAQEBAQEBAQEBAQEBAQEBAQEBAQEBAQELBAEsAyoBAQsBAQUBEgofATYBAQYBBAEBAQEBAQEBAQEBAQEBAQEBAQEBAQEBAQoBAQQLAgYBAQIPBQEMOqJNNgEHARIBBwEBAAABAQEBAQEBAQEBEwMBAgEBahYXKjdbGhtlZRwaGhxlZWVgXBAGAQQKAQEFAQEBAQMBAQEFBQsBAQEBCwIFCwEBAQwBAQIBAQFyAhEBEgEBAgEBAQEBAQEBAQEBAQEBAQEBAQEBAQEBAQEBAQEBAQEBCwsLCwsLCwsBAQEBAQEBAQEBAQEBAQEBAQEBAQEBAQEBNgsBDwE/UgEKCgEiAQQBk3QBAQkBAQUBAQEBAQEBAQEBAQEBAQEBAQEBAQEBAQEBIgIBEgEBNgEEDAFSoV8FAQEBCgEJAQsBAQAAAQEBAQEBAQEBbgEBEUwuVFKfLAEBBQsBAQEBAQEBAQEBFDWMfm9aGZ1XMgsCBwUBBgUBAQEBAgwMDAQBAQEDEgEFAQEDCAQCNmYBAQEKCwUBAQEBAQEBAQEBAQEBAQEBAQEBAQEBAQEBAQEBAQEBAQsLCwsLCwsLAQEBAQEBAQEBAQEBAQEBAQEBAQEBAQEBBQEEAwEUASCHAQoBAwEGAQGRATwBARQBAQEBAQEBAQEBAQEBAQEBAQEBAQEBAQEBCw8HAQE2BAEJAVOgGAEBAQ8RCwEBBggBAQEAAAEBAQEBAQEBQQEBBZxPkAEIBAUDEgoBAQsFAgICAgULBgUBAQELBzZMFTEuWBydngEBAgwGAgEBAQEBAQsFBQICCwEBAQQEAQE0jwEBBgECAQEBAQEBAQEBAQEBAQEBAQEBAQEBAQEBAQEBAQEBAQELCwsLCwsLCwEBAQEBAQEBAQEBAQEBAQEBAQEBAQEBAQsLAQESAYhBFwEBFAEBNgEBYhwBAQEUAQEBAQEBAQEBAQEBAQEBAQEBAQEBAQEBAQwHAQENAQEyEkcYEgMSBSwBAQUMDwEEAQEBAAABAQEBAQEBAQEFIottQRQDAQEEAQEBARIBAQEBAQEBAQEBCwULAQEBAQYKDAUHQRVlb0+LlUQMAQ0HAQEDBgEBDAELCwEBAQGQAWUCBgEBAgEBAQEBAQEBAQEBAQEBAQEBAQEBAQEBAQEBAQEBAQEBCwsLCwsLCwsBAQEBAQEBAQEBAQEBAQEBAQEBAQEBAQEEAQELAQQKAV89AgMBAQMBQQGJiAwLBQsBAQEBAQEBAQEBAQEBAQEBAQEBAQEBAQEBChIMBwEJPpsHCRQBCwEBFAEBCzwBDAEBAQAAAQEBAQEBAQE2AQ8bAQYBBQQCBQUEBAUBAQELCwsLAQEBAQIDBgMEAgEBAQEBAQUEAQEEMpY6fhpjmEEBAQQGAgUBAggBAQMMAQZjAgcCAQsBAQEBAQEBAQEBAQEBAQEBAQEBAQEBAQEBAQEBAQEBAQsLCwsLCwsLAQEBAQEBAQEBAQEBAQEBAQEBAQEBAQEBASIBAQ0BAQUCYTwBNgwBCAEKAUcHAQwBAQEBAQEBAQEBAQEBAQEBAQEBAQEBAQEBDwEMAQF0QkMBDgEBEgUEAQEHAQMBAQoEAQEAAAEBAQEBAQEBBQGYggEBCAEBAQEBAQEBAQEBAQEBAQEBAQEBAQEBAQEBAQEBAQEBAQsLCwsLCwsLAX2Lhjt4XIcDBAICBQUBAQEIDIYDAQEBAQELCwEBCwMCBQUCAgUBAQULBQMECwEBAQEBAQEBAQEBAQEBAQEBAQEBAQEBAQEBAQEBAQEBAQEBAQEBAQEBAQEBAQEBAQEBATwkTAEBDAEBDAuZmhQBAQELBQUBAQEBAQEBCwICAQELBwEGAQEUBQ8BASaJkwEBAQEBAQEBAQEBAQEBAQEBAQEBAAABAQEBAQEBAQENYAIiAQwBAQEBAQEBAQEBAQEBAQEBAQEBAQEBAQEBAQEBAQEBAQELCwsLCwsLCwwCAQEBCWp1ShkZTkYBAQgBAwFgDgEBByIEAQEEAwEBBQEBAQEFBQEBAQEBAQECBwEBAQEBAQEBAQEBAQEBAQEBAQEBAQEBAQEBAQEBAQEBAQEBAQEBAQEBAQEBAQEBAQwBJH0FAQEBARMBA4EHAUYBAQEBAQEFAgMEBQEBAQMKAQE2AQRMAQ8BRmFaAQGHDAEBAQEBAQEBAQEBAQEBAQEBAQAAAQEBAQEBAQELApWWBAQBBQEBAQEBAQEBAQEBAQEBAQEBAQEBAQEBAQEBAQEBAQEBCwsLCwsLCwsBAQEBAQEIFAwBAxWXHXIZOkECTEsSEgEBAQEBBiISBwcMAwQCBQsBAwwHDAMLAQEBAQEBAQEBAQEBAQEBAQEBAQEBAQEBAQEBAQEBAQEBAQEBAQEBAQEBAQEBAQEBAQEBfQEZBwIBAgEBDQGPTwQBAgUBAQEBBQIBAQQCAQEBAQ8FAQIGCg0BaVg4AQQTAQEBAQEBAQEBAQEBAQEBAQEBAQEAAAEBAQEBAQEBCAEHSQESAQMBAQEBAQEBAQEBAQEBAQEBAQEBAQEBAQEBAQEBAQEBAQsLCwsLCwsLAQUKIgwBAQEDAQEBAgYBAU1DGhqUJDwLAQc2BgEBAQEBAQoKBQEBAQEBAQsCBAEBAQEBAQEBAQEBAQEBAQEBAQEBAQEBAQEBAQEBAQEBAQEBAQEBAQEBAQEBAQEBAQEBNgEBeUALAQwGAQYDAVuQAQQFAQEBAQEBAQEBAgQLAQEBBgEIAQlmMwEBATYsAQETAQEBAQEBAQEBAQEBAQEBAQEBAAABAQEBAQEBAQEDAYoBBREBAQEBAQEBAQEBAQEBAQEBAQEBAQEBAQEBAQEBAQEBAQELCwsLCwsLCwEBAQEBAQEDAQI2CAEBBBQBCQEIBGGSHBhmeJNZBwEBBgIBAQEFBQsDDAIBAQEFAQEBAQEBAQEBAQEBAQEBAQEBAQEBAQEBAQEBAQEBAQEBAQEBAQEBAQEBAQEBAQEBAQUFAQVoEzIBAQ0BBQsQGgEBAQEBBQUBAQwLAQEFBxISCQYGPIpYDwsPAQYIAQEJAQEBAQEBAQEBAQEBAQEBAQEBAQAAAQEBAQEBAQEBEghTdAEMAQEBAQEBAQEBAQEBAQEBAQEBAQEBAQEBAQEBAQEBAQEBCwsLCwsLCwsBAQsDBgYEAjYFAQELBQEBAQQBDgEdFAEBCyw1TmOGbIwjEgEBAwQBAQECAQEEBQEBAQEBAQEBAQEBAQEBAQEBAQEBAQEBAQEBAQEBAQEBAQEBAQEBAQEBAQEBAQEBAQEBCyIBC5EBIgEGIgEBAVt9AQEBAQQGBQECAQEBAQEBAQEKHTcQATYBARMBAREsAQQBAQEBAQEBAQEBAQEBAQEBAQEAAAEBAQEBAQEBDAsBAYoKARIBAQEBAQEBAQEBAQEBAQEBAQEBAQEBAQEBAQEBAQEBAQsLCwsLCwsLAwIBAQEBAQEBAQIEBAMHEgEBCAEBOHgiBgEBAQIMAQFTMY2JH46PCwEGAwEBBgwBAQEBAQEBAQEBAQEBAQEBAQEBAQEBAQEBAQEBAQEBAQEBAQEBAQEBAQEBAQEBAQEBARMBAQFAZAUBBQEBkAIBhggCAQELAwQLAQEBAQEED0E7Rw0BCAEBMgEBAQUBAQEEAQEBAQEBAQEBAQEBAQEBAQEBAAABAQEBAQEBAQEDAQE9iwMBAQEBAQEBAQEBAQEBAQEBAQEBAQEBAQEBAQEBAQEBAQELCwsLCwsLCwEBAQsFBQEBBQEBAQELAQEGAQEiAQFHAQELBAILAQIGAQMICwE4jFhpclVMAQEBAQEBAQEBAQEBAQEBAQEBAQEBAQEBAQEBAQEBAQEBAQEBAQEBAQEBAQEBAQEBAQEBAQsBAQEsAYkEAQEIBwEDD2BuDwUBAQsLAQQCAQEBbTRhLAEPEgEJAQELCwIBAQUMAwEBAQEBAQEBAQEBAQEBAQEBAQAAAQEBAQEBAQEiAQMBCxhMATYBAUEBAgEIAQEBAQEBAQEBAQEBAQEBAQEBAQEBAQEBAQEBAQEBAQEBAQEBAQEBAQEBAQEBAQEBATYBAQYHRj8IAQULCAEiAQsLCwsLCwsLAYeCPAELAwEBAQEBAQEBAQEBAQEBAQEBAQEBAQEBAQEBAQEBAQEBAQEBAQEBAQEBAQEBAQEBAQEBAwEBBAGIWwMBDAEKAQEBNyIBDAEEAQEBDgFMiYoGAQEBAQEBAQEBAQEBAQEBAQEBAQEBAQEBAQEBAQEBAQEBAQEAAAEBAQEBAQEBAQELLAEBgwEBBgEHCgEFAQEBAQEBAQEBAQEBAQEBAQEBAQEBAQEBAQEBAQEBAQEBAQEBAQEBAQEBAQEBAQEBAQECAQQIAThvAQoBAQsBEgELCwsLCwsLCwESEQMBAQsBAQEBAQEBAQEBAQEBAQEBAQEBAQEBAQEBAQEBAQEBAQEBAQEBAQEBAQEBAQEBAQEBAQcBCwgBE4QLAQYCAQgBE4UQAQENAQEREU2GWBIBNgQBAQEBAQEBAQEBAQEBAQEBAQEBAQEBAQEBAQEBAQEBAQEBAAABAQEBAQEBAQEFDwEIDG5KBAsRAQcBCQEBAQEBAQEBAQEBAQEBAQEBAQEBAQEBAQEBAQEBAQEBAQEBAQEBAQEBAQEBAQEBAQEBAgsGAgEGVT0BDAEBAQYBCwsLCwsLCwsBAQsBAQsFAQEBAQEBAQEBAQEBAQEBAQEBAQEBAQEBAQEBAQEBAQEBAQEBAQEBAQEBAQEBAQEBAQEEAQEMAQE5cwUBEgUBAQEBe1kBATYBFmmCDAEBIlkBAQEBAQEBAQEBAQEBAQEBAQEBAQEBAQEBAQEBAQEBAQEBAQAAAQEBAQEBAQEiAQEsATwBUmQBBgMBARIEAQEBAQEBAQEBAQEBAQEBAQEBAQEBAQEBAQEBAQEBAQEBAQEBAQEBAQEBAQEBAQEBAQcLAQUBAQRUARMBCwILAQsLCwsLCwsLAwEBBQILAQIBAQEBAQEBAQEBAQEBAQEBAQEBAQEBAQEBAQEBAQEBAQEBAQEBAQEBAQEBAQEBAQEBCwEBAgEBAS0tAQEEARIBCUtGAQE7O2QBFDYGNgEBBQEBAQEBAQEBAQEBAQEBAQEBAQEBAQEBAQEBAQEBAQEBAQEAAAEBAQEBAQEBBgEBBwEBfQF+EQsBDQEBCgEBAQEBAQEBAQEBAQEBAQEBAQEBAQEBAQEBAQEBAQEBAQEBAQEBAQEBAQEBAQEBAQEFAQEHNgsBIDIBAQMEAQcLCwsLCwsLCwQBAQUBAQECAQEBAQEBAQEBAQEBAQEBAQEBAQEBAQEBAQEBAQEBAQEBAQEBAQEBAQEBAQEBAQEBAQMEAQQCAQEBfzYBAwEIBgEMgIEwEiIBAQEBAQEBBQgBAQEBAQEBAQEBAQEBAQEBAQEBAQEBAQEBAQEBAQEBAQEBAAABAQEBAQEBAQEJIgEyAQEEA3IDCQEBDAEBAQEBAQEBAQEBAQEBAQEBAQEBAQEBAQEBAQEBAQEBAQEBAQEBAQEBAQEBAQEBAQEIAQEDAgEBEggaAQUHCwEICwsLCwsLCwsBAQsFAQEBBgEBAQEBAQEBAQEBAQEBAQEBAQEBAQEBAQEBAQEBAQEBAQEBAQEBAQEBAQEBAQEBAQELBAUBBQQCBQtmBAEJARJKe3xtBgEBBggBAQIBAwYBAQEBAQEBAQEBAQEBAQEBAQEBAQEBAQEBAQEBAQEBAQEBAQAAAQEBAQEBAQEFBwERAQELDAEFcAETBwECAQEBAQEBAQEBAQEBAQEBAQEBAQEBAQEBAQEBAQEBAQEBAQEBAQEBAQEBAQEBAQEBEgEBBAEBAQMBMywDAgEBAQsLCwsLCwsLAQIECwsCBAUBAQEBAQEBAQEBAQEBAQEBAQEBAQEBAQEBAQEBAQEBAQEBAQEBAQEBAQEBAQEBAQELAQEFAQEFAQULeHk2FHpmOAESZQEHAQQBBgEBCAQBIgEBAQEBAQEBAQEBAQEBAQEBAQEBAQEBAQEBAQEBAQEBAQEAAAEBAQEBAQEBCwEJAQEiCwEHAgFCAQEUAQEBAQEBAQEBAQEBAQEBAQEBAQEBAQEBAQEBAQEBAQEBAQEBAQEBAQEBAQEBAQEBAQECBgEBIgkBBXVXAQEBFAELCwsLCwsLCwECCwEBAgEBAQEBAQEBAQEBAQEBAQEBAQEBAQEBAQEBAQEBAQEBAQEBAQEBAQEBAQEBAQEBAQEBCgEBDAEBAgEKAXZ3HGACASIBCCoFBAMBAQELBQILAQEBAQEBAQEBAQEBAQEBAQEBAQEBAQEBAQEBAQEBAQEBAQEBAAABAQEBAQEBAQEBAQEBAQEBAQcBEy8UATYBAgECEgEBAQEBAQEBAQEBAQEBAQEBAQEBAQEBAQEBAQEBAQEBAQEBAQEBAQEBAQEBAQEBAQEBAQEKSQEHAQEBAQEBAQEBAQEBAQEBAQEBAQEBAQEBAQEBAQEBAQEBAQEBAQEBAQEBAQEBAQEBAQEBAQEBAQEBAQEBAQEBAQEBAQESCwEEAQQhcnN0MV8BAQ0BBwVfQwwBAQEBAQEBAQEBAQEBAQEBAQEBAQEBAQEBAQEBAQEBAQEBAQEBAQEBAQEBAQAAAQEBAQEBAQEBAQEBAQEBAQESATIBbAUBFAE2AQEFBQsBAQEBAQEBAQEBAQEBAQEBAQEBAQEBAQEBAQEBAQEBAQEBAQEBAQEBAQEBAQEBAQEBA0ttAQsMAQEBAQEBAQEBAQEBAQEBAQEBAQEBAQEBAQEBAQEBAQEBAQEBAQEBAQEBAQEBAQEBAQEBAQEBAQEBAQEBAQEBAQETU25Zb3AccSwBCBJnBAkBCQEBE28BDAEBAQEBAQEBAQEBAQEBAQEBAQEBAQEBAQEBAQEBAQEBAQEBAQEBAQEBAQEAAAEBAQEBAQEBAQEBAQEBAQEKARIBIgFnEgEBAQcKAQEiAQEBAQEBAQEBAQEBAQEBAQEBAQEBAQEBAQEBAQEBAQEBAQEBAQEBAQEBAQEBAQEBAwEyaAEBAQcBAQEBAQEBAQEBAQEBAQEBAQEBAQEBAQEBAQEBAQEBAQEBAQEBAQEBAQEBAQEBAQEBAQEBAQEBAQEBAQEBAQEBASBpPxAFBREEAgEBagEIAQoBEgFrAQQBAQEBAQEBAQEBAQEBAQEBAQEBAQEBAQEBAQEBAQEBAQEBAQEBAQEBAQEBAAABAQEBAQEBAQEBAQEBAQEBDAEDAQEsAWUBOQEBBDITAQEBAQEBAQEBAQEBAQEBAQEBAQEBAQEBAQEBAQEBAQEBAQEBAQEBAQEBAQEBAQEBAQESATcSAwEMAQEBAQEBAQEBAQEBAQEBAQEBAQEBAQEBAQEBAQEBAQEBAQEBAQEBAQEBAQEBAQEBAQEBAQEBAQEBAQEBAQEBAQEKAgEiBwEBATkBMgEiAQQBCxIiZgQBDAEBAQEBAQEBAQEBAQEBAQEBAQEBAQEBAQEBAQEBAQEBAQEBAQEBAQEBAQAAAQEBAQEBAQEBAQEBAQEBAQECAQkGAQYNLwEKEQESAQcBAQEBAQEBAQEBAQEBAQEBAQEBAQEBAQEBAQEBAQEBAQEBAQEBAQEBAQEBAQEBAQEBDgFkJwYMAQEBAQEBAQEBAQEBAQEBAQEBAQEBAQEBAQEBAQEBAQEBAQEBAQEBAQEBAQEBAQEBAQEBAQEBAQEBAQEBAQEBAQEKAQEBAwEBCQEBASIPAQEBAQwBBA8BATYBAQEBAQEBAQEBAQEBAQEBAQEBAQEBAQEBAQEBAQEBAQEBAQEBAQEBAQEAAAEBAQEBAQEBAQEBAQEBAQEBPAEBCggBAQxhYgETAQoBAQEBAQEBAQEBAQEBAQEBAQEBAQEBAQEBAQEBAQEBAQEBAQEBAQEBAQEBAQEBAQEBCwEGImMBBQUBAQEBAQEBAQEBAQEBAQEBAQEBAQEBAQEBAQEBAQEBAQEBAQEBAQEBAQEBAQEBAQEBAQEBAQEBAQEBAQEBAQEBAQUHBAEBAgINCwUBAgECAQIBAQEBAQgBAQEBAQEBAQEBAQEBAQEBAQEBAQEBAQEBAQEBAQEBAQEBAQEBAQEBAQEBAAABAQEBAQEBAQEBAQEBAQEBCAEsAQEBIgcDAWAWASIBBAEBAQEBAQEBAQEBAQEBAQEBAQEBAQEBAQEBAQEBAQEBAQEBAQEBAQEBAQEBAQEBAQoBAQFgEQEKAQEBAQEBAQEBAQEBAQEBAQEBAQEBAQEBAQEBAQEBAQEBAQEBAQEBAQEBAQEBAQEBAQEBAQEBAQEBAQEBAQEBAQEBAQEBCQYBAQgPCwEJBQsCAQoBCAUMAQEBAQEBAQEBAQEBAQEBAQEBAQEBAQEBAQEBAQEBAQEBAQEBAQEBAQEBAQAAAQEBAQEBAQEBAQEBAQEBAQFMAQESCwEIBgQBVl8JAQcBAQEBAQEBAQEBAQEBAQEBAQEBAQEBAQEBAQEBAQEBAQEBAQEBAQEBAQEBAQEBAQEBLAEBMl0IAQEBAQEBAQEBAQEBAQEBAQEBAQEBAQEBAQEBAQEBAQEBAQEBAQEBAQEBAQEBAQEBAQEBAQEBAQEBAQEBAQEBAQEBAQIFAQEMCAYBAQENAQEHAgECAQIBASIBAQEBAQEBAQEBAQEBAQEBAQEBAQEBAQEBAQEBAQEBAQEBAQEBAQEBAQEAAAEBAQEBAQEBAQEBAQEBAQEBAQEBAQEBAQUBBAErXV4BBgYBIgEBBQELAQEFAQEBBgEBAQEBAQEBAQEBAQEBAQEBAQEBAQEBAQEBAQEBAQEBAQEsAQEzAQEFAQEBAQULAQEBAQEBAQEBAQEBAQEBAQEBAQEBAQEBAQEBAQEBAQEBAQEBAQEBAQEBAQEBAQEBAQEBAQEBAQEBAQEBAQEBAQEBAQEBAQEBAQEBAQEBAQEBAQEBAQEBAQEBAQEBAQEBAQEBAQEBAQEBAQEBAQEBAQEBAQEBAQEBAQEBAAABAQEBAQEBAQEBAQEBAQEBAQEBAQEBAQEBPAELBg9VFgEIBwFBAQEHAgsLAwYFAQEBAQEBAQEBAQEBAQEBAQEBAQEBAQEBAQEBAQEBAQEBAQUBBAMBLVwMBQsBAQsLAQEBAQEBAQEBAQEBAQEBAQEBAQEBAQEBAQEBAQEBAQEBAQEBAQEBAQEBAQEBAQEBAQEBAQEBAQEBAQEBAQEBAQEBAQEBAQEBAQEBAQEBAQEBAQEBAQEBAQEBAQEBAQEBAQEBAQEBAQEBAQEBAQEBAQEBAQEBAQEBAQEBAQAAAQEBAQEBAQEBAQEBAQEBAQEBAQEBAQEBBAEFAQEFQUNaAQkLAQMKAQEBAQEFDAYBAQEBAQEBAQEBAQEBAQEBAQEBAQEBAQEBAQEBAQEBAQELAQEKAgFbCwsCBAILAQEBAQEBAQEBAQEBAQEBAQEBAQEBAQEBAQEBAQEBAQEBAQEBAQEBAQEBAQEBAQEBAQEBAQEBAQEBAQEBAQEBAQEBAQEBAQEBAQEBAQEBAQEBAQEBAQEBAQEBAQEBAQEBAQEBAQEBAQEBAQEBAQEBAQEBAQEBAQEBAQEBAQEAAAEBAQEBAQEBAQEBAQEBAQEBAQEBAQEBATYBBgsDNgEBLFhZBwQBAUwBCwEBAQIDAQEBAQEBAQEBAQEBAQEBAQEBAQEBAQEBAQEBAQEBAQEBAQEBAQQBWAUBAQICAQEBAQEBAQEBAQEBAQEBAQEBAQEBAQEBAQEBAQEBAQEBAQEBAQEBAQEBAQEBAQEBAQEBAQEBAQEBAQEBAQEBAQEBAQEBAQEBAQEBAQEBAQEBAQEBAQEBAQEBAQEBAQEBAQEBAQEBAQEBAQEBAQEBAQEBAQEBAQEBAQEBAQEBAAABAQEBAQEBAQEBAQEBAQEBAQEBAQEBAQEBFAEHBAE2AQEBVTAECwIBCwYHBAEBAQEBAQEBAQEBAQEBAQEBAQEBAQEBAQEBAQEBAQEBAQEBAQIBEgELAVZXAQEBAQEBAQsBAQEBAQEBAQEBAQEBAQEBAQEBAQEBAQEBAQEBAQEBAQEBAQEBAQEBAQEBAQEBAQEBAQEBAQEBAQEBAQEBAQEBAQEBAQEBAQEBAQEBAQEBAQEBAQEBAQEBAQEBAQEBAQEBAQEBAQEBAQEBAQEBAQEBAQEBAQEBAQEBAQAAAQEBAQEBAQEBAQEBAQEBAQEBAQEBAQEBAQgFAQEBCQgsARIiT1IBNgEBAQYHAgEBAQEBAQEBAQEBAQEBAQEBAQEBAQEBAQEBAQEBAQEBAQEHARIHAQEFKgsBAQEBCwsBAQEBAQEBAQEBAQEBAQEBAQEBAQEBAQEBAQEBAQEBAQEBAQEBAQEBAQEBAQEBAQEBAQEBAQEBAQEBAQEBAQEBAQEBAQEBAQEBAQEBAQEBAQEBAQEBAQEBAQEBAQEBAQEBAQEBAQEBAQEBAQEBAQEBAQEBAQEBAQEBAQEAAAEBAQEBAQEBAQEBAQEBAQEBAQEBAQEBAQwBNgEBTAEBAUwBARFTVA5BAQEBBgsBAgEBAQEBAQEBAQEBAQEBAQEBAQEBAQEBAQEBAQEBAQEBBQEBDAsBAR42AwEBCwMFAQEBAQEBAQEBAQEBAQEBAQEBAQEBAQEBAQEBAQEBAQEBAQEBAQEBAQEBAQEBAQEBAQEBAQEBAQEBAQEBAQEBAQEBAQEBAQEBAQEBAQEBAQEBAQEBAQEBAQEBAQEBAQEBAQEBAQEBAQEBAQEBAQEBAQEBAQEBAQEBAQEBAAABAQEBAQEBAQEBAQEBAQEBAQEBAQEBAQEBCAEMAgEHAgYBCAMBCgFRNBUBAQsBAQUBAQEBAQEBAQEBAQEBAQEBAQEBAQEBAQEBAQEBAQEBAQENAQEEAwZSQRIBAQIMAgEBAQEBAQEBAQEBAQEBAQEBAQEBAQEBAQEBAQEBAQEBAQEBAQEBAQEBAQEBAQEBAQEBAQEBAQEBAQEBAQEBAQEBAQEBAQEBAQEBAQEBAQEBAQEBAQEBAQEBAQEBAQEBAQEBAQEBAQEBAQEBAQEBAQEBAQEBAQEBAQEBAQAAAQEBAQEBAQEBAQEBAQEBAQEBAQEBAQEBAQEBAQEBAQELCwsLCwsLCwxOTysBAQYBAQEBAQEBAQUKAQEBCwEBCwEBAQEBAQEBAQEBAQEBAQEBDAYBAQQKMlALAgEDAQECAQEBAQEBAQEBAQEBAQEBAQEBAQEBAQEBAQEBAQEBAQEBAQEBAQEBAQEBAQEBAQEBAQEBAQEBAQEBAQEBAQEBAQEBAQEBAQEBAQEBAQEBAQEBAQEBAQEBAQEBAQEBAQEBAQEBAQEBAQEBAQEBAQEBAQEBAQEBAQEBAQEAAAEBAQEBAQEBAQEBAQEBAQEBAQEBAQEBAQEBAQEBAQEBCwsLCwsLCwsCAUxLSk0FBwEKCgEBNjYBAQEFBwQBAQUBAQEBAQEBAQEBAQEBAQEBBgEBAQQFAQE7CAEBAwIBAQEBAQEBAQEBAQEBAQEBAQEBAQEBAQEBAQEBAQEBAQEBAQEBAQEBAQEBAQEBAQEBAQEBAQEBAQEBAQEBAQEBAQEBAQEBAQEBAQEBAQEBAQEBAQEBAQEBAQEBAQEBAQEBAQEBAQEBAQEBAQEBAQEBAQEBAQEBAQEBAQEBAAABAQEBAQEBAQEBAQEBAQEBAQEBAQEBAQEBAQEBAQEBAQsLCwsLCwsLARQBAThKSzIBAQEiDAEBCw8KCwEBAQEBAQEBAQEBAQEBAQEBAQEBARIBAQQLAQEBQgQBBQsBAwEBAQEBAQEBAQEBAQEBAQEBAQEBAQEBAQEBAQEBAQEBAQEBAQEBAQEBAQEBAQEBAQEBAQEBAQEBAQEBAQEBAQEBAQEBAQEBAQEBAQEBAQEBAQEBAQEBAQEBAQEBAQEBAQEBAQEBAQEBAQEBAQEBAQEBAQEBAQEBAQEBAQAAAQEBAQEBAQEBAQEBAQEBAQEBAQEBAQEBAQEBAQEBAQELCwsLCwsLCwUBAgoBAUY0R0gFAQwEAiIBAQQGByIMAQEBAQEBAQEBAQEBAQEBAQELAQUGAQEMCkkBCxIBAQMEAQEBAQEBAQEBAQEBAQEBAQEBAQEBAQEBAQEBAQEBAQEBAQEBAQEBAQEBAQEBAQEBAQEBAQEBAQEBAQEBAQEBAQEBAQEBAQEBAQEBAQEBAQEBAQEBAQEBAQEBAQEBAQEBAQEBAQEBAQEBAQEBAQEBAQEBAQEBAQEBAQEAAAEBAQEBAQEBAQEBAQEBAQEBAQEBAQEBAQEBAQEBAQEBCwsLCwsLCwsGAQELNhILAQFDGj5ECwEBBSIJAQEBAQwBAQEBAQEBAQEBAQEBAQEBAQEGCwEBAgFFAQsHAQEDAQEBAQEBAQEBAQEBAQEBAQEBAQEBAQEBAQEBAQEBAQEBAQEBAQEBAQEBAQEBAQEBAQEBAQEBAQEBAQEBAQEBAQEBAQEBAQEBAQEBAQEBAQEBAQEBAQEBAQEBAQEBAQEBAQEBAQEBAQEBAQEBAQEBAQEBAQEBAQEBAQEBAAABAQEBAQEBAQEBAQEBAQEBAQEBAQEBAQEBAQEBAQEBAQsLCwsLCwsLAQEEAwEBAQgJAgE4PxxAQQwBAQU2CQwFAQEBAQEBAQEBAQEBAQEBAQEDAQEMBQEBQgwBAQEFAwEBAQEBAQEBAQEBAQEBAQEBAQEBAQEBAQEBAQEBAQEBAQEBAQEBAQEBAQEBAQEBAQEBAQEBAQEBAQEBAQEBAQEBAQEBAQEBAQEBAQEBAQEBAQEBAQEBAQEBAQEBAQEBAQEBAQEBAQEBAQEBAQEBAQEBAQEBAQEBAQEBAQAAAQEBAQEBAQEBAQEBAQEBAQEBAQEBAQEBAQEBAQEBAQELCwsLCwsLCwELAQEELAgBBAEBAQEBOTo7OjwCAQEBAQEBAQEBAQEBAQEBAQEBAQEBCAEBCQEBPT4BBAELAgsBAQEBAQEBAQEBAQEBAQEBAQEBAQEBAQEBAQEBAQEBAQEBAQEBAQEBAQEBAQEBAQEBAQEBAQEBAQEBAQEBAQEBAQEBAQEBAQEBAQEBAQEBAQEBAQEBAQEBAQEBAQEBAQEBAQEBAQEBAQEBAQEBAQEBAQEBAQEBAQEBAQEAAAEBAQEBAQEBAQEBAQEBAQEBAQEBAQEBAQEBAQEBAQEBCwsLCwsLCwsBAQsBAQEBAQELBAYGAwQCASg0Hhc1BgsBAQEBAQEBAQEBAQEBAQEBATYBATYBDzc4ASIDCwEBCAEBAQEBAQEBAQEBAQEBAQEBAQEBAQEBAQEBAQEBAQEBAQEBAQEBAQEBAQEBAQEBAQEBAQEBAQEBAQEBAQEBAQEBAQEBAQEBAQEBAQEBAQEBAQEBAQEBAQEBAQEBAQEBAQEBAQEBAQEBAQEBAQEBAQEBAQEBAQEBAQEBAAABAQEBAQEBAQEBAQEBAQEBAQEBAQEBAQEBAQEBAQEBAQEBAQEBAQEBAQEBAQEBAQEBAQEBAQEBAQIBAQEsLS4vMDEyAQEHDAsBAQEBAQEBAQICARQBIjMhAQEBAQEBAQEBAQEBAQEBAQEBAQEBAQEBAQEBAQEBAQEBAQEBAQEBAQEBAQEBAQEBAQEBAQEBAQEBAQEBAQEBAQEBAQEBAQEBAQEBAQEBAQEBAQEBAQEBAQEBAQEBAQEBAQEBAQEBAQEBAQEBAQEBAQEBAQEBAQEBAQEBAQEBAQEBAQAAAQEBAQEBAQEBAQEBAQEBAQEBAQEBAQEBAQEBAQEBAQEBAQEBAQEBAQEBAQEBAQEBAQEBAQEBAQELBgYBAQsBASIjJB4eJSYnBQQDBgwGAwQBKAEjKSorAQEBAQEBAQEBAQEBAQEBAQEBAQEBAQEBAQEBAQEBAQEBAQEBAQEBAQEBAQEBAQEBAQEBAQEBAQEBAQEBAQEBAQEBAQEBAQEBAQEBAQEBAQEBAQEBAQEBAQEBAQEBAQEBAQEBAQEBAQEBAQEBAQEBAQEBAQEBAQEBAQEBAQEBAQEBAQEAAAEBAQEBAQEBAQEBAQEBAQEBAQEBAQEBAQEBAQEBAQEBAQEBAQEBAQEBAQEBAQEBAQEBAQEBAQEBAQECBQIECwEBBQUBAQEVFhcYGRobGxwdHh8gIRIUARABAQEBAQEBAQEBAQEBAQEBAQEBAQEBAQEBAQEBAQEBAQEBAQEBAQEBAQEBAQEBAQEBAQEBAQEBAQEBAQEBAQEBAQEBAQEBAQEBAQEBAQEBAQEBAQEBAQEBAQEBAQEBAQEBAQEBAQEBAQEBAQEBAQEBAQEBAQEBAQEBAQEBAQEBAQEBAAABAQEBAQEBAQEBAQEBAQEBAQEBAQEBAQEBAQEBAQEBAQEBAQEBAQEBAQEBAQEBAQEBAQEBAQEBAQUBAQEBAQMMAQIMDAQLAQEBAQUDDAwGAxEBEhMBFAEBAQEBAQEBAQEBAQEBAQEBAQEBAQEBAQEBAQEBAQEBAQEBAQEBAQEBAQEBAQEBAQEBAQEBAQEBAQEBAQEBAQEBAQEBAQEBAQEBAQEBAQEBAQEBAQEBAQEBAQEBAQEBAQEBAQEBAQEBAQEBAQEBAQEBAQEBAQEBAQEBAQEBAQEBAQEBAQAAAQEBAQEBAQEBAQEBAQEBAQEBAQEBAQEBAQEBAQEBAQEBAQEBAQEBAQEBAQEBAQEBAQEBAQEBAQEBAQELAQEBAQgBAQEEBwIBAQEBAQEBAQsBAQ8BBwEBEAEBAQEBAQEBAQEBAQEBAQEBAQEBAQEBAQEBAQEBAQEBAQEBAQEBAQEBAQEBAQEBAQEBAQEBAQEBAQEBAQEBAQEBAQEBAQEBAQEBAQEBAQEBAQEBAQEBAQEBAQEBAQEBAQEBAQEBAQEBAQEBAQEBAQEBAQEBAQEBAQEBAQEBAQEBAQEAAAEBAQEBAQEBAQEBAQEBAQEBAQEBAQEBAQEBAQEBAQEBAQEBAQEBAQEBAQEBAQEBAQEBAQEBAQEBAQEBBAwDBgoBAQEBAQEBCwILAQEBAQELAQ0BAQ4BAQMBAQEBAQEBAQEBAQEBAQEBAQEBAQEBAQEBAQEBAQEBAQEBAQEBAQEBAQEBAQEBAQEBAQEBAQEBAQEBAQEBAQEBAQEBAQEBAQEBAQEBAQEBAQEBAQEBAQEBAQEBAQEBAQEBAQEBAQEBAQEBAQEBAQEBAQEBAQEBAQEBAQEBAQEBAQEBAAABAQEBAQEBAQEBAQEBAQEBAQEBAQEBAQEBAQEBAQEBAQEBAQEBAQEBAQEBAQEBAQEBAQEBAQEBAQoLAQEBAQECAQMICAIBAQEBCwsLCwsLAQEBDAwBAQwBAQEBAQEBAQEBAQEBAQEBAQEBAQEBAQEBAQEBAQEBAQEBAQEBAQEBAQEBAQEBAQEBAQEBAQEBAQEBAQEBAQEBAQEBAQEBAQEBAQEBAQEBAQEBAQEBAQEBAQEBAQEBAQEBAQEBAQEBAQEBAQEBAQEBAQEBAQEBAQEBAQEBAQEBAQEBAQAAAQEBAQEBAQEBAQEBAQEBAQEBAQEBAQEBAQEBAQEBAQEBAQEBAQEBAQEBAQEBAQEBAQEBAQEBAQECAQEDBAEBAQEBAQEBAgQEAQEBAgQFAQEGAQcIAQkF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RgAAABQAAAAIAAAAR0RJQwMAAAAiAAAADAAAAP////8iAAAADAAAAP////8lAAAADAAAAA0AAIAoAAAADAAAAAQAAAAiAAAADAAAAP////8iAAAADAAAAP7///8nAAAAGAAAAAQAAAAAAAAA////AAAAAAAlAAAADAAAAAQAAABMAAAAZAAAAAAAAABhAAAAUwEAAJsAAAAAAAAAYQAAAFQ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bAAAAcQAAAAEAAABVVY9BJrSPQQ8AAABhAAAADQAAAEwAAAAAAAAAAAAAAAAAAAD//////////2gAAABHAHUAcwB0AGEAdgBvACAAUwBpAGwAdgBhAAAACQAAAAcAAAAGAAAABAAAAAcAAAAGAAAACAAAAAQAAAAHAAAAAwAAAAMAAAAGAAAABwAAAEsAAABAAAAAMAAAAAUAAAAgAAAAAQAAAAEAAAAQAAAAAAAAAAAAAABUAQAAoAAAAAAAAAAAAAAAVAEAAKAAAAAlAAAADAAAAAIAAAAnAAAAGAAAAAQAAAAAAAAA////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KwAAAAPAAAAdgAAAHMAAACGAAAAAQAAAFVVj0EmtI9BDwAAAHYAAAAQAAAATAAAAAAAAAAAAAAAAAAAAP//////////bAAAAEMAbwBuAHQAYQBkAG8AcgAgAFAAdQBiAGwAaQBjAG8ACAAAAAgAAAAHAAAABAAAAAcAAAAIAAAACAAAAAUAAAAEAAAABwAAAAcAAAAIAAAAAwAAAAMAAAAGAAAACAAAAEsAAABAAAAAMAAAAAUAAAAgAAAAAQAAAAEAAAAQAAAAAAAAAAAAAABUAQAAoAAAAAAAAAAAAAAAVAEAAKAAAAAlAAAADAAAAAIAAAAnAAAAGAAAAAQAAAAAAAAA////AAAAAAAlAAAADAAAAAQAAABMAAAAZAAAAA4AAACLAAAARQEAAJsAAAAOAAAAiwAAADgBAAARAAAAIQDwAAAAAAAAAAAAAACAPwAAAAAAAAAAAACAPwAAAAAAAAAAAAAAAAAAAAAAAAAAAAAAAAAAAAAAAAAAJQAAAAwAAAAAAACAKAAAAAwAAAAEAAAAJQAAAAwAAAABAAAAGAAAAAwAAAAAAAAAEgAAAAwAAAABAAAAFgAAAAwAAAAAAAAAVAAAAFABAAAPAAAAiwAAAEQBAACbAAAAAQAAAFVVj0EmtI9BDwAAAIsAAAArAAAATAAAAAQAAAAOAAAAiwAAAEYBAACcAAAApAAAAEYAaQByAG0AYQBkAG8AIABwAG8AcgA6ACAARwBVAFMAVABBAFYATwAgAFIAQQBNAE8ATgAgAFMASQBMAFYAQQAgAEEAUgBaAEEATQBFAE4ARABJAEEAAAAGAAAAAwAAAAUAAAALAAAABwAAAAgAAAAIAAAABAAAAAgAAAAIAAAABQAAAAMAAAAEAAAACQAAAAkAAAAHAAAABwAAAAgAAAAIAAAACgAAAAQAAAAIAAAACAAAAAwAAAAKAAAACgAAAAQAAAAHAAAAAwAAAAYAAAAIAAAACAAAAAQAAAAIAAAACAAAAAcAAAAIAAAADAAAAAcAAAAKAAAACQ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DetalleDeudaFinancieraResumen</vt:lpstr>
      <vt:lpstr>DetalleDeudaFinanciera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2025-11-14T18:46:43Z</dcterms:modified>
</cp:coreProperties>
</file>