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aferreira\Documents\siv\"/>
    </mc:Choice>
  </mc:AlternateContent>
  <xr:revisionPtr revIDLastSave="0" documentId="13_ncr:1_{6D6932F0-B203-466F-8472-580C1EF70ED9}" xr6:coauthVersionLast="47" xr6:coauthVersionMax="47" xr10:uidLastSave="{00000000-0000-0000-0000-000000000000}"/>
  <bookViews>
    <workbookView xWindow="-108" yWindow="-108" windowWidth="23256" windowHeight="12456" xr2:uid="{6F8E3111-0C08-DE4E-9D36-30B6666315F8}"/>
  </bookViews>
  <sheets>
    <sheet name="Deudas_31032026" sheetId="5" r:id="rId1"/>
    <sheet name="DetalleDeudasFinancieras" sheetId="4" r:id="rId2"/>
    <sheet name="DetalleDeudasComerciales" sheetId="6" r:id="rId3"/>
  </sheets>
  <definedNames>
    <definedName name="_xlnm._FilterDatabase" localSheetId="2" hidden="1">DetalleDeudasComerciales!$A$218:$G$218</definedName>
    <definedName name="_xlnm._FilterDatabase" localSheetId="1" hidden="1">DetalleDeudasFinancieras!$A$4:$J$1034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1" i="5" l="1"/>
  <c r="H1034" i="4"/>
  <c r="I1034" i="4"/>
  <c r="D58" i="5" l="1"/>
  <c r="D57" i="5"/>
  <c r="D56" i="5"/>
  <c r="B218" i="6" l="1"/>
  <c r="B5" i="6"/>
  <c r="C22" i="6" l="1"/>
  <c r="B380" i="6" l="1"/>
  <c r="E51" i="5" l="1"/>
  <c r="C380" i="6"/>
</calcChain>
</file>

<file path=xl/sharedStrings.xml><?xml version="1.0" encoding="utf-8"?>
<sst xmlns="http://schemas.openxmlformats.org/spreadsheetml/2006/main" count="3845" uniqueCount="452">
  <si>
    <t>Presidente</t>
  </si>
  <si>
    <t>TIPO</t>
  </si>
  <si>
    <t>Moneda</t>
  </si>
  <si>
    <t>Proveedores</t>
  </si>
  <si>
    <t xml:space="preserve">Importe </t>
  </si>
  <si>
    <t>Documento</t>
  </si>
  <si>
    <t>Periodicidad</t>
  </si>
  <si>
    <t>CORRIENTE</t>
  </si>
  <si>
    <t>-</t>
  </si>
  <si>
    <t>GS</t>
  </si>
  <si>
    <t>FACTURAS</t>
  </si>
  <si>
    <t>USD</t>
  </si>
  <si>
    <t>PROVEEDORES DEL EXTERIOR</t>
  </si>
  <si>
    <t>No. Operación</t>
  </si>
  <si>
    <t>Banco</t>
  </si>
  <si>
    <t>Tipo de Operación</t>
  </si>
  <si>
    <t>F. Operación</t>
  </si>
  <si>
    <t>Vencimiento</t>
  </si>
  <si>
    <t>Concepto</t>
  </si>
  <si>
    <t>Banco GNB Paraguay S.A.</t>
  </si>
  <si>
    <t>Interés</t>
  </si>
  <si>
    <t>Capital</t>
  </si>
  <si>
    <t>Fic S.A. de Finanzas</t>
  </si>
  <si>
    <t>Finlatina S.A. de Finanzas</t>
  </si>
  <si>
    <t>Credisolucion SAECA</t>
  </si>
  <si>
    <t>Banco Nacional de Fomento</t>
  </si>
  <si>
    <t>Banco RIO</t>
  </si>
  <si>
    <t>Banco Continental SAECA</t>
  </si>
  <si>
    <t>Banco Do Brasil</t>
  </si>
  <si>
    <t>Regional Casa de Bolsa</t>
  </si>
  <si>
    <t>Guaranies</t>
  </si>
  <si>
    <t>Dólares</t>
  </si>
  <si>
    <t>Tipo</t>
  </si>
  <si>
    <t>No Corriente</t>
  </si>
  <si>
    <t>Corriente</t>
  </si>
  <si>
    <t>Total general</t>
  </si>
  <si>
    <t>Guaraníes</t>
  </si>
  <si>
    <t>Proveedores del Exterior</t>
  </si>
  <si>
    <t>Nelci Zanchettin</t>
  </si>
  <si>
    <t>Proveedores Locales GS</t>
  </si>
  <si>
    <t>ADRIANA M. BOGADO</t>
  </si>
  <si>
    <t>ALBERTO GONZALEZ DELGADO</t>
  </si>
  <si>
    <t>ALCIVIADES DA SILVA GROLINI</t>
  </si>
  <si>
    <t xml:space="preserve">Carmen Marina Camacho Moreno        </t>
  </si>
  <si>
    <t xml:space="preserve">COOPERATIVA LA/PAZ AGRICOLA LIMITADA                                      </t>
  </si>
  <si>
    <t xml:space="preserve">Devair Carlos De Andrade              </t>
  </si>
  <si>
    <t>EDITORIAL INFORMACIONES S.R.L</t>
  </si>
  <si>
    <t xml:space="preserve">Epalim S.R.L.                                        </t>
  </si>
  <si>
    <t>FABIAN JARA SOSA</t>
  </si>
  <si>
    <t>GUSTAVO HERMINIO ROLIN CORVALAN</t>
  </si>
  <si>
    <t>HUGO MONGELOS</t>
  </si>
  <si>
    <t>INTER COMBUSTIBLE S.A</t>
  </si>
  <si>
    <t xml:space="preserve">Jesica Benitez N.                                       </t>
  </si>
  <si>
    <t xml:space="preserve">LOS GUARDIANES GRUPO ELITE S.A.                                     </t>
  </si>
  <si>
    <t xml:space="preserve">Luwig Ricardo Dos Santos              </t>
  </si>
  <si>
    <t xml:space="preserve">Marcos Regis Maders Bergentall                                      </t>
  </si>
  <si>
    <t>MUNICIPALIDAD DE NUEVA ESPERANZA</t>
  </si>
  <si>
    <t xml:space="preserve">Paulo Prass                                        </t>
  </si>
  <si>
    <t>Registros Paraguay S.R.L</t>
  </si>
  <si>
    <t xml:space="preserve">RICHTER S.R.L.     </t>
  </si>
  <si>
    <t>ROLANDO BENITEZ RUIZ DIAZ</t>
  </si>
  <si>
    <t>SERMACC S.A</t>
  </si>
  <si>
    <t>Proveedores Locales USD</t>
  </si>
  <si>
    <t xml:space="preserve">Adirto Pedro Previatti                 </t>
  </si>
  <si>
    <t xml:space="preserve">AGROCULTIVOS S.A.               </t>
  </si>
  <si>
    <t xml:space="preserve">ASOC DE PRODUCTORES DE SOJA               </t>
  </si>
  <si>
    <t>CORNELIO OCAMPOS GERDING</t>
  </si>
  <si>
    <t>DOMINGO GAUTO CACERES</t>
  </si>
  <si>
    <t xml:space="preserve">DYP S.A.       </t>
  </si>
  <si>
    <t>EDIMAR AUGUSTO RICARDI SOAREZ</t>
  </si>
  <si>
    <t xml:space="preserve">GRUPO BORTOLINI S.A.                       </t>
  </si>
  <si>
    <t xml:space="preserve">Laurentino Meurer                  </t>
  </si>
  <si>
    <t xml:space="preserve">Oscar Rodolfo Hobecker Britos                      </t>
  </si>
  <si>
    <t>RICARDO LUIZ TOMELERO</t>
  </si>
  <si>
    <t xml:space="preserve">RICHTER S.R.L.                  </t>
  </si>
  <si>
    <t>SANTA CRUS GUERREÑO RUIZ</t>
  </si>
  <si>
    <t>Saturnino Gavilán</t>
  </si>
  <si>
    <t xml:space="preserve">Yeferson Jose Stipp Meurer                </t>
  </si>
  <si>
    <t>INFORME REQUERIDO POR LA RESOLUCIÓN CNV CG N° 35/23</t>
  </si>
  <si>
    <t xml:space="preserve">JEBAGRO </t>
  </si>
  <si>
    <t xml:space="preserve">MORGAN, GLINKE &amp; SANTOS LOGISTICA LTDA. </t>
  </si>
  <si>
    <t>000-00-03-599001</t>
  </si>
  <si>
    <t xml:space="preserve">AGROG. IND. Y COMERCIAL CERRITO S.A. </t>
  </si>
  <si>
    <t>Sr Rodrigo Sebastián Ruíz Morel</t>
  </si>
  <si>
    <t xml:space="preserve"> </t>
  </si>
  <si>
    <t xml:space="preserve">BRASFERTIL FERTILIZANTES LTDA </t>
  </si>
  <si>
    <t xml:space="preserve">SILOMAX INDUSTRIA E COMERCIO LTDA </t>
  </si>
  <si>
    <t xml:space="preserve">HANGZHOU GREEN FIELD CHEMICAL CO.LTD </t>
  </si>
  <si>
    <t>NIERO LOG S.A.</t>
  </si>
  <si>
    <t xml:space="preserve">RICETEC </t>
  </si>
  <si>
    <t xml:space="preserve">SHANGHAI E- TONG CHEMICAL CO., LTD. </t>
  </si>
  <si>
    <t xml:space="preserve">PATRIA SA DE SEGUROS Y REASEGUROS </t>
  </si>
  <si>
    <t xml:space="preserve">INZUCAL S. A.    </t>
  </si>
  <si>
    <t xml:space="preserve">GEONATURA S.A.     </t>
  </si>
  <si>
    <t xml:space="preserve">Reginaldo Ferrante Alves    </t>
  </si>
  <si>
    <t xml:space="preserve">Vanderlei Dos Santos    </t>
  </si>
  <si>
    <t>000-00-03-599005</t>
  </si>
  <si>
    <t>1010953/25</t>
  </si>
  <si>
    <t>1302028/25</t>
  </si>
  <si>
    <t>1302036/25</t>
  </si>
  <si>
    <t>9501181/25</t>
  </si>
  <si>
    <t>ASURLEA251200002</t>
  </si>
  <si>
    <t>ASURLEA251710006</t>
  </si>
  <si>
    <t>ASURLEA252470002</t>
  </si>
  <si>
    <t>ASURLEA253500001</t>
  </si>
  <si>
    <t>ASURLFA252470001</t>
  </si>
  <si>
    <t>000-00-03-599064</t>
  </si>
  <si>
    <t>000-00-3-599117</t>
  </si>
  <si>
    <t>SERIE1</t>
  </si>
  <si>
    <t>SERIE2</t>
  </si>
  <si>
    <t>SERIE3</t>
  </si>
  <si>
    <t>SERIE4</t>
  </si>
  <si>
    <t>SERIE5</t>
  </si>
  <si>
    <t>Puente Casa de Bolsa S.A.</t>
  </si>
  <si>
    <t>Mario Miguel Recalde Narvaez</t>
  </si>
  <si>
    <t>Joao Bazzo Vanderlei</t>
  </si>
  <si>
    <t>KADY CENTRO AUTOMOTIVO S.A.</t>
  </si>
  <si>
    <t>Cornelius Toews Neufeld</t>
  </si>
  <si>
    <t>Edita Irene Orzusa Torres</t>
  </si>
  <si>
    <t>Hansi Rudolf Sautu Kiese</t>
  </si>
  <si>
    <t>GANADERA EL FOGON S.A.</t>
  </si>
  <si>
    <t>Jorge Martin Rojas Balsevich</t>
  </si>
  <si>
    <t>Celina Olmedo Ruiz Diaz</t>
  </si>
  <si>
    <t>Juan Dario Arzamendia Gonzalez</t>
  </si>
  <si>
    <t>Marcio Adilson Depper</t>
  </si>
  <si>
    <t>Arnaldo Augusto Mancuello Herebia</t>
  </si>
  <si>
    <t>Carlos Sanabria Ruiz</t>
  </si>
  <si>
    <t>COOPERATIVA MULTIACTIVA SAN ANDRES LTDA.</t>
  </si>
  <si>
    <t>Anaclecio Carmo Zoehler Dos Santos</t>
  </si>
  <si>
    <t>Enrique Hiebert Wieler</t>
  </si>
  <si>
    <t>MUNICIPALIDAD DE NARANJAL</t>
  </si>
  <si>
    <t>Leonida Elizabeth Dominguez De Gonzalez</t>
  </si>
  <si>
    <t>Francisco David Benitez Melo</t>
  </si>
  <si>
    <t>Raul Baez Servin</t>
  </si>
  <si>
    <t>Santi Joel Guessi Urbieta</t>
  </si>
  <si>
    <t>Ana Alarcon Rios</t>
  </si>
  <si>
    <t>CUEVAS HERMANOS S.A.</t>
  </si>
  <si>
    <t>Rodney Bordaberry</t>
  </si>
  <si>
    <t>Nilson Placio Kohler</t>
  </si>
  <si>
    <t>Daniela Elizabet Enrique Rodriguez</t>
  </si>
  <si>
    <t>Jacqueline Benitez Olmedo</t>
  </si>
  <si>
    <t>María Montserrat Gorostiaga De Elgue</t>
  </si>
  <si>
    <t>Regino Valiente Lopez</t>
  </si>
  <si>
    <t>Manoel Marcos Dos Santos</t>
  </si>
  <si>
    <t>Elton Roberto Webler Schafer</t>
  </si>
  <si>
    <t>MAQUICENTER SA</t>
  </si>
  <si>
    <t>BREMM S.R.L.</t>
  </si>
  <si>
    <t>Nestor Alejandro Prieto Miranda</t>
  </si>
  <si>
    <t>Jair Antonio Beuren Baumbach</t>
  </si>
  <si>
    <t>Albino Valdez Ruiz</t>
  </si>
  <si>
    <t>COMPAÑIA AGROGANADERA SA (CIAGRO SA)</t>
  </si>
  <si>
    <t>Valdiney Goncalves Alves</t>
  </si>
  <si>
    <t>ASOCIACION CAMPO MISIONERO EMG</t>
  </si>
  <si>
    <t>Carlos Agustin Barboza Scavone</t>
  </si>
  <si>
    <t>Heinrich Unger Friesen</t>
  </si>
  <si>
    <t>SAN LUIS S.A.</t>
  </si>
  <si>
    <t>ARTEMAC S.A.</t>
  </si>
  <si>
    <t>Hector David Rivas Almeida</t>
  </si>
  <si>
    <t>Carlos R. Borjas Irala</t>
  </si>
  <si>
    <t>Johan Wall Banman</t>
  </si>
  <si>
    <t>PAC S.A.</t>
  </si>
  <si>
    <t>Octavio Jesus Gomez Vega</t>
  </si>
  <si>
    <t>Julio Cesar Ibarrola Caceres</t>
  </si>
  <si>
    <t>Carlos Daniel Acosta Acosta</t>
  </si>
  <si>
    <t>Yisela Elizabeth Garcia Rodriguez</t>
  </si>
  <si>
    <t>Juan Manuel Britez Benitez</t>
  </si>
  <si>
    <t>David Friesen Hildebrand</t>
  </si>
  <si>
    <t>MUNICIPALIDAD DE MBARACAYU</t>
  </si>
  <si>
    <t>Michel Ramon Riquelme Torales</t>
  </si>
  <si>
    <t>Cleiton Felipe Gheller Sbicigo</t>
  </si>
  <si>
    <t>AGRO ALTONA S.A.</t>
  </si>
  <si>
    <t>Ramona Beatriz Benitez</t>
  </si>
  <si>
    <t>Osvaldo Aquino Huber</t>
  </si>
  <si>
    <t>Adriana M. Altieri De Bogarin</t>
  </si>
  <si>
    <t>Aristides Ramon Melgarejo Gonzalez</t>
  </si>
  <si>
    <t>Juan Carlos Avila Meza</t>
  </si>
  <si>
    <t>Luis Kressin Sapper</t>
  </si>
  <si>
    <t>Enrique Gauto Fretes</t>
  </si>
  <si>
    <t>Elton Bloemer</t>
  </si>
  <si>
    <t>Luis Cantalicio Espinola Medina</t>
  </si>
  <si>
    <t>Personas Sin Ruc</t>
  </si>
  <si>
    <t>Oscar Raul Ruschel</t>
  </si>
  <si>
    <t>Jaime A. Benitez</t>
  </si>
  <si>
    <t>Luander Mateus Villalba Lima</t>
  </si>
  <si>
    <t>Ingrid Nataly Fiss Klein</t>
  </si>
  <si>
    <t>Nairton Luiz Kaefer</t>
  </si>
  <si>
    <t>AGRICOLA PHOENIX S.A.</t>
  </si>
  <si>
    <t>Luis Gerardo Bordon Patiño</t>
  </si>
  <si>
    <t>Mayra Sofia Gonzalez Benitez</t>
  </si>
  <si>
    <t>Rudy Francisco Paredes Guillen</t>
  </si>
  <si>
    <t>Wilfrido Martinez Mancuello</t>
  </si>
  <si>
    <t>Mario Ariel Benitez Corbalan</t>
  </si>
  <si>
    <t>Marta Beatriz Narvaja Ramirez</t>
  </si>
  <si>
    <t>Heder Javier Gill Ruiz</t>
  </si>
  <si>
    <t>Katia Beatriz Ayala Ratti</t>
  </si>
  <si>
    <t>David Antonino Riveros Salinas</t>
  </si>
  <si>
    <t>Yersson Schreiner Arce</t>
  </si>
  <si>
    <t xml:space="preserve">SYNGENTA PARAGUAY S.A </t>
  </si>
  <si>
    <t xml:space="preserve">ADM PARAGUAY S.R.L </t>
  </si>
  <si>
    <t xml:space="preserve">MONSANTO PARAGUAY S.A. </t>
  </si>
  <si>
    <t xml:space="preserve">CONSILTEC SOCIEDAD ANONIMA </t>
  </si>
  <si>
    <t xml:space="preserve">COMPAÑIA DE AGROQUIMICOS DEL PARAGUAY S. A.  </t>
  </si>
  <si>
    <t xml:space="preserve">TRANSAGRO SA </t>
  </si>
  <si>
    <t xml:space="preserve">BASF PARAGUAYA S.A. </t>
  </si>
  <si>
    <t xml:space="preserve">RED SURCOS PARAGUAY S. A </t>
  </si>
  <si>
    <t xml:space="preserve">TECNOMYL S.A. </t>
  </si>
  <si>
    <t xml:space="preserve">MARKET S.R.L. </t>
  </si>
  <si>
    <t xml:space="preserve">AGRO J - A S.A. </t>
  </si>
  <si>
    <t xml:space="preserve">KIMEX S.R.L. </t>
  </si>
  <si>
    <t xml:space="preserve">TAFIREL PARAGUAY S.A. </t>
  </si>
  <si>
    <t xml:space="preserve">AGROLATINA SA </t>
  </si>
  <si>
    <t xml:space="preserve">LAR S.R.L. </t>
  </si>
  <si>
    <t xml:space="preserve">AGROFUTURO PARAGUAY S.A. </t>
  </si>
  <si>
    <t xml:space="preserve">CHD'S AGROCHEMICALS SAIC </t>
  </si>
  <si>
    <t xml:space="preserve">AGROMANI S.A. </t>
  </si>
  <si>
    <t xml:space="preserve">CARGILL AGROPECUARIA S.A.C.I. </t>
  </si>
  <si>
    <t xml:space="preserve">TAMPA PARAGUAY SOCIEDAD ANONIMA </t>
  </si>
  <si>
    <t xml:space="preserve">INPASA DEL PARAGUAY S.A. </t>
  </si>
  <si>
    <t>Jose Miguel Benitez Espinola</t>
  </si>
  <si>
    <t xml:space="preserve">TOYONORTE S.R.L. </t>
  </si>
  <si>
    <t>Jacob Loewen Loewen</t>
  </si>
  <si>
    <t xml:space="preserve">INSUMAGRO S.A </t>
  </si>
  <si>
    <t xml:space="preserve">COMPAÑIA MARITIMA PARAGUAYA S.A. </t>
  </si>
  <si>
    <t xml:space="preserve">LS ELECTROMECANICA S.A. </t>
  </si>
  <si>
    <t>Vicente Meza Orue</t>
  </si>
  <si>
    <t xml:space="preserve">INNOVAGRO S.R.L. </t>
  </si>
  <si>
    <t xml:space="preserve">ARROSUR S.R.L </t>
  </si>
  <si>
    <t xml:space="preserve">AUTOMOTOR S.A. </t>
  </si>
  <si>
    <t>Deisy Daiana Vera Faoro</t>
  </si>
  <si>
    <t>Nelson Dario Gomez Medina</t>
  </si>
  <si>
    <t xml:space="preserve">AUTO MARKET S.A. </t>
  </si>
  <si>
    <t xml:space="preserve">MAXIMO S.A. </t>
  </si>
  <si>
    <t xml:space="preserve">SAMA S.A. </t>
  </si>
  <si>
    <t>Douglas Yuca Schlindwein Cividini</t>
  </si>
  <si>
    <t xml:space="preserve">ADAMA AGRICULTURE PARAGUAY SA </t>
  </si>
  <si>
    <t xml:space="preserve">ASEGURADORA DEL ESTE S.A. </t>
  </si>
  <si>
    <t>Eduardo Daniel Barboza Guerreño</t>
  </si>
  <si>
    <t xml:space="preserve">AGRICOLA PROCAVE SA </t>
  </si>
  <si>
    <t>Manuel Ernesto Monteghirfo Orrego</t>
  </si>
  <si>
    <t xml:space="preserve">DVA AGRO PARAGUAY S.R.L.  </t>
  </si>
  <si>
    <t xml:space="preserve">AGRO CAPITAL SOCIEDAD ANONIMA </t>
  </si>
  <si>
    <t xml:space="preserve">BRASGUAY S.R.L. </t>
  </si>
  <si>
    <t xml:space="preserve">BCA-BENITEZ CODAS &amp; ASOCIADOS </t>
  </si>
  <si>
    <t xml:space="preserve">DE LA SOBERA S.A. </t>
  </si>
  <si>
    <t xml:space="preserve">ZETA BANCO SA EMISORA DE CAPITAL ABIERTO </t>
  </si>
  <si>
    <t xml:space="preserve">SEMILLAS DEL AGRO S.A. </t>
  </si>
  <si>
    <t xml:space="preserve">CAMPOS DEL MAÑANA S.A. </t>
  </si>
  <si>
    <t xml:space="preserve">ALFAPAR SOCIEDAD DE RESPONSABILIDAD LIMITADA </t>
  </si>
  <si>
    <t xml:space="preserve">EUROCAR S.A. </t>
  </si>
  <si>
    <t xml:space="preserve">GARDEN AUTOMOTORES S.A. </t>
  </si>
  <si>
    <t xml:space="preserve">SUDAMERIS BANK SAECA </t>
  </si>
  <si>
    <t xml:space="preserve">AGRO PRIME S.A. </t>
  </si>
  <si>
    <t xml:space="preserve">RIZOBACTER DEL PARAGUAY S.A. </t>
  </si>
  <si>
    <t xml:space="preserve">ALAG - AMÉRICA LATINA AGRISCIENCES S.A. </t>
  </si>
  <si>
    <t xml:space="preserve">H3 AGROCHEMICALS S.A. </t>
  </si>
  <si>
    <t xml:space="preserve">SILOMAQ S.A </t>
  </si>
  <si>
    <t xml:space="preserve">BAKER TILLY PARAGUAY </t>
  </si>
  <si>
    <t>Sergio Dario Martinez Pereira</t>
  </si>
  <si>
    <t xml:space="preserve">CONSORCIO FERIA AGROPECUARIA SAN PEDRO </t>
  </si>
  <si>
    <t xml:space="preserve">ZAPY SA </t>
  </si>
  <si>
    <t xml:space="preserve">SKY COP PARAGUAY S.A. </t>
  </si>
  <si>
    <t xml:space="preserve">AUTOMOTORES Y MAQUINARIA SAECA </t>
  </si>
  <si>
    <t>Tobias Renan Gerhardt Barros</t>
  </si>
  <si>
    <t xml:space="preserve">AERO CENTRO S.A. </t>
  </si>
  <si>
    <t xml:space="preserve">FORBIO PARAGUAY S.A. </t>
  </si>
  <si>
    <t>Heinrieke Friessen Loewen</t>
  </si>
  <si>
    <t>Sandro Vicente Favian Dos Santos</t>
  </si>
  <si>
    <t xml:space="preserve">TECHNOMA SOCIEDAD ANONIMA EMISORA DE CAPITAL ABIERTO </t>
  </si>
  <si>
    <t xml:space="preserve">GICAL SA  ALMACENES GENERALES DE DEPOSITO </t>
  </si>
  <si>
    <t>Marilene Gasparin De Paes</t>
  </si>
  <si>
    <t>Gesiel Julio Da Silva</t>
  </si>
  <si>
    <t>Miguel Angel Rivas Resquin</t>
  </si>
  <si>
    <t>Jhonny Henrique Dos Santos Primak</t>
  </si>
  <si>
    <t xml:space="preserve">DRAGO INVERSIONES SA </t>
  </si>
  <si>
    <t xml:space="preserve">BOLSA DE VALORES Y PRODUCTOS DE ASUNCION S.A. </t>
  </si>
  <si>
    <t xml:space="preserve">CUPY S.A. </t>
  </si>
  <si>
    <t xml:space="preserve">BANK PARAGUAY SA </t>
  </si>
  <si>
    <t xml:space="preserve">BANCO CONTINENTAL S.A.E.C.A </t>
  </si>
  <si>
    <t xml:space="preserve">PERFOR INDUSTRIA DE MAQUINAS  </t>
  </si>
  <si>
    <t xml:space="preserve">COOPERATIVA COPRONAR LTDA. </t>
  </si>
  <si>
    <t xml:space="preserve">COOPERATIVA DE PRODUCCION AGRICOLA "BERGTHAL" LIMITADA </t>
  </si>
  <si>
    <t xml:space="preserve">RÍO SEGUROS SOCIEDAD ANONIMA, COMPAÑIA DE SEGUROS </t>
  </si>
  <si>
    <t xml:space="preserve">AGROGANADERA DON PEPE S.A. </t>
  </si>
  <si>
    <t xml:space="preserve">E - TONG CHEMICAL CO., LIMITED </t>
  </si>
  <si>
    <t xml:space="preserve">NINGBO JIANGDONG AGROSKYRUN TRADING CO. LTA </t>
  </si>
  <si>
    <t xml:space="preserve">NEW AGRO S.S. </t>
  </si>
  <si>
    <t>Detalle de Deudas Comerciales al 31/03/2026</t>
  </si>
  <si>
    <t xml:space="preserve">COMPAÑIA INTERNACIONAL DE CONTROL S.A. </t>
  </si>
  <si>
    <t xml:space="preserve">MAERSK A/S </t>
  </si>
  <si>
    <t xml:space="preserve">PRG EMPRENDIMIENTOS S.A. </t>
  </si>
  <si>
    <t xml:space="preserve">VERIZON FOODS E.A.S. </t>
  </si>
  <si>
    <t xml:space="preserve">AGROPECUARIA KOKUERA SA </t>
  </si>
  <si>
    <t xml:space="preserve">TORO PAMPA S.A. </t>
  </si>
  <si>
    <t>Franz Rempel Giesbrecht</t>
  </si>
  <si>
    <t>Jose Ramon Zavala Daspett</t>
  </si>
  <si>
    <t xml:space="preserve">TRANS GRANOS S.R.L. </t>
  </si>
  <si>
    <t xml:space="preserve">TRANSRED S.A. </t>
  </si>
  <si>
    <t>David Neustaeter Peters</t>
  </si>
  <si>
    <t xml:space="preserve">GRUPO GERAL SERVICIOS S.A. </t>
  </si>
  <si>
    <t xml:space="preserve">TRACTO AGRO VIAL S.A. </t>
  </si>
  <si>
    <t>Anderson Kochem</t>
  </si>
  <si>
    <t>Derlis Asuncion Villalba Duarte</t>
  </si>
  <si>
    <t xml:space="preserve">TOYOTOSHI S.A. </t>
  </si>
  <si>
    <t>Cornelio Friesen Peters</t>
  </si>
  <si>
    <t>Juan Eduardo Trubger Imlanch</t>
  </si>
  <si>
    <t xml:space="preserve">GRUPO TV RURAL SOCIEDAD ANÓNIMA </t>
  </si>
  <si>
    <t>Maribel Meza Vallejo</t>
  </si>
  <si>
    <t xml:space="preserve">ADMINISTRACION NACIONAL DE ELECTRICIDAD </t>
  </si>
  <si>
    <t xml:space="preserve">AGROFAMILY S.A. </t>
  </si>
  <si>
    <t xml:space="preserve">TRANSPORTE B3RGEN E.A.S. </t>
  </si>
  <si>
    <t xml:space="preserve">TELEFONICA CELULAR DEL PARAGUAY S.A.E. </t>
  </si>
  <si>
    <t>Rodrigo Gustavo Garcia Busto</t>
  </si>
  <si>
    <t xml:space="preserve">TRANS ARIAS E.A.S. </t>
  </si>
  <si>
    <t>Luis Miguel Forcado Martinez</t>
  </si>
  <si>
    <t>Silvia Noemi Trubger Benítez</t>
  </si>
  <si>
    <t xml:space="preserve">ALINEACIONES MEXICO S.A. </t>
  </si>
  <si>
    <t xml:space="preserve">DEPOSITO MARIA EUGENIA SOCIEDAD ANONIMA </t>
  </si>
  <si>
    <t xml:space="preserve">BRAND PLUS S.A. </t>
  </si>
  <si>
    <t>Pedro Peters Neustaeter</t>
  </si>
  <si>
    <t xml:space="preserve">SUIYA S.R.L </t>
  </si>
  <si>
    <t>Jorge Luis Benitez</t>
  </si>
  <si>
    <t xml:space="preserve">AGROPECUARIA CUATRO VIENTOS S.A. </t>
  </si>
  <si>
    <t>Cristhian Ramon Arias Aguero</t>
  </si>
  <si>
    <t>Mario Raul Bernal Gimenez</t>
  </si>
  <si>
    <t xml:space="preserve">ÑEMITY S.A. </t>
  </si>
  <si>
    <t xml:space="preserve">FHJ S.A. </t>
  </si>
  <si>
    <t xml:space="preserve">PASO KURUSU S.A. </t>
  </si>
  <si>
    <t>Victor Daniel Torres Diaz</t>
  </si>
  <si>
    <t xml:space="preserve">IMPORTADORA PARANA S.A. </t>
  </si>
  <si>
    <t xml:space="preserve">MC SERVICIOS EXPRESOS Y LOGISTICAS S.R.L. </t>
  </si>
  <si>
    <t>Eudulio Ramon Ruiz Diaz Mora</t>
  </si>
  <si>
    <t>Santiago Hugo Sanchez Pitrau</t>
  </si>
  <si>
    <t>Bento Alves De Castro</t>
  </si>
  <si>
    <t xml:space="preserve">LOS TOCAYOS S.R.L. </t>
  </si>
  <si>
    <t>Jose Ariel Alves Acosta</t>
  </si>
  <si>
    <t xml:space="preserve">MARKETLAND E.A.S. UNIPERSONAL </t>
  </si>
  <si>
    <t xml:space="preserve">DIVISA AUTOMOTORES S.A. </t>
  </si>
  <si>
    <t xml:space="preserve">SOLAR AHORRO Y FINANZAS S.A.E.C.A. </t>
  </si>
  <si>
    <t>Jairo Antonio Pastre</t>
  </si>
  <si>
    <t>Bruno Rivas Vilaseca</t>
  </si>
  <si>
    <t xml:space="preserve">A &amp; N AGROPECUARIA Y NEGOCIOS S.A. </t>
  </si>
  <si>
    <t xml:space="preserve">EDGOS S.A. </t>
  </si>
  <si>
    <t>Marcos Antonio Guillen Benitez</t>
  </si>
  <si>
    <t xml:space="preserve">HI SERVICIOS GENERALES S.R.L. </t>
  </si>
  <si>
    <t>Julio Zarate Mendoza</t>
  </si>
  <si>
    <t>Aldo Sante Jose Bacchetta Matteucci</t>
  </si>
  <si>
    <t>Gerhard Wohlgemuth Duck</t>
  </si>
  <si>
    <t>Americo Caceres Di Leo.</t>
  </si>
  <si>
    <t xml:space="preserve">AIR PLUS CLIMATIZACIONES SOCIEDAD DE RESPONSABILIDAD LIMITADA </t>
  </si>
  <si>
    <t xml:space="preserve">TAPE RUVICHA S.A.E.C.A. </t>
  </si>
  <si>
    <t>Birky Braun Bergen</t>
  </si>
  <si>
    <t xml:space="preserve">STARLINK PARAGUAY S.R.L. </t>
  </si>
  <si>
    <t xml:space="preserve">FERRONORT S.A. </t>
  </si>
  <si>
    <t xml:space="preserve">COPACO S.A. </t>
  </si>
  <si>
    <t xml:space="preserve">CLEAN &amp; CLEAN PARAGUAY S.A. </t>
  </si>
  <si>
    <t>Alexander Javier Penayo Villalba</t>
  </si>
  <si>
    <t xml:space="preserve">REFRINAR S.R.L. </t>
  </si>
  <si>
    <t xml:space="preserve">POSADA KARAKARA E.A.S. UNIPERSONAL </t>
  </si>
  <si>
    <t xml:space="preserve">AGAMA S.R.L. </t>
  </si>
  <si>
    <t>Ana Janine Gaona Sosa</t>
  </si>
  <si>
    <t>Blacido Andres Benkenstein Benitez</t>
  </si>
  <si>
    <t xml:space="preserve">TRESMA S.A. </t>
  </si>
  <si>
    <t>Sergio Daniel Balbuena Insfran</t>
  </si>
  <si>
    <t xml:space="preserve">COOPERATIVA YGUAZÚ AGRICOLA LTDA. </t>
  </si>
  <si>
    <t xml:space="preserve">REPRESENTACIONES TAPIRACUAI S.A </t>
  </si>
  <si>
    <t xml:space="preserve">CONCESIONARIA DEL SUR S.A. </t>
  </si>
  <si>
    <t>Ranulfo Amarilla</t>
  </si>
  <si>
    <t>Eloi Schmitz</t>
  </si>
  <si>
    <t xml:space="preserve">PENNER &amp; HIJOS S.A. </t>
  </si>
  <si>
    <t xml:space="preserve">NUCLEO S.A. </t>
  </si>
  <si>
    <t xml:space="preserve">TECNOLOGICA INFORMATICA S.A. </t>
  </si>
  <si>
    <t>Jose Guillermo Benza Villarejo</t>
  </si>
  <si>
    <t xml:space="preserve">EXTINLESTE SOCIEDAD ANONIMA </t>
  </si>
  <si>
    <t xml:space="preserve">MUNICIPALIDAD DE ASUNCION  </t>
  </si>
  <si>
    <t xml:space="preserve">MINISTERIO DEL AMBIENTE Y DESARROLLO SOSTENIBLE </t>
  </si>
  <si>
    <t xml:space="preserve">COOPERATIVA COLONIAS UNIDAS AGROP. IND. LTDA. </t>
  </si>
  <si>
    <t xml:space="preserve">GENTE SALUDABLE PARAGUAY S.A. </t>
  </si>
  <si>
    <t xml:space="preserve">UNIDAD DE DISTRIBUCION DE CONSTRUCCION U.D.C. E.A.S. </t>
  </si>
  <si>
    <t xml:space="preserve">SENAVE </t>
  </si>
  <si>
    <t xml:space="preserve">TERMINALES PORTUARIAS SA </t>
  </si>
  <si>
    <t xml:space="preserve">SIEMBRA NORTE S.A. </t>
  </si>
  <si>
    <t xml:space="preserve">BREMM S.R.L. </t>
  </si>
  <si>
    <t xml:space="preserve">AGROPECUARIA SAN RAFAEL S.A IMPORT. EXPORT. </t>
  </si>
  <si>
    <t xml:space="preserve">UNEXPA S.A. </t>
  </si>
  <si>
    <t>Angelo Henrique Magagnin</t>
  </si>
  <si>
    <t xml:space="preserve">UPL PARAGUAY S.A. </t>
  </si>
  <si>
    <t xml:space="preserve">SERVICIOS LEGALES GESTIO S.A. (SELEGESA) </t>
  </si>
  <si>
    <t xml:space="preserve">AGROGANADERA DON WIDILFO S.A. </t>
  </si>
  <si>
    <t xml:space="preserve">AGROPECUARIA PRODUZA S.A. </t>
  </si>
  <si>
    <t>Cristiano Stipp Soares</t>
  </si>
  <si>
    <t xml:space="preserve">FRANCISCO VIERCI Y CIA S.R.L. </t>
  </si>
  <si>
    <t xml:space="preserve">AGRO SILO SANTA CATALINA S.A. </t>
  </si>
  <si>
    <t>Diego Juliano Favero Ferrari</t>
  </si>
  <si>
    <t>Ricardo Cardozo Encina</t>
  </si>
  <si>
    <t xml:space="preserve">PUENTE CASA DE BOLSA </t>
  </si>
  <si>
    <t xml:space="preserve">LA TORRE GROUP S.A </t>
  </si>
  <si>
    <t xml:space="preserve">RED LAKE S.A. </t>
  </si>
  <si>
    <t xml:space="preserve">COFCO INTERNATIONAL PARAGUAY S.A. </t>
  </si>
  <si>
    <t>David Wieler Dyck</t>
  </si>
  <si>
    <t xml:space="preserve">CUW S.A. </t>
  </si>
  <si>
    <t>Fabrizio Rolando Micheletto Gimenez</t>
  </si>
  <si>
    <t>Franz Banman Loewen</t>
  </si>
  <si>
    <t xml:space="preserve">ARAUCARIA POTY S.A. </t>
  </si>
  <si>
    <t xml:space="preserve">CAJA DE VALORES DEL PARAGUAY SOCIEDAD ANÓNIMA </t>
  </si>
  <si>
    <t>Gaspar Eugenio Aguero Lugo</t>
  </si>
  <si>
    <t xml:space="preserve">IRRIGAMAX S.A. </t>
  </si>
  <si>
    <t>Andres Manuel Galeano Ruiz Diaz</t>
  </si>
  <si>
    <t>Mateo Lysandro Janz Braun</t>
  </si>
  <si>
    <t xml:space="preserve">HERMANOS CASSOL S.A. </t>
  </si>
  <si>
    <t>Cristian Daniel Stupak Zozula</t>
  </si>
  <si>
    <t xml:space="preserve">AGXPERTS E.A.S. </t>
  </si>
  <si>
    <t>Enrique Aponte Lopez</t>
  </si>
  <si>
    <t>Jacob Peters Franz</t>
  </si>
  <si>
    <t xml:space="preserve">COOPERATIVA SOMMERFELD LTDA. </t>
  </si>
  <si>
    <t xml:space="preserve">FREMAGRO E.A.S. UNIPERSONAL </t>
  </si>
  <si>
    <t>Victor Abel Bigler Vazquez</t>
  </si>
  <si>
    <t>Dario Ramon Torres Quiñonez</t>
  </si>
  <si>
    <t>Genifer Peters</t>
  </si>
  <si>
    <t>Asunción, 31 de Marzo del 2026</t>
  </si>
  <si>
    <r>
      <rPr>
        <b/>
        <sz val="10"/>
        <color theme="1"/>
        <rFont val="Cambria"/>
        <family val="1"/>
      </rPr>
      <t>Ref.</t>
    </r>
    <r>
      <rPr>
        <sz val="10"/>
        <color theme="1"/>
        <rFont val="Cambria"/>
        <family val="1"/>
      </rPr>
      <t>: Estado de Deuda al 31 de Marzo de 2026 emitido por el Directorio</t>
    </r>
  </si>
  <si>
    <t>DEUDAS FINANCIERAS AL 31/03/2026 (Detalle en la siguiente hoja)</t>
  </si>
  <si>
    <t>Detalle de Deudas Financieras al 31/03/2026</t>
  </si>
  <si>
    <t>1011283/26</t>
  </si>
  <si>
    <t>1011294/26</t>
  </si>
  <si>
    <t>1011301/26</t>
  </si>
  <si>
    <t>1011313/26</t>
  </si>
  <si>
    <t>11011429/26</t>
  </si>
  <si>
    <t>1302056/26</t>
  </si>
  <si>
    <t>No corriente</t>
  </si>
  <si>
    <t>Financiera Paraguayo Japonesa SAECA</t>
  </si>
  <si>
    <t>DEUDAS COMERCIALES AL 31/03/2026 (Detalle en la siguiente hoja)</t>
  </si>
  <si>
    <t>SERIE6</t>
  </si>
  <si>
    <t>SERIE7</t>
  </si>
  <si>
    <t>SERIE8</t>
  </si>
  <si>
    <t>Sudameris Securities Casa de Bolsa S.A</t>
  </si>
  <si>
    <t>SERIE 10 30102023</t>
  </si>
  <si>
    <t>SERIE 11 13112023</t>
  </si>
  <si>
    <t>SERIE 12 28122023</t>
  </si>
  <si>
    <t>SERIE 13 08012024</t>
  </si>
  <si>
    <t>SERIE 14 31012024</t>
  </si>
  <si>
    <t>SERIE 15 23022024</t>
  </si>
  <si>
    <t>SERIE 9 23102023</t>
  </si>
  <si>
    <t>SERIE 16 25032024</t>
  </si>
  <si>
    <t>SERIE 2 30092022</t>
  </si>
  <si>
    <t>SERIE 3 30092022</t>
  </si>
  <si>
    <t>SERIE 5 02052023</t>
  </si>
  <si>
    <t>SERIE 6 26052023</t>
  </si>
  <si>
    <t>SERIE 7 29062023</t>
  </si>
  <si>
    <t>SERIE 8 27072023</t>
  </si>
  <si>
    <t>Sudameris Bank SAECA</t>
  </si>
  <si>
    <t>PROVEEDORES LOCALES GS</t>
  </si>
  <si>
    <t>PROVEEDORES LOCALES 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</si>
</sst>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dd/mm/yyyy;@"/>
    <numFmt numFmtId="167" formatCode="_-* #,##0.00_-;\-* #,##0.00_-;_-* &quot;-&quot;_-;_-@_-"/>
    <numFmt numFmtId="168" formatCode="#,##0.00_ ;\-#,##0.00\ "/>
    <numFmt numFmtId="169" formatCode="_-* #,##0.00\ _€_-;\-* #,##0.00\ _€_-;_-* &quot;-&quot;\ _€_-;_-@_-"/>
    <numFmt numFmtId="170" formatCode="[$-13C0A]#,##0.00"/>
  </numFmts>
  <fonts count="2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000000"/>
      <name val="Cambria"/>
      <family val="1"/>
    </font>
    <font>
      <b/>
      <sz val="10"/>
      <color theme="0"/>
      <name val="Cambria"/>
      <family val="1"/>
    </font>
    <font>
      <b/>
      <sz val="10"/>
      <color theme="1"/>
      <name val="Cambria"/>
      <family val="1"/>
    </font>
    <font>
      <b/>
      <sz val="10"/>
      <color rgb="FF000000"/>
      <name val="Cambria"/>
      <family val="1"/>
    </font>
    <font>
      <sz val="10"/>
      <color theme="1"/>
      <name val="Cambria"/>
      <family val="1"/>
    </font>
    <font>
      <b/>
      <sz val="10"/>
      <color rgb="FFFFFFFF"/>
      <name val="Cambria"/>
      <family val="1"/>
    </font>
    <font>
      <b/>
      <sz val="10"/>
      <color theme="1"/>
      <name val="Calibri Light"/>
      <family val="1"/>
      <scheme val="major"/>
    </font>
    <font>
      <sz val="10"/>
      <name val="Arial"/>
      <family val="2"/>
    </font>
    <font>
      <sz val="9"/>
      <color theme="1"/>
      <name val="Calibri Light"/>
      <family val="1"/>
      <scheme val="major"/>
    </font>
    <font>
      <b/>
      <sz val="8"/>
      <color theme="1"/>
      <name val="Cambria"/>
      <family val="1"/>
    </font>
    <font>
      <sz val="8"/>
      <color theme="1"/>
      <name val="Cambria"/>
      <family val="1"/>
    </font>
    <font>
      <sz val="8"/>
      <color rgb="FFFF0000"/>
      <name val="Cambria"/>
      <family val="1"/>
    </font>
    <font>
      <sz val="8"/>
      <color rgb="FFFF0000"/>
      <name val="Calibri Light"/>
      <family val="1"/>
      <scheme val="major"/>
    </font>
    <font>
      <sz val="8"/>
      <name val="Calibri Light"/>
      <family val="1"/>
      <scheme val="major"/>
    </font>
    <font>
      <u/>
      <sz val="10"/>
      <color theme="1"/>
      <name val="Cambria"/>
      <family val="1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0"/>
      <color rgb="FFFF0000"/>
      <name val="Cambria"/>
      <family val="1"/>
    </font>
    <font>
      <b/>
      <sz val="10"/>
      <color rgb="FFFF0000"/>
      <name val="Cambria"/>
      <family val="1"/>
    </font>
    <font>
      <b/>
      <sz val="10"/>
      <name val="Cambria"/>
      <family val="1"/>
    </font>
    <font>
      <sz val="10"/>
      <name val="Cambria"/>
      <family val="1"/>
    </font>
    <font>
      <sz val="8"/>
      <color theme="0"/>
      <name val="Cambria"/>
      <family val="1"/>
    </font>
    <font>
      <sz val="8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/>
      <bottom style="thin">
        <color theme="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7">
    <xf numFmtId="0" fontId="0" fillId="0" borderId="0"/>
    <xf numFmtId="164" fontId="4" fillId="0" borderId="0" applyFont="0" applyFill="0" applyBorder="0" applyAlignment="0" applyProtection="0"/>
    <xf numFmtId="0" fontId="12" fillId="0" borderId="0"/>
    <xf numFmtId="165" fontId="3" fillId="0" borderId="0" applyFont="0" applyFill="0" applyBorder="0" applyAlignment="0" applyProtection="0"/>
    <xf numFmtId="0" fontId="2" fillId="0" borderId="0"/>
    <xf numFmtId="0" fontId="1" fillId="0" borderId="0"/>
    <xf numFmtId="41" fontId="1" fillId="0" borderId="0" applyFont="0" applyFill="0" applyBorder="0" applyAlignment="0" applyProtection="0"/>
  </cellStyleXfs>
  <cellXfs count="94">
    <xf numFmtId="0" fontId="0" fillId="0" borderId="0" xfId="0"/>
    <xf numFmtId="0" fontId="9" fillId="2" borderId="0" xfId="0" applyFont="1" applyFill="1"/>
    <xf numFmtId="164" fontId="9" fillId="2" borderId="0" xfId="1" applyFont="1" applyFill="1"/>
    <xf numFmtId="167" fontId="9" fillId="2" borderId="0" xfId="1" applyNumberFormat="1" applyFont="1" applyFill="1"/>
    <xf numFmtId="0" fontId="6" fillId="3" borderId="0" xfId="0" applyFont="1" applyFill="1"/>
    <xf numFmtId="0" fontId="6" fillId="3" borderId="0" xfId="0" applyFont="1" applyFill="1" applyAlignment="1">
      <alignment horizontal="center"/>
    </xf>
    <xf numFmtId="167" fontId="6" fillId="3" borderId="0" xfId="1" applyNumberFormat="1" applyFont="1" applyFill="1"/>
    <xf numFmtId="164" fontId="6" fillId="3" borderId="0" xfId="1" applyFont="1" applyFill="1" applyAlignment="1">
      <alignment horizontal="center"/>
    </xf>
    <xf numFmtId="167" fontId="6" fillId="3" borderId="0" xfId="1" applyNumberFormat="1" applyFont="1" applyFill="1" applyAlignment="1">
      <alignment horizontal="center"/>
    </xf>
    <xf numFmtId="0" fontId="7" fillId="2" borderId="0" xfId="0" applyFont="1" applyFill="1"/>
    <xf numFmtId="0" fontId="7" fillId="2" borderId="0" xfId="0" applyFont="1" applyFill="1" applyAlignment="1">
      <alignment horizontal="centerContinuous"/>
    </xf>
    <xf numFmtId="0" fontId="9" fillId="2" borderId="0" xfId="0" applyFont="1" applyFill="1" applyAlignment="1">
      <alignment horizontal="centerContinuous"/>
    </xf>
    <xf numFmtId="0" fontId="0" fillId="2" borderId="0" xfId="0" applyFill="1"/>
    <xf numFmtId="0" fontId="7" fillId="4" borderId="0" xfId="0" applyFont="1" applyFill="1"/>
    <xf numFmtId="167" fontId="7" fillId="4" borderId="0" xfId="1" applyNumberFormat="1" applyFont="1" applyFill="1"/>
    <xf numFmtId="164" fontId="7" fillId="4" borderId="0" xfId="1" applyFont="1" applyFill="1"/>
    <xf numFmtId="164" fontId="6" fillId="3" borderId="0" xfId="1" applyFont="1" applyFill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/>
    </xf>
    <xf numFmtId="0" fontId="9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6" fillId="3" borderId="1" xfId="0" applyFont="1" applyFill="1" applyBorder="1" applyAlignment="1">
      <alignment horizontal="center"/>
    </xf>
    <xf numFmtId="169" fontId="6" fillId="3" borderId="1" xfId="0" applyNumberFormat="1" applyFont="1" applyFill="1" applyBorder="1" applyAlignment="1">
      <alignment horizontal="center"/>
    </xf>
    <xf numFmtId="0" fontId="6" fillId="3" borderId="1" xfId="0" applyFont="1" applyFill="1" applyBorder="1"/>
    <xf numFmtId="164" fontId="6" fillId="3" borderId="1" xfId="1" applyFont="1" applyFill="1" applyBorder="1"/>
    <xf numFmtId="169" fontId="6" fillId="3" borderId="1" xfId="0" applyNumberFormat="1" applyFont="1" applyFill="1" applyBorder="1"/>
    <xf numFmtId="164" fontId="9" fillId="2" borderId="0" xfId="0" applyNumberFormat="1" applyFont="1" applyFill="1"/>
    <xf numFmtId="168" fontId="9" fillId="2" borderId="0" xfId="0" applyNumberFormat="1" applyFont="1" applyFill="1"/>
    <xf numFmtId="164" fontId="11" fillId="0" borderId="3" xfId="1" applyFont="1" applyFill="1" applyBorder="1"/>
    <xf numFmtId="4" fontId="13" fillId="2" borderId="0" xfId="0" applyNumberFormat="1" applyFont="1" applyFill="1" applyAlignment="1">
      <alignment horizontal="right"/>
    </xf>
    <xf numFmtId="164" fontId="0" fillId="2" borderId="0" xfId="1" applyFont="1" applyFill="1"/>
    <xf numFmtId="0" fontId="14" fillId="2" borderId="0" xfId="0" applyFont="1" applyFill="1" applyAlignment="1">
      <alignment horizontal="centerContinuous"/>
    </xf>
    <xf numFmtId="0" fontId="15" fillId="2" borderId="0" xfId="0" applyFont="1" applyFill="1" applyAlignment="1">
      <alignment horizontal="centerContinuous"/>
    </xf>
    <xf numFmtId="164" fontId="15" fillId="2" borderId="0" xfId="1" applyFont="1" applyFill="1" applyAlignment="1">
      <alignment horizontal="centerContinuous"/>
    </xf>
    <xf numFmtId="167" fontId="15" fillId="2" borderId="0" xfId="1" applyNumberFormat="1" applyFont="1" applyFill="1" applyAlignment="1">
      <alignment horizontal="centerContinuous"/>
    </xf>
    <xf numFmtId="0" fontId="15" fillId="2" borderId="0" xfId="0" applyFont="1" applyFill="1"/>
    <xf numFmtId="0" fontId="15" fillId="2" borderId="0" xfId="0" applyFont="1" applyFill="1" applyAlignment="1">
      <alignment horizontal="center"/>
    </xf>
    <xf numFmtId="164" fontId="15" fillId="2" borderId="0" xfId="1" applyFont="1" applyFill="1"/>
    <xf numFmtId="167" fontId="15" fillId="2" borderId="0" xfId="1" applyNumberFormat="1" applyFont="1" applyFill="1"/>
    <xf numFmtId="4" fontId="17" fillId="2" borderId="0" xfId="1" applyNumberFormat="1" applyFont="1" applyFill="1" applyBorder="1" applyAlignment="1">
      <alignment horizontal="right"/>
    </xf>
    <xf numFmtId="0" fontId="18" fillId="2" borderId="0" xfId="0" applyFont="1" applyFill="1" applyAlignment="1">
      <alignment horizontal="left"/>
    </xf>
    <xf numFmtId="4" fontId="17" fillId="0" borderId="0" xfId="0" applyNumberFormat="1" applyFont="1" applyAlignment="1">
      <alignment horizontal="right"/>
    </xf>
    <xf numFmtId="170" fontId="17" fillId="2" borderId="0" xfId="0" applyNumberFormat="1" applyFont="1" applyFill="1" applyAlignment="1">
      <alignment horizontal="right" vertical="center" wrapText="1" readingOrder="1"/>
    </xf>
    <xf numFmtId="167" fontId="16" fillId="2" borderId="0" xfId="1" applyNumberFormat="1" applyFont="1" applyFill="1"/>
    <xf numFmtId="4" fontId="9" fillId="2" borderId="0" xfId="0" applyNumberFormat="1" applyFont="1" applyFill="1"/>
    <xf numFmtId="4" fontId="5" fillId="0" borderId="1" xfId="1" applyNumberFormat="1" applyFont="1" applyBorder="1" applyAlignment="1">
      <alignment horizontal="right" vertical="center"/>
    </xf>
    <xf numFmtId="4" fontId="19" fillId="2" borderId="0" xfId="0" applyNumberFormat="1" applyFont="1" applyFill="1"/>
    <xf numFmtId="0" fontId="20" fillId="2" borderId="0" xfId="0" applyFont="1" applyFill="1" applyAlignment="1">
      <alignment horizontal="centerContinuous"/>
    </xf>
    <xf numFmtId="0" fontId="21" fillId="2" borderId="0" xfId="0" applyFont="1" applyFill="1" applyAlignment="1">
      <alignment horizontal="centerContinuous"/>
    </xf>
    <xf numFmtId="0" fontId="21" fillId="2" borderId="0" xfId="0" applyFont="1" applyFill="1"/>
    <xf numFmtId="43" fontId="9" fillId="2" borderId="0" xfId="0" applyNumberFormat="1" applyFont="1" applyFill="1"/>
    <xf numFmtId="164" fontId="22" fillId="2" borderId="0" xfId="1" applyFont="1" applyFill="1"/>
    <xf numFmtId="167" fontId="9" fillId="2" borderId="0" xfId="0" applyNumberFormat="1" applyFont="1" applyFill="1"/>
    <xf numFmtId="0" fontId="23" fillId="2" borderId="0" xfId="0" applyFont="1" applyFill="1"/>
    <xf numFmtId="164" fontId="23" fillId="2" borderId="0" xfId="1" applyFont="1" applyFill="1"/>
    <xf numFmtId="164" fontId="23" fillId="2" borderId="0" xfId="0" applyNumberFormat="1" applyFont="1" applyFill="1"/>
    <xf numFmtId="0" fontId="22" fillId="2" borderId="0" xfId="0" applyFont="1" applyFill="1"/>
    <xf numFmtId="0" fontId="24" fillId="2" borderId="0" xfId="0" applyFont="1" applyFill="1"/>
    <xf numFmtId="169" fontId="9" fillId="2" borderId="0" xfId="0" applyNumberFormat="1" applyFont="1" applyFill="1"/>
    <xf numFmtId="0" fontId="25" fillId="0" borderId="1" xfId="0" applyFont="1" applyBorder="1"/>
    <xf numFmtId="169" fontId="25" fillId="2" borderId="0" xfId="0" applyNumberFormat="1" applyFont="1" applyFill="1"/>
    <xf numFmtId="0" fontId="26" fillId="3" borderId="0" xfId="0" applyFont="1" applyFill="1" applyAlignment="1">
      <alignment horizontal="center"/>
    </xf>
    <xf numFmtId="164" fontId="26" fillId="3" borderId="0" xfId="1" applyFont="1" applyFill="1" applyAlignment="1">
      <alignment horizontal="center"/>
    </xf>
    <xf numFmtId="167" fontId="26" fillId="3" borderId="0" xfId="1" applyNumberFormat="1" applyFont="1" applyFill="1" applyAlignment="1">
      <alignment horizontal="center"/>
    </xf>
    <xf numFmtId="0" fontId="25" fillId="2" borderId="0" xfId="0" applyFont="1" applyFill="1"/>
    <xf numFmtId="0" fontId="27" fillId="0" borderId="0" xfId="0" applyFont="1"/>
    <xf numFmtId="166" fontId="27" fillId="0" borderId="0" xfId="0" applyNumberFormat="1" applyFont="1"/>
    <xf numFmtId="164" fontId="27" fillId="0" borderId="0" xfId="1" applyFont="1" applyFill="1"/>
    <xf numFmtId="167" fontId="27" fillId="0" borderId="0" xfId="1" applyNumberFormat="1" applyFont="1" applyFill="1"/>
    <xf numFmtId="0" fontId="27" fillId="0" borderId="0" xfId="0" applyFont="1" applyAlignment="1">
      <alignment horizontal="center"/>
    </xf>
    <xf numFmtId="0" fontId="0" fillId="2" borderId="0" xfId="1" applyNumberFormat="1" applyFont="1" applyFill="1"/>
    <xf numFmtId="164" fontId="9" fillId="2" borderId="0" xfId="1" applyFont="1" applyFill="1" applyAlignment="1">
      <alignment horizontal="centerContinuous"/>
    </xf>
    <xf numFmtId="164" fontId="6" fillId="3" borderId="1" xfId="1" applyFont="1" applyFill="1" applyBorder="1" applyAlignment="1">
      <alignment horizontal="center"/>
    </xf>
    <xf numFmtId="164" fontId="8" fillId="2" borderId="2" xfId="1" applyFont="1" applyFill="1" applyBorder="1" applyAlignment="1">
      <alignment vertical="center"/>
    </xf>
    <xf numFmtId="164" fontId="10" fillId="3" borderId="1" xfId="1" applyFont="1" applyFill="1" applyBorder="1" applyAlignment="1">
      <alignment horizontal="center" vertical="center" wrapText="1"/>
    </xf>
    <xf numFmtId="164" fontId="5" fillId="0" borderId="1" xfId="1" applyFont="1" applyBorder="1" applyAlignment="1">
      <alignment horizontal="center" vertical="center"/>
    </xf>
    <xf numFmtId="164" fontId="9" fillId="2" borderId="0" xfId="1" applyFont="1" applyFill="1" applyAlignment="1">
      <alignment horizontal="center"/>
    </xf>
    <xf numFmtId="0" fontId="9" fillId="0" borderId="1" xfId="0" applyFont="1" applyBorder="1"/>
    <xf numFmtId="164" fontId="9" fillId="0" borderId="1" xfId="1" applyFont="1" applyFill="1" applyBorder="1"/>
    <xf numFmtId="0" fontId="23" fillId="0" borderId="1" xfId="0" applyFont="1" applyBorder="1"/>
    <xf numFmtId="164" fontId="23" fillId="0" borderId="1" xfId="1" applyFont="1" applyFill="1" applyBorder="1"/>
    <xf numFmtId="164" fontId="0" fillId="2" borderId="0" xfId="0" applyNumberFormat="1" applyFill="1"/>
    <xf numFmtId="164" fontId="9" fillId="4" borderId="0" xfId="1" applyFont="1" applyFill="1"/>
    <xf numFmtId="164" fontId="25" fillId="0" borderId="1" xfId="1" applyFont="1" applyFill="1" applyBorder="1"/>
    <xf numFmtId="0" fontId="25" fillId="2" borderId="1" xfId="0" applyFont="1" applyFill="1" applyBorder="1"/>
    <xf numFmtId="169" fontId="9" fillId="0" borderId="1" xfId="0" applyNumberFormat="1" applyFont="1" applyBorder="1"/>
    <xf numFmtId="169" fontId="25" fillId="0" borderId="1" xfId="0" applyNumberFormat="1" applyFont="1" applyBorder="1"/>
    <xf numFmtId="169" fontId="23" fillId="0" borderId="1" xfId="0" applyNumberFormat="1" applyFont="1" applyBorder="1"/>
    <xf numFmtId="169" fontId="24" fillId="0" borderId="1" xfId="0" applyNumberFormat="1" applyFont="1" applyBorder="1"/>
    <xf numFmtId="169" fontId="7" fillId="0" borderId="1" xfId="0" applyNumberFormat="1" applyFont="1" applyBorder="1"/>
  </cellXfs>
  <cellStyles count="7">
    <cellStyle name="Millares [0]" xfId="1" builtinId="6"/>
    <cellStyle name="Millares [0] 2" xfId="6" xr:uid="{B7C96EFB-30A9-4E3D-8F92-0ECF5D59D671}"/>
    <cellStyle name="Millares 10" xfId="3" xr:uid="{FA790D10-3F15-460B-96F6-5B1A91ED9EF7}"/>
    <cellStyle name="Normal" xfId="0" builtinId="0"/>
    <cellStyle name="Normal 2" xfId="2" xr:uid="{32BF3C84-34FE-4796-9263-36EF06EA842B}"/>
    <cellStyle name="Normal 3" xfId="5" xr:uid="{D524952C-CE30-4FA6-8D82-3DF4FB8B2EA1}"/>
    <cellStyle name="Normal 6 3" xfId="4" xr:uid="{22A7D053-766E-4393-812B-8FE6FF687DE2}"/>
  </cellStyles>
  <dxfs count="3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CC00"/>
      <color rgb="FF00FFFF"/>
      <color rgb="FFEE12BF"/>
      <color rgb="FF00CC99"/>
      <color rgb="FF6600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1303020</xdr:colOff>
      <xdr:row>2</xdr:row>
      <xdr:rowOff>19003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B6BAF24-0910-482F-A4A4-9E2695388C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" y="0"/>
          <a:ext cx="1303020" cy="3542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106681</xdr:colOff>
      <xdr:row>0</xdr:row>
      <xdr:rowOff>15240</xdr:rowOff>
    </xdr:from>
    <xdr:to>
      <xdr:col>0</xdr:col>
      <xdr:colOff>1543377</xdr:colOff>
      <xdr:row>2</xdr:row>
      <xdr:rowOff>127739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3E0C6A3-D1AA-4373-AC58-C1489DF52B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1" y="15240"/>
          <a:ext cx="1436696" cy="37157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1120140</xdr:colOff>
      <xdr:row>1</xdr:row>
      <xdr:rowOff>144539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42B709F-2D73-4295-A3BF-E611FC4094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20140" cy="3045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14A46-2E50-4855-9F28-524C5979F8EC}">
  <dimension ref="B2:H70"/>
  <sheetViews>
    <sheetView tabSelected="1" topLeftCell="A46" workbookViewId="0">
      <selection activeCell="E65" sqref="E65"/>
    </sheetView>
  </sheetViews>
  <sheetFormatPr baseColWidth="10" defaultColWidth="11.19921875" defaultRowHeight="13.2" customHeight="1" x14ac:dyDescent="0.25"/>
  <cols>
    <col min="1" max="1" width="2.3984375" style="1" customWidth="1"/>
    <col min="2" max="2" width="41.5" style="1" customWidth="1"/>
    <col min="3" max="3" width="15" style="1" customWidth="1"/>
    <col min="4" max="4" width="17.5" style="1" customWidth="1"/>
    <col min="5" max="5" width="20.3984375" style="2" customWidth="1"/>
    <col min="6" max="6" width="32" style="1" customWidth="1"/>
    <col min="7" max="7" width="23.69921875" style="1" customWidth="1"/>
    <col min="8" max="8" width="16.19921875" style="1" customWidth="1"/>
    <col min="9" max="16384" width="11.19921875" style="1"/>
  </cols>
  <sheetData>
    <row r="2" spans="2:7" ht="13.2" customHeight="1" x14ac:dyDescent="0.25">
      <c r="B2" s="10" t="s">
        <v>78</v>
      </c>
      <c r="C2" s="10"/>
      <c r="D2" s="11"/>
      <c r="E2" s="75"/>
      <c r="F2" s="11"/>
    </row>
    <row r="3" spans="2:7" ht="13.2" customHeight="1" x14ac:dyDescent="0.25">
      <c r="B3" s="23"/>
    </row>
    <row r="4" spans="2:7" ht="13.2" customHeight="1" x14ac:dyDescent="0.25">
      <c r="B4" s="23" t="s">
        <v>418</v>
      </c>
    </row>
    <row r="5" spans="2:7" ht="13.2" customHeight="1" x14ac:dyDescent="0.25">
      <c r="B5" s="23"/>
    </row>
    <row r="6" spans="2:7" ht="13.2" customHeight="1" x14ac:dyDescent="0.25">
      <c r="B6" s="24" t="s">
        <v>83</v>
      </c>
    </row>
    <row r="7" spans="2:7" ht="13.2" customHeight="1" x14ac:dyDescent="0.25">
      <c r="B7" s="24" t="s">
        <v>0</v>
      </c>
      <c r="D7" s="1" t="s">
        <v>84</v>
      </c>
    </row>
    <row r="8" spans="2:7" ht="13.2" customHeight="1" x14ac:dyDescent="0.25">
      <c r="B8" s="23" t="s">
        <v>419</v>
      </c>
      <c r="G8" s="48"/>
    </row>
    <row r="9" spans="2:7" ht="13.2" customHeight="1" x14ac:dyDescent="0.25">
      <c r="B9" s="23"/>
      <c r="G9" s="48"/>
    </row>
    <row r="10" spans="2:7" ht="13.2" customHeight="1" x14ac:dyDescent="0.25">
      <c r="B10" s="9" t="s">
        <v>420</v>
      </c>
      <c r="G10" s="48"/>
    </row>
    <row r="11" spans="2:7" ht="13.2" customHeight="1" x14ac:dyDescent="0.25">
      <c r="B11" s="25" t="s">
        <v>14</v>
      </c>
      <c r="C11" s="25" t="s">
        <v>18</v>
      </c>
      <c r="D11" s="25" t="s">
        <v>32</v>
      </c>
      <c r="E11" s="76" t="s">
        <v>36</v>
      </c>
      <c r="F11" s="26" t="s">
        <v>31</v>
      </c>
      <c r="G11" s="48"/>
    </row>
    <row r="12" spans="2:7" ht="13.2" customHeight="1" x14ac:dyDescent="0.25">
      <c r="B12" s="81" t="s">
        <v>27</v>
      </c>
      <c r="C12" s="81" t="s">
        <v>21</v>
      </c>
      <c r="D12" s="81" t="s">
        <v>34</v>
      </c>
      <c r="E12" s="82"/>
      <c r="F12" s="89">
        <v>2537137.0699999779</v>
      </c>
      <c r="G12" s="48"/>
    </row>
    <row r="13" spans="2:7" ht="13.2" customHeight="1" x14ac:dyDescent="0.25">
      <c r="B13" s="81"/>
      <c r="C13" s="81" t="s">
        <v>20</v>
      </c>
      <c r="D13" s="81" t="s">
        <v>34</v>
      </c>
      <c r="E13" s="82"/>
      <c r="F13" s="89">
        <v>100522.38999999454</v>
      </c>
      <c r="G13" s="48"/>
    </row>
    <row r="14" spans="2:7" ht="13.2" customHeight="1" x14ac:dyDescent="0.25">
      <c r="B14" s="81" t="s">
        <v>28</v>
      </c>
      <c r="C14" s="81" t="s">
        <v>21</v>
      </c>
      <c r="D14" s="81" t="s">
        <v>34</v>
      </c>
      <c r="E14" s="82"/>
      <c r="F14" s="89">
        <v>970000</v>
      </c>
      <c r="G14" s="48"/>
    </row>
    <row r="15" spans="2:7" ht="13.2" customHeight="1" x14ac:dyDescent="0.25">
      <c r="B15" s="81"/>
      <c r="C15" s="81"/>
      <c r="D15" s="81" t="s">
        <v>33</v>
      </c>
      <c r="E15" s="82"/>
      <c r="F15" s="89">
        <v>900000</v>
      </c>
      <c r="G15" s="50"/>
    </row>
    <row r="16" spans="2:7" ht="13.2" customHeight="1" x14ac:dyDescent="0.25">
      <c r="B16" s="81"/>
      <c r="C16" s="81" t="s">
        <v>20</v>
      </c>
      <c r="D16" s="81" t="s">
        <v>34</v>
      </c>
      <c r="E16" s="82"/>
      <c r="F16" s="89">
        <v>111927.95000000019</v>
      </c>
      <c r="G16" s="48"/>
    </row>
    <row r="17" spans="2:8" ht="13.2" customHeight="1" x14ac:dyDescent="0.25">
      <c r="B17" s="81"/>
      <c r="C17" s="81"/>
      <c r="D17" s="81" t="s">
        <v>33</v>
      </c>
      <c r="E17" s="82"/>
      <c r="F17" s="89">
        <v>43495.89</v>
      </c>
      <c r="G17" s="48"/>
    </row>
    <row r="18" spans="2:8" s="60" customFormat="1" ht="13.2" customHeight="1" x14ac:dyDescent="0.25">
      <c r="B18" s="63" t="s">
        <v>19</v>
      </c>
      <c r="C18" s="63" t="s">
        <v>21</v>
      </c>
      <c r="D18" s="63" t="s">
        <v>34</v>
      </c>
      <c r="E18" s="87"/>
      <c r="F18" s="90">
        <v>5902048.3500000089</v>
      </c>
    </row>
    <row r="19" spans="2:8" s="60" customFormat="1" ht="13.2" customHeight="1" x14ac:dyDescent="0.25">
      <c r="B19" s="63"/>
      <c r="C19" s="63"/>
      <c r="D19" s="63" t="s">
        <v>33</v>
      </c>
      <c r="E19" s="87"/>
      <c r="F19" s="90">
        <v>14718770.599999987</v>
      </c>
    </row>
    <row r="20" spans="2:8" s="60" customFormat="1" ht="13.2" customHeight="1" x14ac:dyDescent="0.25">
      <c r="B20" s="88"/>
      <c r="C20" s="88" t="s">
        <v>20</v>
      </c>
      <c r="D20" s="88" t="s">
        <v>34</v>
      </c>
      <c r="E20" s="87"/>
      <c r="F20" s="90">
        <v>1581070.9100000001</v>
      </c>
    </row>
    <row r="21" spans="2:8" s="60" customFormat="1" ht="13.2" customHeight="1" x14ac:dyDescent="0.25">
      <c r="B21" s="88"/>
      <c r="C21" s="88"/>
      <c r="D21" s="88" t="s">
        <v>33</v>
      </c>
      <c r="E21" s="87"/>
      <c r="F21" s="90">
        <v>4102254.7199999988</v>
      </c>
    </row>
    <row r="22" spans="2:8" ht="13.2" customHeight="1" x14ac:dyDescent="0.25">
      <c r="B22" s="81" t="s">
        <v>25</v>
      </c>
      <c r="C22" s="81" t="s">
        <v>21</v>
      </c>
      <c r="D22" s="81" t="s">
        <v>34</v>
      </c>
      <c r="E22" s="82"/>
      <c r="F22" s="89">
        <v>2736214</v>
      </c>
    </row>
    <row r="23" spans="2:8" ht="13.2" customHeight="1" x14ac:dyDescent="0.25">
      <c r="B23" s="81"/>
      <c r="C23" s="81"/>
      <c r="D23" s="81" t="s">
        <v>33</v>
      </c>
      <c r="E23" s="82"/>
      <c r="F23" s="89">
        <v>11685692</v>
      </c>
    </row>
    <row r="24" spans="2:8" ht="13.2" customHeight="1" x14ac:dyDescent="0.25">
      <c r="B24" s="81"/>
      <c r="C24" s="81" t="s">
        <v>20</v>
      </c>
      <c r="D24" s="81" t="s">
        <v>34</v>
      </c>
      <c r="E24" s="82"/>
      <c r="F24" s="89">
        <v>1092094.1499999994</v>
      </c>
    </row>
    <row r="25" spans="2:8" ht="13.2" customHeight="1" x14ac:dyDescent="0.25">
      <c r="B25" s="81"/>
      <c r="C25" s="81"/>
      <c r="D25" s="81" t="s">
        <v>33</v>
      </c>
      <c r="E25" s="82"/>
      <c r="F25" s="89">
        <v>2621724.33</v>
      </c>
    </row>
    <row r="26" spans="2:8" ht="13.2" customHeight="1" x14ac:dyDescent="0.25">
      <c r="B26" s="81" t="s">
        <v>26</v>
      </c>
      <c r="C26" s="81" t="s">
        <v>21</v>
      </c>
      <c r="D26" s="81" t="s">
        <v>34</v>
      </c>
      <c r="E26" s="82"/>
      <c r="F26" s="89">
        <v>0</v>
      </c>
    </row>
    <row r="27" spans="2:8" ht="13.2" customHeight="1" x14ac:dyDescent="0.25">
      <c r="B27" s="81"/>
      <c r="C27" s="81" t="s">
        <v>20</v>
      </c>
      <c r="D27" s="81" t="s">
        <v>34</v>
      </c>
      <c r="E27" s="82"/>
      <c r="F27" s="89">
        <v>0</v>
      </c>
    </row>
    <row r="28" spans="2:8" ht="13.2" customHeight="1" x14ac:dyDescent="0.25">
      <c r="B28" s="81" t="s">
        <v>24</v>
      </c>
      <c r="C28" s="81" t="s">
        <v>21</v>
      </c>
      <c r="D28" s="81" t="s">
        <v>34</v>
      </c>
      <c r="E28" s="82"/>
      <c r="F28" s="89">
        <v>1192909.570000004</v>
      </c>
    </row>
    <row r="29" spans="2:8" ht="13.2" customHeight="1" x14ac:dyDescent="0.25">
      <c r="B29" s="81"/>
      <c r="C29" s="81" t="s">
        <v>20</v>
      </c>
      <c r="D29" s="81" t="s">
        <v>34</v>
      </c>
      <c r="E29" s="82"/>
      <c r="F29" s="89">
        <v>61115</v>
      </c>
    </row>
    <row r="30" spans="2:8" ht="13.2" customHeight="1" x14ac:dyDescent="0.25">
      <c r="B30" s="81" t="s">
        <v>22</v>
      </c>
      <c r="C30" s="81" t="s">
        <v>21</v>
      </c>
      <c r="D30" s="81" t="s">
        <v>34</v>
      </c>
      <c r="E30" s="82">
        <v>5358001425</v>
      </c>
      <c r="F30" s="89"/>
    </row>
    <row r="31" spans="2:8" ht="13.2" customHeight="1" x14ac:dyDescent="0.25">
      <c r="B31" s="81"/>
      <c r="C31" s="81" t="s">
        <v>20</v>
      </c>
      <c r="D31" s="81" t="s">
        <v>34</v>
      </c>
      <c r="E31" s="82">
        <v>705318500</v>
      </c>
      <c r="F31" s="89"/>
      <c r="G31" s="2"/>
      <c r="H31" s="30"/>
    </row>
    <row r="32" spans="2:8" s="57" customFormat="1" ht="13.2" customHeight="1" x14ac:dyDescent="0.25">
      <c r="B32" s="83"/>
      <c r="C32" s="63" t="s">
        <v>21</v>
      </c>
      <c r="D32" s="63" t="s">
        <v>34</v>
      </c>
      <c r="E32" s="84"/>
      <c r="F32" s="91">
        <v>0</v>
      </c>
      <c r="G32" s="58"/>
      <c r="H32" s="59"/>
    </row>
    <row r="33" spans="2:8" s="57" customFormat="1" ht="13.2" customHeight="1" x14ac:dyDescent="0.25">
      <c r="B33" s="83"/>
      <c r="C33" s="63" t="s">
        <v>20</v>
      </c>
      <c r="D33" s="63" t="s">
        <v>34</v>
      </c>
      <c r="E33" s="84"/>
      <c r="F33" s="91">
        <v>0</v>
      </c>
      <c r="G33" s="58"/>
      <c r="H33" s="59"/>
    </row>
    <row r="34" spans="2:8" ht="13.2" customHeight="1" x14ac:dyDescent="0.25">
      <c r="B34" s="81" t="s">
        <v>23</v>
      </c>
      <c r="C34" s="81" t="s">
        <v>21</v>
      </c>
      <c r="D34" s="81" t="s">
        <v>34</v>
      </c>
      <c r="E34" s="82"/>
      <c r="F34" s="89">
        <v>479084.58999999706</v>
      </c>
    </row>
    <row r="35" spans="2:8" ht="13.2" customHeight="1" x14ac:dyDescent="0.25">
      <c r="B35" s="81"/>
      <c r="C35" s="81" t="s">
        <v>20</v>
      </c>
      <c r="D35" s="81" t="s">
        <v>34</v>
      </c>
      <c r="E35" s="82"/>
      <c r="F35" s="89">
        <v>21710.600000000006</v>
      </c>
    </row>
    <row r="36" spans="2:8" ht="13.2" customHeight="1" x14ac:dyDescent="0.25">
      <c r="B36" s="81" t="s">
        <v>429</v>
      </c>
      <c r="C36" s="81" t="s">
        <v>21</v>
      </c>
      <c r="D36" s="81" t="s">
        <v>34</v>
      </c>
      <c r="E36" s="82"/>
      <c r="F36" s="89">
        <v>450004.35000000149</v>
      </c>
    </row>
    <row r="37" spans="2:8" ht="13.2" customHeight="1" x14ac:dyDescent="0.25">
      <c r="B37" s="81"/>
      <c r="C37" s="81" t="s">
        <v>20</v>
      </c>
      <c r="D37" s="81" t="s">
        <v>34</v>
      </c>
      <c r="E37" s="82"/>
      <c r="F37" s="89">
        <v>33618</v>
      </c>
    </row>
    <row r="38" spans="2:8" s="61" customFormat="1" ht="13.2" customHeight="1" x14ac:dyDescent="0.25">
      <c r="B38" s="63" t="s">
        <v>29</v>
      </c>
      <c r="C38" s="63" t="s">
        <v>21</v>
      </c>
      <c r="D38" s="63" t="s">
        <v>33</v>
      </c>
      <c r="E38" s="87"/>
      <c r="F38" s="90">
        <v>0</v>
      </c>
      <c r="G38" s="64"/>
    </row>
    <row r="39" spans="2:8" s="61" customFormat="1" ht="13.2" customHeight="1" x14ac:dyDescent="0.25">
      <c r="B39" s="63"/>
      <c r="C39" s="63" t="s">
        <v>20</v>
      </c>
      <c r="D39" s="63" t="s">
        <v>33</v>
      </c>
      <c r="E39" s="87"/>
      <c r="F39" s="90">
        <v>0</v>
      </c>
    </row>
    <row r="40" spans="2:8" s="68" customFormat="1" ht="13.2" customHeight="1" x14ac:dyDescent="0.25">
      <c r="B40" s="63" t="s">
        <v>113</v>
      </c>
      <c r="C40" s="63" t="s">
        <v>20</v>
      </c>
      <c r="D40" s="63" t="s">
        <v>34</v>
      </c>
      <c r="E40" s="87"/>
      <c r="F40" s="92">
        <v>669667.77</v>
      </c>
    </row>
    <row r="41" spans="2:8" s="68" customFormat="1" ht="13.2" customHeight="1" x14ac:dyDescent="0.25">
      <c r="B41" s="63"/>
      <c r="C41" s="63" t="s">
        <v>21</v>
      </c>
      <c r="D41" s="63" t="s">
        <v>33</v>
      </c>
      <c r="E41" s="87"/>
      <c r="F41" s="92">
        <v>10300000</v>
      </c>
    </row>
    <row r="42" spans="2:8" s="68" customFormat="1" ht="13.2" customHeight="1" x14ac:dyDescent="0.25">
      <c r="B42" s="63"/>
      <c r="C42" s="63" t="s">
        <v>20</v>
      </c>
      <c r="D42" s="63" t="s">
        <v>33</v>
      </c>
      <c r="E42" s="87"/>
      <c r="F42" s="92">
        <v>1446662.169999999</v>
      </c>
    </row>
    <row r="43" spans="2:8" ht="13.2" customHeight="1" x14ac:dyDescent="0.25">
      <c r="B43" s="81" t="s">
        <v>434</v>
      </c>
      <c r="C43" s="81" t="s">
        <v>21</v>
      </c>
      <c r="D43" s="81" t="s">
        <v>34</v>
      </c>
      <c r="E43" s="82"/>
      <c r="F43" s="93">
        <v>4550000</v>
      </c>
    </row>
    <row r="44" spans="2:8" ht="13.2" customHeight="1" x14ac:dyDescent="0.25">
      <c r="B44" s="81"/>
      <c r="C44" s="81"/>
      <c r="D44" s="81" t="s">
        <v>33</v>
      </c>
      <c r="E44" s="82"/>
      <c r="F44" s="93">
        <v>8450000</v>
      </c>
    </row>
    <row r="45" spans="2:8" ht="13.2" customHeight="1" x14ac:dyDescent="0.25">
      <c r="B45" s="81"/>
      <c r="C45" s="81" t="s">
        <v>20</v>
      </c>
      <c r="D45" s="81" t="s">
        <v>34</v>
      </c>
      <c r="E45" s="82"/>
      <c r="F45" s="93">
        <v>725818.51999999909</v>
      </c>
    </row>
    <row r="46" spans="2:8" ht="13.2" customHeight="1" x14ac:dyDescent="0.25">
      <c r="B46" s="81"/>
      <c r="C46" s="81"/>
      <c r="D46" s="81" t="s">
        <v>33</v>
      </c>
      <c r="E46" s="82"/>
      <c r="F46" s="93">
        <v>840176.77</v>
      </c>
    </row>
    <row r="47" spans="2:8" ht="13.2" customHeight="1" x14ac:dyDescent="0.25">
      <c r="B47" s="81" t="s">
        <v>449</v>
      </c>
      <c r="C47" s="63" t="s">
        <v>21</v>
      </c>
      <c r="D47" s="63" t="s">
        <v>34</v>
      </c>
      <c r="E47" s="82"/>
      <c r="F47" s="93">
        <v>6014534.0099999905</v>
      </c>
    </row>
    <row r="48" spans="2:8" ht="13.2" customHeight="1" x14ac:dyDescent="0.25">
      <c r="B48" s="81"/>
      <c r="C48" s="63"/>
      <c r="D48" s="63" t="s">
        <v>33</v>
      </c>
      <c r="E48" s="82"/>
      <c r="F48" s="93">
        <v>7000000.0199999996</v>
      </c>
    </row>
    <row r="49" spans="2:8" ht="13.2" customHeight="1" x14ac:dyDescent="0.25">
      <c r="B49" s="81"/>
      <c r="C49" s="88" t="s">
        <v>20</v>
      </c>
      <c r="D49" s="88" t="s">
        <v>34</v>
      </c>
      <c r="E49" s="82"/>
      <c r="F49" s="93">
        <v>938123.02000000095</v>
      </c>
    </row>
    <row r="50" spans="2:8" ht="13.2" customHeight="1" x14ac:dyDescent="0.25">
      <c r="B50" s="81"/>
      <c r="C50" s="88"/>
      <c r="D50" s="88" t="s">
        <v>33</v>
      </c>
      <c r="E50" s="82"/>
      <c r="F50" s="93">
        <v>1123984.56</v>
      </c>
    </row>
    <row r="51" spans="2:8" ht="13.2" customHeight="1" x14ac:dyDescent="0.25">
      <c r="B51" s="27" t="s">
        <v>35</v>
      </c>
      <c r="C51" s="27"/>
      <c r="D51" s="27"/>
      <c r="E51" s="28">
        <f>SUM(E12:E46)</f>
        <v>6063319925</v>
      </c>
      <c r="F51" s="29">
        <f>SUM(F12:F50)</f>
        <v>93400361.309999943</v>
      </c>
      <c r="G51" s="62"/>
      <c r="H51" s="2"/>
    </row>
    <row r="52" spans="2:8" ht="13.2" customHeight="1" x14ac:dyDescent="0.3">
      <c r="E52" s="32"/>
      <c r="F52" s="32"/>
      <c r="H52" s="2"/>
    </row>
    <row r="53" spans="2:8" ht="13.2" customHeight="1" x14ac:dyDescent="0.25">
      <c r="F53" s="56"/>
      <c r="G53" s="54"/>
    </row>
    <row r="54" spans="2:8" ht="13.2" customHeight="1" x14ac:dyDescent="0.25">
      <c r="B54" s="9" t="s">
        <v>430</v>
      </c>
      <c r="C54" s="22"/>
      <c r="D54" s="22"/>
      <c r="E54" s="77"/>
      <c r="F54" s="22"/>
      <c r="G54" s="22"/>
    </row>
    <row r="55" spans="2:8" ht="13.2" customHeight="1" x14ac:dyDescent="0.25">
      <c r="B55" s="20" t="s">
        <v>3</v>
      </c>
      <c r="C55" s="20" t="s">
        <v>1</v>
      </c>
      <c r="D55" s="21" t="s">
        <v>4</v>
      </c>
      <c r="E55" s="78" t="s">
        <v>2</v>
      </c>
      <c r="F55" s="20" t="s">
        <v>5</v>
      </c>
      <c r="G55" s="20" t="s">
        <v>6</v>
      </c>
    </row>
    <row r="56" spans="2:8" ht="13.2" customHeight="1" x14ac:dyDescent="0.25">
      <c r="B56" s="18" t="s">
        <v>450</v>
      </c>
      <c r="C56" s="17" t="s">
        <v>7</v>
      </c>
      <c r="D56" s="49">
        <f>+DetalleDeudasComerciales!C22</f>
        <v>11556934739</v>
      </c>
      <c r="E56" s="79" t="s">
        <v>9</v>
      </c>
      <c r="F56" s="17" t="s">
        <v>10</v>
      </c>
      <c r="G56" s="17" t="s">
        <v>8</v>
      </c>
    </row>
    <row r="57" spans="2:8" ht="13.2" customHeight="1" x14ac:dyDescent="0.25">
      <c r="B57" s="18" t="s">
        <v>451</v>
      </c>
      <c r="C57" s="17" t="s">
        <v>7</v>
      </c>
      <c r="D57" s="49">
        <f>+DetalleDeudasComerciales!B218</f>
        <v>39918258.060000002</v>
      </c>
      <c r="E57" s="79" t="s">
        <v>11</v>
      </c>
      <c r="F57" s="17" t="s">
        <v>10</v>
      </c>
      <c r="G57" s="17" t="s">
        <v>8</v>
      </c>
    </row>
    <row r="58" spans="2:8" ht="13.2" customHeight="1" x14ac:dyDescent="0.25">
      <c r="B58" s="18" t="s">
        <v>12</v>
      </c>
      <c r="C58" s="17" t="s">
        <v>7</v>
      </c>
      <c r="D58" s="49">
        <f>+DetalleDeudasComerciales!B5</f>
        <v>5921607.7499999991</v>
      </c>
      <c r="E58" s="79" t="s">
        <v>11</v>
      </c>
      <c r="F58" s="19" t="s">
        <v>10</v>
      </c>
      <c r="G58" s="17" t="s">
        <v>8</v>
      </c>
    </row>
    <row r="59" spans="2:8" ht="13.2" customHeight="1" x14ac:dyDescent="0.25">
      <c r="D59" s="48"/>
      <c r="E59" s="80"/>
    </row>
    <row r="60" spans="2:8" ht="13.2" customHeight="1" x14ac:dyDescent="0.25">
      <c r="D60" s="48"/>
      <c r="E60" s="80"/>
      <c r="F60" s="2"/>
    </row>
    <row r="61" spans="2:8" ht="13.2" customHeight="1" x14ac:dyDescent="0.25">
      <c r="D61" s="30"/>
      <c r="F61" s="2"/>
    </row>
    <row r="62" spans="2:8" ht="13.2" customHeight="1" x14ac:dyDescent="0.25">
      <c r="D62" s="31"/>
      <c r="F62" s="2"/>
    </row>
    <row r="63" spans="2:8" ht="13.2" customHeight="1" x14ac:dyDescent="0.25">
      <c r="F63" s="2"/>
    </row>
    <row r="64" spans="2:8" ht="13.2" customHeight="1" x14ac:dyDescent="0.25">
      <c r="F64" s="2"/>
    </row>
    <row r="65" spans="5:6" ht="13.2" customHeight="1" x14ac:dyDescent="0.25">
      <c r="F65" s="2"/>
    </row>
    <row r="66" spans="5:6" ht="13.2" customHeight="1" x14ac:dyDescent="0.25">
      <c r="F66" s="2"/>
    </row>
    <row r="67" spans="5:6" ht="13.2" customHeight="1" x14ac:dyDescent="0.25">
      <c r="F67" s="2"/>
    </row>
    <row r="68" spans="5:6" ht="13.2" customHeight="1" x14ac:dyDescent="0.25">
      <c r="F68" s="2"/>
    </row>
    <row r="69" spans="5:6" ht="13.2" customHeight="1" x14ac:dyDescent="0.25">
      <c r="F69" s="2"/>
    </row>
    <row r="70" spans="5:6" ht="13.2" customHeight="1" x14ac:dyDescent="0.25">
      <c r="E70" s="55"/>
      <c r="F70" s="55"/>
    </row>
  </sheetData>
  <conditionalFormatting sqref="D56:D58">
    <cfRule type="duplicateValues" dxfId="2" priority="5"/>
  </conditionalFormatting>
  <conditionalFormatting sqref="E12:F29 F12:F39 E30:E39">
    <cfRule type="cellIs" dxfId="1" priority="2" operator="equal">
      <formula>$H$18</formula>
    </cfRule>
  </conditionalFormatting>
  <conditionalFormatting sqref="E40:F50">
    <cfRule type="cellIs" dxfId="0" priority="1" operator="equal">
      <formula>$H$18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D71D2-D613-4484-859D-E63AE2A15178}">
  <dimension ref="A3:J1043"/>
  <sheetViews>
    <sheetView workbookViewId="0">
      <pane ySplit="4" topLeftCell="A1013" activePane="bottomLeft" state="frozen"/>
      <selection pane="bottomLeft" activeCell="H1033" sqref="H1033"/>
    </sheetView>
  </sheetViews>
  <sheetFormatPr baseColWidth="10" defaultColWidth="11.19921875" defaultRowHeight="10.199999999999999" x14ac:dyDescent="0.2"/>
  <cols>
    <col min="1" max="1" width="22.5" style="39" customWidth="1"/>
    <col min="2" max="2" width="20.59765625" style="40" customWidth="1"/>
    <col min="3" max="3" width="8.8984375" style="39" customWidth="1"/>
    <col min="4" max="4" width="11.19921875" style="39"/>
    <col min="5" max="5" width="15.09765625" style="39" customWidth="1"/>
    <col min="6" max="6" width="16.19921875" style="39" customWidth="1"/>
    <col min="7" max="7" width="11.19921875" style="39"/>
    <col min="8" max="8" width="15.19921875" style="41" customWidth="1"/>
    <col min="9" max="9" width="16.3984375" style="42" customWidth="1"/>
    <col min="10" max="16384" width="11.19921875" style="39"/>
  </cols>
  <sheetData>
    <row r="3" spans="1:9" x14ac:dyDescent="0.2">
      <c r="A3" s="35" t="s">
        <v>421</v>
      </c>
      <c r="B3" s="36"/>
      <c r="C3" s="36"/>
      <c r="D3" s="36"/>
      <c r="E3" s="36"/>
      <c r="F3" s="36"/>
      <c r="G3" s="36"/>
      <c r="H3" s="37"/>
      <c r="I3" s="38"/>
    </row>
    <row r="4" spans="1:9" x14ac:dyDescent="0.2">
      <c r="A4" s="65" t="s">
        <v>14</v>
      </c>
      <c r="B4" s="65" t="s">
        <v>13</v>
      </c>
      <c r="C4" s="65" t="s">
        <v>15</v>
      </c>
      <c r="D4" s="65" t="s">
        <v>16</v>
      </c>
      <c r="E4" s="65" t="s">
        <v>18</v>
      </c>
      <c r="F4" s="65" t="s">
        <v>17</v>
      </c>
      <c r="G4" s="65" t="s">
        <v>32</v>
      </c>
      <c r="H4" s="66" t="s">
        <v>36</v>
      </c>
      <c r="I4" s="67" t="s">
        <v>31</v>
      </c>
    </row>
    <row r="5" spans="1:9" s="69" customFormat="1" x14ac:dyDescent="0.2">
      <c r="A5" s="69" t="s">
        <v>27</v>
      </c>
      <c r="B5" s="73" t="s">
        <v>97</v>
      </c>
      <c r="D5" s="70">
        <v>45980</v>
      </c>
      <c r="E5" s="69" t="s">
        <v>21</v>
      </c>
      <c r="F5" s="70">
        <v>46042</v>
      </c>
      <c r="G5" s="69" t="s">
        <v>34</v>
      </c>
      <c r="H5" s="71"/>
      <c r="I5" s="72">
        <v>147778.28</v>
      </c>
    </row>
    <row r="6" spans="1:9" s="69" customFormat="1" x14ac:dyDescent="0.2">
      <c r="A6" s="69" t="s">
        <v>27</v>
      </c>
      <c r="B6" s="73" t="s">
        <v>422</v>
      </c>
      <c r="D6" s="70">
        <v>46041</v>
      </c>
      <c r="E6" s="69" t="s">
        <v>21</v>
      </c>
      <c r="F6" s="70">
        <v>46043</v>
      </c>
      <c r="G6" s="69" t="s">
        <v>34</v>
      </c>
      <c r="H6" s="71"/>
      <c r="I6" s="72">
        <v>248811.57</v>
      </c>
    </row>
    <row r="7" spans="1:9" s="69" customFormat="1" x14ac:dyDescent="0.2">
      <c r="A7" s="69" t="s">
        <v>27</v>
      </c>
      <c r="B7" s="73" t="s">
        <v>423</v>
      </c>
      <c r="D7" s="70">
        <v>46043</v>
      </c>
      <c r="E7" s="69" t="s">
        <v>21</v>
      </c>
      <c r="F7" s="70">
        <v>46056</v>
      </c>
      <c r="G7" s="69" t="s">
        <v>34</v>
      </c>
      <c r="H7" s="71"/>
      <c r="I7" s="72">
        <v>249534.51</v>
      </c>
    </row>
    <row r="8" spans="1:9" s="69" customFormat="1" x14ac:dyDescent="0.2">
      <c r="A8" s="69" t="s">
        <v>27</v>
      </c>
      <c r="B8" s="73" t="s">
        <v>424</v>
      </c>
      <c r="D8" s="70">
        <v>46044</v>
      </c>
      <c r="E8" s="69" t="s">
        <v>21</v>
      </c>
      <c r="F8" s="70">
        <v>46014</v>
      </c>
      <c r="G8" s="69" t="s">
        <v>34</v>
      </c>
      <c r="H8" s="71"/>
      <c r="I8" s="72">
        <v>249910.80000000005</v>
      </c>
    </row>
    <row r="9" spans="1:9" s="69" customFormat="1" x14ac:dyDescent="0.2">
      <c r="A9" s="69" t="s">
        <v>27</v>
      </c>
      <c r="B9" s="73" t="s">
        <v>425</v>
      </c>
      <c r="D9" s="70">
        <v>46045</v>
      </c>
      <c r="E9" s="69" t="s">
        <v>21</v>
      </c>
      <c r="F9" s="70">
        <v>46105</v>
      </c>
      <c r="G9" s="69" t="s">
        <v>34</v>
      </c>
      <c r="H9" s="71"/>
      <c r="I9" s="72">
        <v>250865.55000000002</v>
      </c>
    </row>
    <row r="10" spans="1:9" s="69" customFormat="1" x14ac:dyDescent="0.2">
      <c r="A10" s="69" t="s">
        <v>27</v>
      </c>
      <c r="B10" s="73" t="s">
        <v>426</v>
      </c>
      <c r="D10" s="70">
        <v>46066</v>
      </c>
      <c r="E10" s="69" t="s">
        <v>21</v>
      </c>
      <c r="F10" s="70">
        <v>46112</v>
      </c>
      <c r="G10" s="69" t="s">
        <v>34</v>
      </c>
      <c r="H10" s="71"/>
      <c r="I10" s="72">
        <v>163236.35999999999</v>
      </c>
    </row>
    <row r="11" spans="1:9" s="69" customFormat="1" x14ac:dyDescent="0.2">
      <c r="A11" s="69" t="s">
        <v>27</v>
      </c>
      <c r="B11" s="73" t="s">
        <v>98</v>
      </c>
      <c r="D11" s="70">
        <v>46009</v>
      </c>
      <c r="E11" s="69" t="s">
        <v>21</v>
      </c>
      <c r="F11" s="70">
        <v>46087</v>
      </c>
      <c r="G11" s="69" t="s">
        <v>34</v>
      </c>
      <c r="H11" s="71"/>
      <c r="I11" s="72">
        <v>345000</v>
      </c>
    </row>
    <row r="12" spans="1:9" s="69" customFormat="1" x14ac:dyDescent="0.2">
      <c r="A12" s="69" t="s">
        <v>27</v>
      </c>
      <c r="B12" s="73" t="s">
        <v>99</v>
      </c>
      <c r="D12" s="70">
        <v>46013</v>
      </c>
      <c r="E12" s="69" t="s">
        <v>21</v>
      </c>
      <c r="F12" s="70">
        <v>46146</v>
      </c>
      <c r="G12" s="69" t="s">
        <v>34</v>
      </c>
      <c r="H12" s="71"/>
      <c r="I12" s="72">
        <v>317000</v>
      </c>
    </row>
    <row r="13" spans="1:9" s="69" customFormat="1" x14ac:dyDescent="0.2">
      <c r="A13" s="69" t="s">
        <v>27</v>
      </c>
      <c r="B13" s="73" t="s">
        <v>427</v>
      </c>
      <c r="D13" s="70">
        <v>46043</v>
      </c>
      <c r="E13" s="69" t="s">
        <v>21</v>
      </c>
      <c r="F13" s="70">
        <v>46182</v>
      </c>
      <c r="G13" s="69" t="s">
        <v>34</v>
      </c>
      <c r="H13" s="71"/>
      <c r="I13" s="72">
        <v>290000</v>
      </c>
    </row>
    <row r="14" spans="1:9" s="69" customFormat="1" x14ac:dyDescent="0.2">
      <c r="A14" s="69" t="s">
        <v>27</v>
      </c>
      <c r="B14" s="73" t="s">
        <v>100</v>
      </c>
      <c r="D14" s="70">
        <v>45978</v>
      </c>
      <c r="E14" s="69" t="s">
        <v>21</v>
      </c>
      <c r="F14" s="70">
        <v>46194</v>
      </c>
      <c r="G14" s="69" t="s">
        <v>34</v>
      </c>
      <c r="H14" s="71"/>
      <c r="I14" s="72">
        <v>55000</v>
      </c>
    </row>
    <row r="15" spans="1:9" s="69" customFormat="1" x14ac:dyDescent="0.2">
      <c r="A15" s="69" t="s">
        <v>27</v>
      </c>
      <c r="B15" s="73" t="s">
        <v>100</v>
      </c>
      <c r="D15" s="70">
        <v>45978</v>
      </c>
      <c r="E15" s="69" t="s">
        <v>21</v>
      </c>
      <c r="F15" s="70">
        <v>46158</v>
      </c>
      <c r="G15" s="69" t="s">
        <v>34</v>
      </c>
      <c r="H15" s="71"/>
      <c r="I15" s="72">
        <v>220000</v>
      </c>
    </row>
    <row r="16" spans="1:9" s="69" customFormat="1" x14ac:dyDescent="0.2">
      <c r="A16" s="69" t="s">
        <v>27</v>
      </c>
      <c r="B16" s="73">
        <v>20107722</v>
      </c>
      <c r="D16" s="70">
        <v>44635</v>
      </c>
      <c r="E16" s="69" t="s">
        <v>20</v>
      </c>
      <c r="F16" s="70">
        <v>44816</v>
      </c>
      <c r="G16" s="69" t="s">
        <v>34</v>
      </c>
      <c r="H16" s="71"/>
      <c r="I16" s="72">
        <v>0.36000000000058208</v>
      </c>
    </row>
    <row r="17" spans="1:9" s="69" customFormat="1" x14ac:dyDescent="0.2">
      <c r="A17" s="69" t="s">
        <v>27</v>
      </c>
      <c r="B17" s="73" t="s">
        <v>97</v>
      </c>
      <c r="D17" s="70">
        <v>45980</v>
      </c>
      <c r="E17" s="69" t="s">
        <v>20</v>
      </c>
      <c r="F17" s="70">
        <v>46146</v>
      </c>
      <c r="G17" s="69" t="s">
        <v>34</v>
      </c>
      <c r="H17" s="71"/>
      <c r="I17" s="72">
        <v>5579.71</v>
      </c>
    </row>
    <row r="18" spans="1:9" s="69" customFormat="1" x14ac:dyDescent="0.2">
      <c r="A18" s="69" t="s">
        <v>27</v>
      </c>
      <c r="B18" s="73" t="s">
        <v>422</v>
      </c>
      <c r="D18" s="70">
        <v>46041</v>
      </c>
      <c r="E18" s="69" t="s">
        <v>20</v>
      </c>
      <c r="F18" s="70">
        <v>46182</v>
      </c>
      <c r="G18" s="69" t="s">
        <v>34</v>
      </c>
      <c r="H18" s="71"/>
      <c r="I18" s="72">
        <v>7934.52</v>
      </c>
    </row>
    <row r="19" spans="1:9" s="69" customFormat="1" x14ac:dyDescent="0.2">
      <c r="A19" s="69" t="s">
        <v>27</v>
      </c>
      <c r="B19" s="73" t="s">
        <v>423</v>
      </c>
      <c r="D19" s="70">
        <v>46043</v>
      </c>
      <c r="E19" s="69" t="s">
        <v>20</v>
      </c>
      <c r="F19" s="70">
        <v>46189</v>
      </c>
      <c r="G19" s="69" t="s">
        <v>34</v>
      </c>
      <c r="H19" s="71"/>
      <c r="I19" s="72">
        <v>8249.07</v>
      </c>
    </row>
    <row r="20" spans="1:9" s="69" customFormat="1" x14ac:dyDescent="0.2">
      <c r="A20" s="69" t="s">
        <v>27</v>
      </c>
      <c r="B20" s="73" t="s">
        <v>424</v>
      </c>
      <c r="D20" s="70">
        <v>46044</v>
      </c>
      <c r="E20" s="69" t="s">
        <v>20</v>
      </c>
      <c r="F20" s="70">
        <v>46191</v>
      </c>
      <c r="G20" s="69" t="s">
        <v>34</v>
      </c>
      <c r="H20" s="71"/>
      <c r="I20" s="72">
        <v>8319.99</v>
      </c>
    </row>
    <row r="21" spans="1:9" s="69" customFormat="1" x14ac:dyDescent="0.2">
      <c r="A21" s="69" t="s">
        <v>27</v>
      </c>
      <c r="B21" s="73" t="s">
        <v>425</v>
      </c>
      <c r="D21" s="70">
        <v>46045</v>
      </c>
      <c r="E21" s="69" t="s">
        <v>20</v>
      </c>
      <c r="F21" s="70">
        <v>46203</v>
      </c>
      <c r="G21" s="69" t="s">
        <v>34</v>
      </c>
      <c r="H21" s="71"/>
      <c r="I21" s="72">
        <v>8999.16</v>
      </c>
    </row>
    <row r="22" spans="1:9" s="69" customFormat="1" x14ac:dyDescent="0.2">
      <c r="A22" s="69" t="s">
        <v>27</v>
      </c>
      <c r="B22" s="73" t="s">
        <v>426</v>
      </c>
      <c r="D22" s="70">
        <v>46066</v>
      </c>
      <c r="E22" s="69" t="s">
        <v>20</v>
      </c>
      <c r="F22" s="70">
        <v>46154</v>
      </c>
      <c r="G22" s="69" t="s">
        <v>34</v>
      </c>
      <c r="H22" s="71"/>
      <c r="I22" s="72">
        <v>3210.37</v>
      </c>
    </row>
    <row r="23" spans="1:9" s="69" customFormat="1" x14ac:dyDescent="0.2">
      <c r="A23" s="69" t="s">
        <v>27</v>
      </c>
      <c r="B23" s="73" t="s">
        <v>98</v>
      </c>
      <c r="D23" s="70">
        <v>46009</v>
      </c>
      <c r="E23" s="69" t="s">
        <v>20</v>
      </c>
      <c r="F23" s="70">
        <v>46182</v>
      </c>
      <c r="G23" s="69" t="s">
        <v>34</v>
      </c>
      <c r="H23" s="71"/>
      <c r="I23" s="72">
        <v>13610.96</v>
      </c>
    </row>
    <row r="24" spans="1:9" s="69" customFormat="1" x14ac:dyDescent="0.2">
      <c r="A24" s="69" t="s">
        <v>27</v>
      </c>
      <c r="B24" s="73" t="s">
        <v>99</v>
      </c>
      <c r="D24" s="70">
        <v>46013</v>
      </c>
      <c r="E24" s="69" t="s">
        <v>20</v>
      </c>
      <c r="F24" s="70">
        <v>46194</v>
      </c>
      <c r="G24" s="69" t="s">
        <v>34</v>
      </c>
      <c r="H24" s="71"/>
      <c r="I24" s="72">
        <v>12575.78</v>
      </c>
    </row>
    <row r="25" spans="1:9" s="69" customFormat="1" x14ac:dyDescent="0.2">
      <c r="A25" s="69" t="s">
        <v>27</v>
      </c>
      <c r="B25" s="73" t="s">
        <v>427</v>
      </c>
      <c r="D25" s="70">
        <v>46043</v>
      </c>
      <c r="E25" s="69" t="s">
        <v>20</v>
      </c>
      <c r="F25" s="70">
        <v>46223</v>
      </c>
      <c r="G25" s="69" t="s">
        <v>34</v>
      </c>
      <c r="H25" s="71"/>
      <c r="I25" s="72">
        <v>12513.7</v>
      </c>
    </row>
    <row r="26" spans="1:9" s="69" customFormat="1" x14ac:dyDescent="0.2">
      <c r="A26" s="69" t="s">
        <v>27</v>
      </c>
      <c r="B26" s="73" t="s">
        <v>100</v>
      </c>
      <c r="D26" s="70">
        <v>45978</v>
      </c>
      <c r="E26" s="69" t="s">
        <v>20</v>
      </c>
      <c r="F26" s="70">
        <v>46158</v>
      </c>
      <c r="G26" s="69" t="s">
        <v>34</v>
      </c>
      <c r="H26" s="71"/>
      <c r="I26" s="72">
        <v>10849.32</v>
      </c>
    </row>
    <row r="27" spans="1:9" s="69" customFormat="1" x14ac:dyDescent="0.2">
      <c r="A27" s="69" t="s">
        <v>27</v>
      </c>
      <c r="B27" s="73" t="s">
        <v>100</v>
      </c>
      <c r="D27" s="70">
        <v>45978</v>
      </c>
      <c r="E27" s="69" t="s">
        <v>20</v>
      </c>
      <c r="F27" s="70">
        <v>46338</v>
      </c>
      <c r="G27" s="69" t="s">
        <v>34</v>
      </c>
      <c r="H27" s="71"/>
      <c r="I27" s="72">
        <v>8679.4500000000007</v>
      </c>
    </row>
    <row r="28" spans="1:9" s="69" customFormat="1" x14ac:dyDescent="0.2">
      <c r="A28" s="69" t="s">
        <v>28</v>
      </c>
      <c r="B28" s="73" t="s">
        <v>101</v>
      </c>
      <c r="D28" s="70">
        <v>45777</v>
      </c>
      <c r="E28" s="69" t="s">
        <v>21</v>
      </c>
      <c r="F28" s="70">
        <v>46197</v>
      </c>
      <c r="G28" s="69" t="s">
        <v>34</v>
      </c>
      <c r="H28" s="71"/>
      <c r="I28" s="72">
        <v>360000</v>
      </c>
    </row>
    <row r="29" spans="1:9" s="69" customFormat="1" x14ac:dyDescent="0.2">
      <c r="A29" s="69" t="s">
        <v>28</v>
      </c>
      <c r="B29" s="73" t="s">
        <v>102</v>
      </c>
      <c r="D29" s="70">
        <v>45831</v>
      </c>
      <c r="E29" s="69" t="s">
        <v>21</v>
      </c>
      <c r="F29" s="70">
        <v>46191</v>
      </c>
      <c r="G29" s="69" t="s">
        <v>34</v>
      </c>
      <c r="H29" s="71"/>
      <c r="I29" s="72">
        <v>110000</v>
      </c>
    </row>
    <row r="30" spans="1:9" s="69" customFormat="1" x14ac:dyDescent="0.2">
      <c r="A30" s="69" t="s">
        <v>28</v>
      </c>
      <c r="B30" s="73" t="s">
        <v>103</v>
      </c>
      <c r="D30" s="70">
        <v>45904</v>
      </c>
      <c r="E30" s="69" t="s">
        <v>21</v>
      </c>
      <c r="F30" s="70">
        <v>46113</v>
      </c>
      <c r="G30" s="69" t="s">
        <v>34</v>
      </c>
      <c r="H30" s="71"/>
      <c r="I30" s="72">
        <v>25000</v>
      </c>
    </row>
    <row r="31" spans="1:9" s="69" customFormat="1" x14ac:dyDescent="0.2">
      <c r="A31" s="69" t="s">
        <v>28</v>
      </c>
      <c r="B31" s="73" t="s">
        <v>103</v>
      </c>
      <c r="D31" s="70">
        <v>45904</v>
      </c>
      <c r="E31" s="69" t="s">
        <v>21</v>
      </c>
      <c r="F31" s="70">
        <v>46324</v>
      </c>
      <c r="G31" s="69" t="s">
        <v>34</v>
      </c>
      <c r="H31" s="71"/>
      <c r="I31" s="72">
        <v>225000</v>
      </c>
    </row>
    <row r="32" spans="1:9" s="69" customFormat="1" x14ac:dyDescent="0.2">
      <c r="A32" s="69" t="s">
        <v>28</v>
      </c>
      <c r="B32" s="73" t="s">
        <v>104</v>
      </c>
      <c r="D32" s="70">
        <v>46008</v>
      </c>
      <c r="E32" s="69" t="s">
        <v>21</v>
      </c>
      <c r="F32" s="70">
        <v>46217</v>
      </c>
      <c r="G32" s="69" t="s">
        <v>34</v>
      </c>
      <c r="H32" s="71"/>
      <c r="I32" s="72">
        <v>100000</v>
      </c>
    </row>
    <row r="33" spans="1:9" s="69" customFormat="1" x14ac:dyDescent="0.2">
      <c r="A33" s="69" t="s">
        <v>28</v>
      </c>
      <c r="B33" s="73" t="s">
        <v>105</v>
      </c>
      <c r="D33" s="70">
        <v>45904</v>
      </c>
      <c r="E33" s="69" t="s">
        <v>21</v>
      </c>
      <c r="F33" s="70">
        <v>46324</v>
      </c>
      <c r="G33" s="69" t="s">
        <v>34</v>
      </c>
      <c r="H33" s="71"/>
      <c r="I33" s="72">
        <v>150000</v>
      </c>
    </row>
    <row r="34" spans="1:9" s="69" customFormat="1" x14ac:dyDescent="0.2">
      <c r="A34" s="69" t="s">
        <v>28</v>
      </c>
      <c r="B34" s="73" t="s">
        <v>101</v>
      </c>
      <c r="D34" s="70">
        <v>45777</v>
      </c>
      <c r="E34" s="69" t="s">
        <v>20</v>
      </c>
      <c r="F34" s="70">
        <v>46197</v>
      </c>
      <c r="G34" s="69" t="s">
        <v>34</v>
      </c>
      <c r="H34" s="71"/>
      <c r="I34" s="72">
        <v>17398.36</v>
      </c>
    </row>
    <row r="35" spans="1:9" s="69" customFormat="1" x14ac:dyDescent="0.2">
      <c r="A35" s="69" t="s">
        <v>28</v>
      </c>
      <c r="B35" s="73" t="s">
        <v>102</v>
      </c>
      <c r="D35" s="70">
        <v>45831</v>
      </c>
      <c r="E35" s="69" t="s">
        <v>20</v>
      </c>
      <c r="F35" s="70">
        <v>46191</v>
      </c>
      <c r="G35" s="69" t="s">
        <v>34</v>
      </c>
      <c r="H35" s="71"/>
      <c r="I35" s="72">
        <v>8751.7800000000007</v>
      </c>
    </row>
    <row r="36" spans="1:9" s="69" customFormat="1" x14ac:dyDescent="0.2">
      <c r="A36" s="69" t="s">
        <v>28</v>
      </c>
      <c r="B36" s="73" t="s">
        <v>103</v>
      </c>
      <c r="D36" s="70">
        <v>45904</v>
      </c>
      <c r="E36" s="69" t="s">
        <v>20</v>
      </c>
      <c r="F36" s="70">
        <v>46113</v>
      </c>
      <c r="G36" s="69" t="s">
        <v>34</v>
      </c>
      <c r="H36" s="71"/>
      <c r="I36" s="72">
        <v>12024.66</v>
      </c>
    </row>
    <row r="37" spans="1:9" s="69" customFormat="1" x14ac:dyDescent="0.2">
      <c r="A37" s="69" t="s">
        <v>28</v>
      </c>
      <c r="B37" s="73" t="s">
        <v>103</v>
      </c>
      <c r="D37" s="70">
        <v>45904</v>
      </c>
      <c r="E37" s="69" t="s">
        <v>20</v>
      </c>
      <c r="F37" s="70">
        <v>46324</v>
      </c>
      <c r="G37" s="69" t="s">
        <v>34</v>
      </c>
      <c r="H37" s="71"/>
      <c r="I37" s="72">
        <v>10925.75</v>
      </c>
    </row>
    <row r="38" spans="1:9" s="69" customFormat="1" x14ac:dyDescent="0.2">
      <c r="A38" s="69" t="s">
        <v>28</v>
      </c>
      <c r="B38" s="73" t="s">
        <v>104</v>
      </c>
      <c r="D38" s="70">
        <v>46008</v>
      </c>
      <c r="E38" s="69" t="s">
        <v>20</v>
      </c>
      <c r="F38" s="70">
        <v>46217</v>
      </c>
      <c r="G38" s="69" t="s">
        <v>34</v>
      </c>
      <c r="H38" s="71"/>
      <c r="I38" s="72">
        <v>48328.77</v>
      </c>
    </row>
    <row r="39" spans="1:9" s="69" customFormat="1" x14ac:dyDescent="0.2">
      <c r="A39" s="69" t="s">
        <v>28</v>
      </c>
      <c r="B39" s="73" t="s">
        <v>105</v>
      </c>
      <c r="D39" s="70">
        <v>45904</v>
      </c>
      <c r="E39" s="69" t="s">
        <v>20</v>
      </c>
      <c r="F39" s="70">
        <v>46113</v>
      </c>
      <c r="G39" s="69" t="s">
        <v>34</v>
      </c>
      <c r="H39" s="71"/>
      <c r="I39" s="72">
        <v>7214.79</v>
      </c>
    </row>
    <row r="40" spans="1:9" s="69" customFormat="1" x14ac:dyDescent="0.2">
      <c r="A40" s="69" t="s">
        <v>28</v>
      </c>
      <c r="B40" s="73" t="s">
        <v>105</v>
      </c>
      <c r="D40" s="70">
        <v>45904</v>
      </c>
      <c r="E40" s="69" t="s">
        <v>20</v>
      </c>
      <c r="F40" s="70">
        <v>46324</v>
      </c>
      <c r="G40" s="69" t="s">
        <v>34</v>
      </c>
      <c r="H40" s="71"/>
      <c r="I40" s="72">
        <v>7283.84</v>
      </c>
    </row>
    <row r="41" spans="1:9" s="69" customFormat="1" x14ac:dyDescent="0.2">
      <c r="A41" s="69" t="s">
        <v>28</v>
      </c>
      <c r="B41" s="73" t="s">
        <v>104</v>
      </c>
      <c r="D41" s="70">
        <v>46008</v>
      </c>
      <c r="E41" s="69" t="s">
        <v>21</v>
      </c>
      <c r="F41" s="70">
        <v>46427</v>
      </c>
      <c r="G41" s="69" t="s">
        <v>428</v>
      </c>
      <c r="H41" s="71"/>
      <c r="I41" s="72">
        <v>900000</v>
      </c>
    </row>
    <row r="42" spans="1:9" s="69" customFormat="1" x14ac:dyDescent="0.2">
      <c r="A42" s="69" t="s">
        <v>28</v>
      </c>
      <c r="B42" s="73" t="s">
        <v>104</v>
      </c>
      <c r="D42" s="70">
        <v>46008</v>
      </c>
      <c r="E42" s="69" t="s">
        <v>20</v>
      </c>
      <c r="F42" s="70">
        <v>46427</v>
      </c>
      <c r="G42" s="69" t="s">
        <v>428</v>
      </c>
      <c r="H42" s="71"/>
      <c r="I42" s="72">
        <v>43495.89</v>
      </c>
    </row>
    <row r="43" spans="1:9" s="69" customFormat="1" x14ac:dyDescent="0.2">
      <c r="A43" s="69" t="s">
        <v>25</v>
      </c>
      <c r="B43" s="73" t="s">
        <v>81</v>
      </c>
      <c r="D43" s="70">
        <v>45554</v>
      </c>
      <c r="E43" s="69" t="s">
        <v>21</v>
      </c>
      <c r="F43" s="70">
        <v>46275</v>
      </c>
      <c r="G43" s="69" t="s">
        <v>34</v>
      </c>
      <c r="H43" s="71"/>
      <c r="I43" s="72">
        <v>1087000</v>
      </c>
    </row>
    <row r="44" spans="1:9" s="69" customFormat="1" x14ac:dyDescent="0.2">
      <c r="A44" s="69" t="s">
        <v>25</v>
      </c>
      <c r="B44" s="73" t="s">
        <v>96</v>
      </c>
      <c r="D44" s="70">
        <v>45566</v>
      </c>
      <c r="E44" s="69" t="s">
        <v>21</v>
      </c>
      <c r="F44" s="70">
        <v>46275</v>
      </c>
      <c r="G44" s="69" t="s">
        <v>34</v>
      </c>
      <c r="H44" s="71"/>
      <c r="I44" s="72">
        <v>396194</v>
      </c>
    </row>
    <row r="45" spans="1:9" s="69" customFormat="1" x14ac:dyDescent="0.2">
      <c r="A45" s="69" t="s">
        <v>25</v>
      </c>
      <c r="B45" s="73" t="s">
        <v>106</v>
      </c>
      <c r="D45" s="70">
        <v>45839</v>
      </c>
      <c r="E45" s="69" t="s">
        <v>21</v>
      </c>
      <c r="F45" s="70">
        <v>46183</v>
      </c>
      <c r="G45" s="69" t="s">
        <v>34</v>
      </c>
      <c r="H45" s="71"/>
      <c r="I45" s="72">
        <v>853020</v>
      </c>
    </row>
    <row r="46" spans="1:9" s="69" customFormat="1" x14ac:dyDescent="0.2">
      <c r="A46" s="69" t="s">
        <v>25</v>
      </c>
      <c r="B46" s="73" t="s">
        <v>107</v>
      </c>
      <c r="D46" s="70">
        <v>46021</v>
      </c>
      <c r="E46" s="69" t="s">
        <v>21</v>
      </c>
      <c r="F46" s="70">
        <v>46366</v>
      </c>
      <c r="G46" s="69" t="s">
        <v>34</v>
      </c>
      <c r="H46" s="71"/>
      <c r="I46" s="72">
        <v>400000</v>
      </c>
    </row>
    <row r="47" spans="1:9" s="69" customFormat="1" x14ac:dyDescent="0.2">
      <c r="A47" s="69" t="s">
        <v>25</v>
      </c>
      <c r="B47" s="73" t="s">
        <v>81</v>
      </c>
      <c r="D47" s="70">
        <v>45554</v>
      </c>
      <c r="E47" s="69" t="s">
        <v>20</v>
      </c>
      <c r="F47" s="70">
        <v>46275</v>
      </c>
      <c r="G47" s="69" t="s">
        <v>34</v>
      </c>
      <c r="H47" s="71"/>
      <c r="I47" s="72">
        <v>94031.16</v>
      </c>
    </row>
    <row r="48" spans="1:9" s="69" customFormat="1" x14ac:dyDescent="0.2">
      <c r="A48" s="69" t="s">
        <v>25</v>
      </c>
      <c r="B48" s="73" t="s">
        <v>96</v>
      </c>
      <c r="D48" s="70">
        <v>45566</v>
      </c>
      <c r="E48" s="69" t="s">
        <v>20</v>
      </c>
      <c r="F48" s="70">
        <v>46091</v>
      </c>
      <c r="G48" s="69" t="s">
        <v>34</v>
      </c>
      <c r="H48" s="71"/>
      <c r="I48" s="72">
        <v>299690.38</v>
      </c>
    </row>
    <row r="49" spans="1:9" s="69" customFormat="1" x14ac:dyDescent="0.2">
      <c r="A49" s="69" t="s">
        <v>25</v>
      </c>
      <c r="B49" s="73" t="s">
        <v>96</v>
      </c>
      <c r="D49" s="70">
        <v>45566</v>
      </c>
      <c r="E49" s="69" t="s">
        <v>20</v>
      </c>
      <c r="F49" s="70">
        <v>46275</v>
      </c>
      <c r="G49" s="69" t="s">
        <v>34</v>
      </c>
      <c r="H49" s="71"/>
      <c r="I49" s="72">
        <v>304657.63</v>
      </c>
    </row>
    <row r="50" spans="1:9" s="69" customFormat="1" x14ac:dyDescent="0.2">
      <c r="A50" s="69" t="s">
        <v>25</v>
      </c>
      <c r="B50" s="73" t="s">
        <v>106</v>
      </c>
      <c r="D50" s="70">
        <v>45839</v>
      </c>
      <c r="E50" s="69" t="s">
        <v>20</v>
      </c>
      <c r="F50" s="70">
        <v>46183</v>
      </c>
      <c r="G50" s="69" t="s">
        <v>34</v>
      </c>
      <c r="H50" s="71"/>
      <c r="I50" s="72">
        <v>159077.71</v>
      </c>
    </row>
    <row r="51" spans="1:9" s="69" customFormat="1" x14ac:dyDescent="0.2">
      <c r="A51" s="69" t="s">
        <v>25</v>
      </c>
      <c r="B51" s="73" t="s">
        <v>106</v>
      </c>
      <c r="D51" s="70">
        <v>45839</v>
      </c>
      <c r="E51" s="69" t="s">
        <v>20</v>
      </c>
      <c r="F51" s="70">
        <v>46366</v>
      </c>
      <c r="G51" s="69" t="s">
        <v>34</v>
      </c>
      <c r="H51" s="71"/>
      <c r="I51" s="72">
        <v>127961.4</v>
      </c>
    </row>
    <row r="52" spans="1:9" s="69" customFormat="1" x14ac:dyDescent="0.2">
      <c r="A52" s="69" t="s">
        <v>25</v>
      </c>
      <c r="B52" s="73" t="s">
        <v>107</v>
      </c>
      <c r="D52" s="70">
        <v>46021</v>
      </c>
      <c r="E52" s="69" t="s">
        <v>20</v>
      </c>
      <c r="F52" s="70">
        <v>46183</v>
      </c>
      <c r="G52" s="69" t="s">
        <v>34</v>
      </c>
      <c r="H52" s="71"/>
      <c r="I52" s="72">
        <v>50091.28</v>
      </c>
    </row>
    <row r="53" spans="1:9" s="69" customFormat="1" x14ac:dyDescent="0.2">
      <c r="A53" s="69" t="s">
        <v>25</v>
      </c>
      <c r="B53" s="73" t="s">
        <v>107</v>
      </c>
      <c r="D53" s="70">
        <v>46021</v>
      </c>
      <c r="E53" s="69" t="s">
        <v>20</v>
      </c>
      <c r="F53" s="70">
        <v>46366</v>
      </c>
      <c r="G53" s="69" t="s">
        <v>34</v>
      </c>
      <c r="H53" s="71"/>
      <c r="I53" s="72">
        <v>56584.59</v>
      </c>
    </row>
    <row r="54" spans="1:9" s="69" customFormat="1" x14ac:dyDescent="0.2">
      <c r="A54" s="69" t="s">
        <v>25</v>
      </c>
      <c r="B54" s="73" t="s">
        <v>81</v>
      </c>
      <c r="D54" s="70">
        <v>45554</v>
      </c>
      <c r="E54" s="69" t="s">
        <v>21</v>
      </c>
      <c r="F54" s="70">
        <v>46640</v>
      </c>
      <c r="G54" s="69" t="s">
        <v>428</v>
      </c>
      <c r="H54" s="71"/>
      <c r="I54" s="72">
        <v>1087000</v>
      </c>
    </row>
    <row r="55" spans="1:9" s="69" customFormat="1" x14ac:dyDescent="0.2">
      <c r="A55" s="69" t="s">
        <v>25</v>
      </c>
      <c r="B55" s="73" t="s">
        <v>96</v>
      </c>
      <c r="D55" s="70">
        <v>45566</v>
      </c>
      <c r="E55" s="69" t="s">
        <v>21</v>
      </c>
      <c r="F55" s="70">
        <v>46640</v>
      </c>
      <c r="G55" s="69" t="s">
        <v>428</v>
      </c>
      <c r="H55" s="71"/>
      <c r="I55" s="72">
        <v>396194</v>
      </c>
    </row>
    <row r="56" spans="1:9" s="69" customFormat="1" x14ac:dyDescent="0.2">
      <c r="A56" s="69" t="s">
        <v>25</v>
      </c>
      <c r="B56" s="73" t="s">
        <v>96</v>
      </c>
      <c r="D56" s="70">
        <v>45566</v>
      </c>
      <c r="E56" s="69" t="s">
        <v>21</v>
      </c>
      <c r="F56" s="70">
        <v>47006</v>
      </c>
      <c r="G56" s="69" t="s">
        <v>428</v>
      </c>
      <c r="H56" s="71"/>
      <c r="I56" s="72">
        <v>1497605</v>
      </c>
    </row>
    <row r="57" spans="1:9" s="69" customFormat="1" x14ac:dyDescent="0.2">
      <c r="A57" s="69" t="s">
        <v>25</v>
      </c>
      <c r="B57" s="73" t="s">
        <v>96</v>
      </c>
      <c r="D57" s="70">
        <v>45566</v>
      </c>
      <c r="E57" s="69" t="s">
        <v>21</v>
      </c>
      <c r="F57" s="70">
        <v>47371</v>
      </c>
      <c r="G57" s="69" t="s">
        <v>428</v>
      </c>
      <c r="H57" s="71"/>
      <c r="I57" s="72">
        <v>1497605</v>
      </c>
    </row>
    <row r="58" spans="1:9" s="69" customFormat="1" x14ac:dyDescent="0.2">
      <c r="A58" s="69" t="s">
        <v>25</v>
      </c>
      <c r="B58" s="73" t="s">
        <v>96</v>
      </c>
      <c r="D58" s="70">
        <v>45566</v>
      </c>
      <c r="E58" s="69" t="s">
        <v>21</v>
      </c>
      <c r="F58" s="70">
        <v>47736</v>
      </c>
      <c r="G58" s="69" t="s">
        <v>428</v>
      </c>
      <c r="H58" s="71"/>
      <c r="I58" s="72">
        <v>1497604</v>
      </c>
    </row>
    <row r="59" spans="1:9" s="69" customFormat="1" x14ac:dyDescent="0.2">
      <c r="A59" s="69" t="s">
        <v>25</v>
      </c>
      <c r="B59" s="73" t="s">
        <v>96</v>
      </c>
      <c r="D59" s="70">
        <v>45566</v>
      </c>
      <c r="E59" s="69" t="s">
        <v>21</v>
      </c>
      <c r="F59" s="70">
        <v>48101</v>
      </c>
      <c r="G59" s="69" t="s">
        <v>428</v>
      </c>
      <c r="H59" s="71"/>
      <c r="I59" s="72">
        <v>1497604</v>
      </c>
    </row>
    <row r="60" spans="1:9" s="69" customFormat="1" x14ac:dyDescent="0.2">
      <c r="A60" s="69" t="s">
        <v>25</v>
      </c>
      <c r="B60" s="73" t="s">
        <v>106</v>
      </c>
      <c r="D60" s="70">
        <v>45839</v>
      </c>
      <c r="E60" s="69" t="s">
        <v>21</v>
      </c>
      <c r="F60" s="70">
        <v>46548</v>
      </c>
      <c r="G60" s="69" t="s">
        <v>428</v>
      </c>
      <c r="H60" s="71"/>
      <c r="I60" s="72">
        <v>853020</v>
      </c>
    </row>
    <row r="61" spans="1:9" s="69" customFormat="1" x14ac:dyDescent="0.2">
      <c r="A61" s="69" t="s">
        <v>25</v>
      </c>
      <c r="B61" s="73" t="s">
        <v>106</v>
      </c>
      <c r="D61" s="70">
        <v>45839</v>
      </c>
      <c r="E61" s="69" t="s">
        <v>21</v>
      </c>
      <c r="F61" s="70">
        <v>46914</v>
      </c>
      <c r="G61" s="69" t="s">
        <v>428</v>
      </c>
      <c r="H61" s="71"/>
      <c r="I61" s="72">
        <v>853020</v>
      </c>
    </row>
    <row r="62" spans="1:9" s="69" customFormat="1" x14ac:dyDescent="0.2">
      <c r="A62" s="69" t="s">
        <v>25</v>
      </c>
      <c r="B62" s="73" t="s">
        <v>106</v>
      </c>
      <c r="D62" s="70">
        <v>45839</v>
      </c>
      <c r="E62" s="69" t="s">
        <v>21</v>
      </c>
      <c r="F62" s="70">
        <v>47279</v>
      </c>
      <c r="G62" s="69" t="s">
        <v>428</v>
      </c>
      <c r="H62" s="71"/>
      <c r="I62" s="72">
        <v>853020</v>
      </c>
    </row>
    <row r="63" spans="1:9" s="69" customFormat="1" x14ac:dyDescent="0.2">
      <c r="A63" s="69" t="s">
        <v>25</v>
      </c>
      <c r="B63" s="73" t="s">
        <v>106</v>
      </c>
      <c r="D63" s="70">
        <v>45839</v>
      </c>
      <c r="E63" s="69" t="s">
        <v>21</v>
      </c>
      <c r="F63" s="70">
        <v>47644</v>
      </c>
      <c r="G63" s="69" t="s">
        <v>428</v>
      </c>
      <c r="H63" s="71"/>
      <c r="I63" s="72">
        <v>853020</v>
      </c>
    </row>
    <row r="64" spans="1:9" s="69" customFormat="1" x14ac:dyDescent="0.2">
      <c r="A64" s="69" t="s">
        <v>25</v>
      </c>
      <c r="B64" s="73" t="s">
        <v>107</v>
      </c>
      <c r="D64" s="70">
        <v>46021</v>
      </c>
      <c r="E64" s="69" t="s">
        <v>21</v>
      </c>
      <c r="F64" s="70">
        <v>46731</v>
      </c>
      <c r="G64" s="69" t="s">
        <v>428</v>
      </c>
      <c r="H64" s="71"/>
      <c r="I64" s="72">
        <v>400000</v>
      </c>
    </row>
    <row r="65" spans="1:9" s="69" customFormat="1" x14ac:dyDescent="0.2">
      <c r="A65" s="69" t="s">
        <v>25</v>
      </c>
      <c r="B65" s="73" t="s">
        <v>107</v>
      </c>
      <c r="D65" s="70">
        <v>46021</v>
      </c>
      <c r="E65" s="69" t="s">
        <v>21</v>
      </c>
      <c r="F65" s="70">
        <v>47097</v>
      </c>
      <c r="G65" s="69" t="s">
        <v>428</v>
      </c>
      <c r="H65" s="71"/>
      <c r="I65" s="72">
        <v>400000</v>
      </c>
    </row>
    <row r="66" spans="1:9" s="69" customFormat="1" x14ac:dyDescent="0.2">
      <c r="A66" s="69" t="s">
        <v>25</v>
      </c>
      <c r="B66" s="73" t="s">
        <v>81</v>
      </c>
      <c r="D66" s="70">
        <v>45554</v>
      </c>
      <c r="E66" s="69" t="s">
        <v>20</v>
      </c>
      <c r="F66" s="70">
        <v>46456</v>
      </c>
      <c r="G66" s="69" t="s">
        <v>428</v>
      </c>
      <c r="H66" s="71"/>
      <c r="I66" s="72">
        <v>46249.02</v>
      </c>
    </row>
    <row r="67" spans="1:9" s="69" customFormat="1" x14ac:dyDescent="0.2">
      <c r="A67" s="69" t="s">
        <v>25</v>
      </c>
      <c r="B67" s="73" t="s">
        <v>81</v>
      </c>
      <c r="D67" s="70">
        <v>45554</v>
      </c>
      <c r="E67" s="69" t="s">
        <v>20</v>
      </c>
      <c r="F67" s="70">
        <v>46640</v>
      </c>
      <c r="G67" s="69" t="s">
        <v>428</v>
      </c>
      <c r="H67" s="71"/>
      <c r="I67" s="72">
        <v>47015.57</v>
      </c>
    </row>
    <row r="68" spans="1:9" s="69" customFormat="1" x14ac:dyDescent="0.2">
      <c r="A68" s="69" t="s">
        <v>25</v>
      </c>
      <c r="B68" s="73" t="s">
        <v>96</v>
      </c>
      <c r="D68" s="70">
        <v>45566</v>
      </c>
      <c r="E68" s="69" t="s">
        <v>20</v>
      </c>
      <c r="F68" s="70">
        <v>46456</v>
      </c>
      <c r="G68" s="69" t="s">
        <v>428</v>
      </c>
      <c r="H68" s="71"/>
      <c r="I68" s="72">
        <v>282185.01</v>
      </c>
    </row>
    <row r="69" spans="1:9" s="69" customFormat="1" x14ac:dyDescent="0.2">
      <c r="A69" s="69" t="s">
        <v>25</v>
      </c>
      <c r="B69" s="73" t="s">
        <v>96</v>
      </c>
      <c r="D69" s="70">
        <v>45566</v>
      </c>
      <c r="E69" s="69" t="s">
        <v>20</v>
      </c>
      <c r="F69" s="70">
        <v>46640</v>
      </c>
      <c r="G69" s="69" t="s">
        <v>428</v>
      </c>
      <c r="H69" s="71"/>
      <c r="I69" s="72">
        <v>286862.11</v>
      </c>
    </row>
    <row r="70" spans="1:9" s="69" customFormat="1" x14ac:dyDescent="0.2">
      <c r="A70" s="69" t="s">
        <v>25</v>
      </c>
      <c r="B70" s="73" t="s">
        <v>96</v>
      </c>
      <c r="D70" s="70">
        <v>45566</v>
      </c>
      <c r="E70" s="69" t="s">
        <v>20</v>
      </c>
      <c r="F70" s="70">
        <v>46822</v>
      </c>
      <c r="G70" s="69" t="s">
        <v>428</v>
      </c>
      <c r="H70" s="71"/>
      <c r="I70" s="72">
        <v>266141.95</v>
      </c>
    </row>
    <row r="71" spans="1:9" s="69" customFormat="1" x14ac:dyDescent="0.2">
      <c r="A71" s="69" t="s">
        <v>25</v>
      </c>
      <c r="B71" s="73" t="s">
        <v>96</v>
      </c>
      <c r="D71" s="70">
        <v>45566</v>
      </c>
      <c r="E71" s="69" t="s">
        <v>20</v>
      </c>
      <c r="F71" s="70">
        <v>47006</v>
      </c>
      <c r="G71" s="69" t="s">
        <v>428</v>
      </c>
      <c r="H71" s="71"/>
      <c r="I71" s="72">
        <v>269066.59000000003</v>
      </c>
    </row>
    <row r="72" spans="1:9" s="69" customFormat="1" x14ac:dyDescent="0.2">
      <c r="A72" s="69" t="s">
        <v>25</v>
      </c>
      <c r="B72" s="73" t="s">
        <v>96</v>
      </c>
      <c r="D72" s="70">
        <v>45566</v>
      </c>
      <c r="E72" s="69" t="s">
        <v>20</v>
      </c>
      <c r="F72" s="70">
        <v>47187</v>
      </c>
      <c r="G72" s="69" t="s">
        <v>428</v>
      </c>
      <c r="H72" s="71"/>
      <c r="I72" s="72">
        <v>198509.71</v>
      </c>
    </row>
    <row r="73" spans="1:9" s="69" customFormat="1" x14ac:dyDescent="0.2">
      <c r="A73" s="69" t="s">
        <v>25</v>
      </c>
      <c r="B73" s="73" t="s">
        <v>96</v>
      </c>
      <c r="D73" s="70">
        <v>45566</v>
      </c>
      <c r="E73" s="69" t="s">
        <v>20</v>
      </c>
      <c r="F73" s="70">
        <v>47371</v>
      </c>
      <c r="G73" s="69" t="s">
        <v>428</v>
      </c>
      <c r="H73" s="71"/>
      <c r="I73" s="72">
        <v>201799.92</v>
      </c>
    </row>
    <row r="74" spans="1:9" s="69" customFormat="1" x14ac:dyDescent="0.2">
      <c r="A74" s="69" t="s">
        <v>25</v>
      </c>
      <c r="B74" s="73" t="s">
        <v>96</v>
      </c>
      <c r="D74" s="70">
        <v>45566</v>
      </c>
      <c r="E74" s="69" t="s">
        <v>20</v>
      </c>
      <c r="F74" s="70">
        <v>47552</v>
      </c>
      <c r="G74" s="69" t="s">
        <v>428</v>
      </c>
      <c r="H74" s="71"/>
      <c r="I74" s="72">
        <v>132339.76999999999</v>
      </c>
    </row>
    <row r="75" spans="1:9" s="69" customFormat="1" x14ac:dyDescent="0.2">
      <c r="A75" s="69" t="s">
        <v>25</v>
      </c>
      <c r="B75" s="73" t="s">
        <v>96</v>
      </c>
      <c r="D75" s="70">
        <v>45566</v>
      </c>
      <c r="E75" s="69" t="s">
        <v>20</v>
      </c>
      <c r="F75" s="70">
        <v>47736</v>
      </c>
      <c r="G75" s="69" t="s">
        <v>428</v>
      </c>
      <c r="H75" s="71"/>
      <c r="I75" s="72">
        <v>134533.25</v>
      </c>
    </row>
    <row r="76" spans="1:9" s="69" customFormat="1" x14ac:dyDescent="0.2">
      <c r="A76" s="69" t="s">
        <v>25</v>
      </c>
      <c r="B76" s="73" t="s">
        <v>96</v>
      </c>
      <c r="D76" s="70">
        <v>45566</v>
      </c>
      <c r="E76" s="69" t="s">
        <v>20</v>
      </c>
      <c r="F76" s="70">
        <v>47917</v>
      </c>
      <c r="G76" s="69" t="s">
        <v>428</v>
      </c>
      <c r="H76" s="71"/>
      <c r="I76" s="72">
        <v>66169.88</v>
      </c>
    </row>
    <row r="77" spans="1:9" s="69" customFormat="1" x14ac:dyDescent="0.2">
      <c r="A77" s="69" t="s">
        <v>25</v>
      </c>
      <c r="B77" s="73" t="s">
        <v>96</v>
      </c>
      <c r="D77" s="70">
        <v>45566</v>
      </c>
      <c r="E77" s="69" t="s">
        <v>20</v>
      </c>
      <c r="F77" s="70">
        <v>48101</v>
      </c>
      <c r="G77" s="69" t="s">
        <v>428</v>
      </c>
      <c r="H77" s="71"/>
      <c r="I77" s="72">
        <v>67266.62</v>
      </c>
    </row>
    <row r="78" spans="1:9" s="69" customFormat="1" x14ac:dyDescent="0.2">
      <c r="A78" s="69" t="s">
        <v>25</v>
      </c>
      <c r="B78" s="73" t="s">
        <v>106</v>
      </c>
      <c r="D78" s="70">
        <v>45839</v>
      </c>
      <c r="E78" s="69" t="s">
        <v>20</v>
      </c>
      <c r="F78" s="70">
        <v>46548</v>
      </c>
      <c r="G78" s="69" t="s">
        <v>428</v>
      </c>
      <c r="H78" s="71"/>
      <c r="I78" s="72">
        <v>127262.16</v>
      </c>
    </row>
    <row r="79" spans="1:9" s="69" customFormat="1" x14ac:dyDescent="0.2">
      <c r="A79" s="69" t="s">
        <v>25</v>
      </c>
      <c r="B79" s="73" t="s">
        <v>106</v>
      </c>
      <c r="D79" s="70">
        <v>45839</v>
      </c>
      <c r="E79" s="69" t="s">
        <v>20</v>
      </c>
      <c r="F79" s="70">
        <v>46731</v>
      </c>
      <c r="G79" s="69" t="s">
        <v>428</v>
      </c>
      <c r="H79" s="71"/>
      <c r="I79" s="72">
        <v>95971.05</v>
      </c>
    </row>
    <row r="80" spans="1:9" s="69" customFormat="1" x14ac:dyDescent="0.2">
      <c r="A80" s="69" t="s">
        <v>25</v>
      </c>
      <c r="B80" s="73" t="s">
        <v>106</v>
      </c>
      <c r="D80" s="70">
        <v>45839</v>
      </c>
      <c r="E80" s="69" t="s">
        <v>20</v>
      </c>
      <c r="F80" s="70">
        <v>46914</v>
      </c>
      <c r="G80" s="69" t="s">
        <v>428</v>
      </c>
      <c r="H80" s="71"/>
      <c r="I80" s="72">
        <v>95971.05</v>
      </c>
    </row>
    <row r="81" spans="1:9" s="69" customFormat="1" x14ac:dyDescent="0.2">
      <c r="A81" s="69" t="s">
        <v>25</v>
      </c>
      <c r="B81" s="73" t="s">
        <v>106</v>
      </c>
      <c r="D81" s="70">
        <v>45839</v>
      </c>
      <c r="E81" s="69" t="s">
        <v>20</v>
      </c>
      <c r="F81" s="70">
        <v>47097</v>
      </c>
      <c r="G81" s="69" t="s">
        <v>428</v>
      </c>
      <c r="H81" s="71"/>
      <c r="I81" s="72">
        <v>63980.69</v>
      </c>
    </row>
    <row r="82" spans="1:9" s="69" customFormat="1" x14ac:dyDescent="0.2">
      <c r="A82" s="69" t="s">
        <v>25</v>
      </c>
      <c r="B82" s="73" t="s">
        <v>106</v>
      </c>
      <c r="D82" s="70">
        <v>45839</v>
      </c>
      <c r="E82" s="69" t="s">
        <v>20</v>
      </c>
      <c r="F82" s="70">
        <v>47279</v>
      </c>
      <c r="G82" s="69" t="s">
        <v>428</v>
      </c>
      <c r="H82" s="71"/>
      <c r="I82" s="72">
        <v>63631.08</v>
      </c>
    </row>
    <row r="83" spans="1:9" s="69" customFormat="1" x14ac:dyDescent="0.2">
      <c r="A83" s="69" t="s">
        <v>25</v>
      </c>
      <c r="B83" s="73" t="s">
        <v>106</v>
      </c>
      <c r="D83" s="70">
        <v>45839</v>
      </c>
      <c r="E83" s="69" t="s">
        <v>20</v>
      </c>
      <c r="F83" s="70">
        <v>47462</v>
      </c>
      <c r="G83" s="69" t="s">
        <v>428</v>
      </c>
      <c r="H83" s="71"/>
      <c r="I83" s="72">
        <v>31990.34</v>
      </c>
    </row>
    <row r="84" spans="1:9" s="69" customFormat="1" x14ac:dyDescent="0.2">
      <c r="A84" s="69" t="s">
        <v>25</v>
      </c>
      <c r="B84" s="73" t="s">
        <v>106</v>
      </c>
      <c r="D84" s="70">
        <v>45839</v>
      </c>
      <c r="E84" s="69" t="s">
        <v>20</v>
      </c>
      <c r="F84" s="70">
        <v>47644</v>
      </c>
      <c r="G84" s="69" t="s">
        <v>428</v>
      </c>
      <c r="H84" s="71"/>
      <c r="I84" s="72">
        <v>31815.54</v>
      </c>
    </row>
    <row r="85" spans="1:9" s="69" customFormat="1" x14ac:dyDescent="0.2">
      <c r="A85" s="69" t="s">
        <v>25</v>
      </c>
      <c r="B85" s="73" t="s">
        <v>107</v>
      </c>
      <c r="D85" s="70">
        <v>46021</v>
      </c>
      <c r="E85" s="69" t="s">
        <v>20</v>
      </c>
      <c r="F85" s="70">
        <v>46548</v>
      </c>
      <c r="G85" s="69" t="s">
        <v>428</v>
      </c>
      <c r="H85" s="71"/>
      <c r="I85" s="72">
        <v>37516.93</v>
      </c>
    </row>
    <row r="86" spans="1:9" s="69" customFormat="1" x14ac:dyDescent="0.2">
      <c r="A86" s="69" t="s">
        <v>25</v>
      </c>
      <c r="B86" s="73" t="s">
        <v>107</v>
      </c>
      <c r="D86" s="70">
        <v>46021</v>
      </c>
      <c r="E86" s="69" t="s">
        <v>20</v>
      </c>
      <c r="F86" s="70">
        <v>46731</v>
      </c>
      <c r="G86" s="69" t="s">
        <v>428</v>
      </c>
      <c r="H86" s="71"/>
      <c r="I86" s="72">
        <v>37723.050000000003</v>
      </c>
    </row>
    <row r="87" spans="1:9" s="69" customFormat="1" x14ac:dyDescent="0.2">
      <c r="A87" s="69" t="s">
        <v>25</v>
      </c>
      <c r="B87" s="73" t="s">
        <v>107</v>
      </c>
      <c r="D87" s="70">
        <v>46021</v>
      </c>
      <c r="E87" s="69" t="s">
        <v>20</v>
      </c>
      <c r="F87" s="70">
        <v>46914</v>
      </c>
      <c r="G87" s="69" t="s">
        <v>428</v>
      </c>
      <c r="H87" s="71"/>
      <c r="I87" s="72">
        <v>18861.52</v>
      </c>
    </row>
    <row r="88" spans="1:9" s="69" customFormat="1" x14ac:dyDescent="0.2">
      <c r="A88" s="69" t="s">
        <v>25</v>
      </c>
      <c r="B88" s="73" t="s">
        <v>107</v>
      </c>
      <c r="D88" s="70">
        <v>46021</v>
      </c>
      <c r="E88" s="69" t="s">
        <v>20</v>
      </c>
      <c r="F88" s="70">
        <v>47097</v>
      </c>
      <c r="G88" s="69" t="s">
        <v>428</v>
      </c>
      <c r="H88" s="71"/>
      <c r="I88" s="72">
        <v>18861.52</v>
      </c>
    </row>
    <row r="89" spans="1:9" s="69" customFormat="1" x14ac:dyDescent="0.2">
      <c r="A89" s="69" t="s">
        <v>24</v>
      </c>
      <c r="B89" s="73">
        <v>1500680</v>
      </c>
      <c r="D89" s="70">
        <v>45838</v>
      </c>
      <c r="E89" s="69" t="s">
        <v>21</v>
      </c>
      <c r="F89" s="70">
        <v>46143</v>
      </c>
      <c r="G89" s="69" t="s">
        <v>34</v>
      </c>
      <c r="H89" s="71"/>
      <c r="I89" s="72">
        <v>49938.21</v>
      </c>
    </row>
    <row r="90" spans="1:9" s="69" customFormat="1" x14ac:dyDescent="0.2">
      <c r="A90" s="69" t="s">
        <v>24</v>
      </c>
      <c r="B90" s="73">
        <v>1534566</v>
      </c>
      <c r="D90" s="70">
        <v>45910</v>
      </c>
      <c r="E90" s="69" t="s">
        <v>21</v>
      </c>
      <c r="F90" s="70">
        <v>46143</v>
      </c>
      <c r="G90" s="69" t="s">
        <v>34</v>
      </c>
      <c r="H90" s="71"/>
      <c r="I90" s="72">
        <v>224488</v>
      </c>
    </row>
    <row r="91" spans="1:9" s="69" customFormat="1" x14ac:dyDescent="0.2">
      <c r="A91" s="69" t="s">
        <v>24</v>
      </c>
      <c r="B91" s="73">
        <v>1534566</v>
      </c>
      <c r="D91" s="70">
        <v>45910</v>
      </c>
      <c r="E91" s="69" t="s">
        <v>21</v>
      </c>
      <c r="F91" s="70">
        <v>46175</v>
      </c>
      <c r="G91" s="69" t="s">
        <v>34</v>
      </c>
      <c r="H91" s="71"/>
      <c r="I91" s="72">
        <v>149543.79999999999</v>
      </c>
    </row>
    <row r="92" spans="1:9" s="69" customFormat="1" x14ac:dyDescent="0.2">
      <c r="A92" s="69" t="s">
        <v>24</v>
      </c>
      <c r="B92" s="73">
        <v>1566063</v>
      </c>
      <c r="D92" s="70">
        <v>45947</v>
      </c>
      <c r="E92" s="69" t="s">
        <v>21</v>
      </c>
      <c r="F92" s="70">
        <v>46143</v>
      </c>
      <c r="G92" s="69" t="s">
        <v>34</v>
      </c>
      <c r="H92" s="71"/>
      <c r="I92" s="72">
        <v>40875.199999999997</v>
      </c>
    </row>
    <row r="93" spans="1:9" s="69" customFormat="1" x14ac:dyDescent="0.2">
      <c r="A93" s="69" t="s">
        <v>24</v>
      </c>
      <c r="B93" s="73">
        <v>1580434</v>
      </c>
      <c r="D93" s="70">
        <v>45965</v>
      </c>
      <c r="E93" s="69" t="s">
        <v>21</v>
      </c>
      <c r="F93" s="70">
        <v>46143</v>
      </c>
      <c r="G93" s="69" t="s">
        <v>34</v>
      </c>
      <c r="H93" s="71"/>
      <c r="I93" s="72">
        <v>171098.6</v>
      </c>
    </row>
    <row r="94" spans="1:9" s="69" customFormat="1" x14ac:dyDescent="0.2">
      <c r="A94" s="69" t="s">
        <v>24</v>
      </c>
      <c r="B94" s="73">
        <v>1580552</v>
      </c>
      <c r="D94" s="70">
        <v>45965</v>
      </c>
      <c r="E94" s="69" t="s">
        <v>21</v>
      </c>
      <c r="F94" s="70">
        <v>46128</v>
      </c>
      <c r="G94" s="69" t="s">
        <v>34</v>
      </c>
      <c r="H94" s="71"/>
      <c r="I94" s="72">
        <v>20458.099999999999</v>
      </c>
    </row>
    <row r="95" spans="1:9" s="69" customFormat="1" x14ac:dyDescent="0.2">
      <c r="A95" s="69" t="s">
        <v>24</v>
      </c>
      <c r="B95" s="73">
        <v>1603381</v>
      </c>
      <c r="D95" s="70">
        <v>46001</v>
      </c>
      <c r="E95" s="69" t="s">
        <v>21</v>
      </c>
      <c r="F95" s="70">
        <v>46146</v>
      </c>
      <c r="G95" s="69" t="s">
        <v>34</v>
      </c>
      <c r="H95" s="71"/>
      <c r="I95" s="72">
        <v>311502.09999999998</v>
      </c>
    </row>
    <row r="96" spans="1:9" s="69" customFormat="1" x14ac:dyDescent="0.2">
      <c r="A96" s="69" t="s">
        <v>24</v>
      </c>
      <c r="B96" s="73">
        <v>1657528</v>
      </c>
      <c r="D96" s="70">
        <v>46093</v>
      </c>
      <c r="E96" s="69" t="s">
        <v>21</v>
      </c>
      <c r="F96" s="70">
        <v>46265</v>
      </c>
      <c r="G96" s="69" t="s">
        <v>34</v>
      </c>
      <c r="H96" s="71"/>
      <c r="I96" s="72">
        <v>225005.56</v>
      </c>
    </row>
    <row r="97" spans="1:9" s="69" customFormat="1" x14ac:dyDescent="0.2">
      <c r="A97" s="69" t="s">
        <v>24</v>
      </c>
      <c r="B97" s="73">
        <v>1500680</v>
      </c>
      <c r="D97" s="70">
        <v>45838</v>
      </c>
      <c r="E97" s="69" t="s">
        <v>20</v>
      </c>
      <c r="F97" s="70">
        <v>46143</v>
      </c>
      <c r="G97" s="69" t="s">
        <v>428</v>
      </c>
      <c r="H97" s="71"/>
      <c r="I97" s="72">
        <v>4061</v>
      </c>
    </row>
    <row r="98" spans="1:9" s="69" customFormat="1" x14ac:dyDescent="0.2">
      <c r="A98" s="69" t="s">
        <v>24</v>
      </c>
      <c r="B98" s="73">
        <v>1534566</v>
      </c>
      <c r="D98" s="70">
        <v>45910</v>
      </c>
      <c r="E98" s="69" t="s">
        <v>20</v>
      </c>
      <c r="F98" s="70">
        <v>46143</v>
      </c>
      <c r="G98" s="69" t="s">
        <v>428</v>
      </c>
      <c r="H98" s="71"/>
      <c r="I98" s="72">
        <v>13684</v>
      </c>
    </row>
    <row r="99" spans="1:9" s="69" customFormat="1" x14ac:dyDescent="0.2">
      <c r="A99" s="69" t="s">
        <v>24</v>
      </c>
      <c r="B99" s="73">
        <v>1534566</v>
      </c>
      <c r="D99" s="70">
        <v>45910</v>
      </c>
      <c r="E99" s="69" t="s">
        <v>20</v>
      </c>
      <c r="F99" s="70">
        <v>46175</v>
      </c>
      <c r="G99" s="69" t="s">
        <v>428</v>
      </c>
      <c r="H99" s="71"/>
      <c r="I99" s="72">
        <v>10455</v>
      </c>
    </row>
    <row r="100" spans="1:9" s="69" customFormat="1" x14ac:dyDescent="0.2">
      <c r="A100" s="69" t="s">
        <v>24</v>
      </c>
      <c r="B100" s="73">
        <v>1566063</v>
      </c>
      <c r="D100" s="70">
        <v>45947</v>
      </c>
      <c r="E100" s="69" t="s">
        <v>20</v>
      </c>
      <c r="F100" s="70">
        <v>46143</v>
      </c>
      <c r="G100" s="69" t="s">
        <v>428</v>
      </c>
      <c r="H100" s="71"/>
      <c r="I100" s="72">
        <v>2323</v>
      </c>
    </row>
    <row r="101" spans="1:9" s="69" customFormat="1" x14ac:dyDescent="0.2">
      <c r="A101" s="69" t="s">
        <v>24</v>
      </c>
      <c r="B101" s="73">
        <v>1580434</v>
      </c>
      <c r="D101" s="70">
        <v>45965</v>
      </c>
      <c r="E101" s="69" t="s">
        <v>20</v>
      </c>
      <c r="F101" s="70">
        <v>46143</v>
      </c>
      <c r="G101" s="69" t="s">
        <v>428</v>
      </c>
      <c r="H101" s="71"/>
      <c r="I101" s="72">
        <v>7855</v>
      </c>
    </row>
    <row r="102" spans="1:9" s="69" customFormat="1" x14ac:dyDescent="0.2">
      <c r="A102" s="69" t="s">
        <v>24</v>
      </c>
      <c r="B102" s="73">
        <v>1580552</v>
      </c>
      <c r="D102" s="70">
        <v>45965</v>
      </c>
      <c r="E102" s="69" t="s">
        <v>20</v>
      </c>
      <c r="F102" s="70">
        <v>46128</v>
      </c>
      <c r="G102" s="69" t="s">
        <v>428</v>
      </c>
      <c r="H102" s="71"/>
      <c r="I102" s="72">
        <v>857</v>
      </c>
    </row>
    <row r="103" spans="1:9" s="69" customFormat="1" x14ac:dyDescent="0.2">
      <c r="A103" s="69" t="s">
        <v>24</v>
      </c>
      <c r="B103" s="73">
        <v>1603381</v>
      </c>
      <c r="D103" s="70">
        <v>46001</v>
      </c>
      <c r="E103" s="69" t="s">
        <v>20</v>
      </c>
      <c r="F103" s="70">
        <v>46146</v>
      </c>
      <c r="G103" s="69" t="s">
        <v>428</v>
      </c>
      <c r="H103" s="71"/>
      <c r="I103" s="72">
        <v>11551</v>
      </c>
    </row>
    <row r="104" spans="1:9" s="69" customFormat="1" x14ac:dyDescent="0.2">
      <c r="A104" s="69" t="s">
        <v>24</v>
      </c>
      <c r="B104" s="73">
        <v>1657528</v>
      </c>
      <c r="D104" s="70">
        <v>46093</v>
      </c>
      <c r="E104" s="69" t="s">
        <v>20</v>
      </c>
      <c r="F104" s="70">
        <v>46265</v>
      </c>
      <c r="G104" s="69" t="s">
        <v>428</v>
      </c>
      <c r="H104" s="71"/>
      <c r="I104" s="72">
        <v>10329</v>
      </c>
    </row>
    <row r="105" spans="1:9" s="69" customFormat="1" x14ac:dyDescent="0.2">
      <c r="A105" s="69" t="s">
        <v>22</v>
      </c>
      <c r="B105" s="73">
        <v>1206</v>
      </c>
      <c r="D105" s="70">
        <v>45751</v>
      </c>
      <c r="E105" s="69" t="s">
        <v>21</v>
      </c>
      <c r="F105" s="70">
        <v>46115</v>
      </c>
      <c r="G105" s="69" t="s">
        <v>34</v>
      </c>
      <c r="H105" s="71">
        <v>5358001425</v>
      </c>
      <c r="I105" s="69">
        <v>0</v>
      </c>
    </row>
    <row r="106" spans="1:9" s="69" customFormat="1" x14ac:dyDescent="0.2">
      <c r="A106" s="69" t="s">
        <v>22</v>
      </c>
      <c r="B106" s="73">
        <v>1206</v>
      </c>
      <c r="D106" s="70">
        <v>45751</v>
      </c>
      <c r="E106" s="69" t="s">
        <v>20</v>
      </c>
      <c r="F106" s="70">
        <v>46115</v>
      </c>
      <c r="G106" s="69" t="s">
        <v>34</v>
      </c>
      <c r="H106" s="71">
        <v>705318500</v>
      </c>
      <c r="I106" s="69">
        <v>0</v>
      </c>
    </row>
    <row r="107" spans="1:9" s="69" customFormat="1" x14ac:dyDescent="0.2">
      <c r="A107" s="69" t="s">
        <v>23</v>
      </c>
      <c r="B107" s="73">
        <v>167006</v>
      </c>
      <c r="D107" s="70">
        <v>45279</v>
      </c>
      <c r="E107" s="69" t="s">
        <v>21</v>
      </c>
      <c r="F107" s="70">
        <v>45412</v>
      </c>
      <c r="G107" s="69" t="s">
        <v>34</v>
      </c>
      <c r="H107" s="71"/>
      <c r="I107" s="72">
        <v>6190.7099999999919</v>
      </c>
    </row>
    <row r="108" spans="1:9" s="69" customFormat="1" x14ac:dyDescent="0.2">
      <c r="A108" s="69" t="s">
        <v>23</v>
      </c>
      <c r="B108" s="73">
        <v>180997</v>
      </c>
      <c r="D108" s="70">
        <v>45958</v>
      </c>
      <c r="E108" s="69" t="s">
        <v>21</v>
      </c>
      <c r="F108" s="70">
        <v>46087</v>
      </c>
      <c r="G108" s="69" t="s">
        <v>34</v>
      </c>
      <c r="H108" s="71"/>
      <c r="I108" s="72">
        <v>125283.28</v>
      </c>
    </row>
    <row r="109" spans="1:9" s="69" customFormat="1" x14ac:dyDescent="0.2">
      <c r="A109" s="69" t="s">
        <v>23</v>
      </c>
      <c r="B109" s="73">
        <v>181007</v>
      </c>
      <c r="D109" s="70">
        <v>45958</v>
      </c>
      <c r="E109" s="69" t="s">
        <v>21</v>
      </c>
      <c r="F109" s="70">
        <v>46142</v>
      </c>
      <c r="G109" s="69" t="s">
        <v>34</v>
      </c>
      <c r="H109" s="71"/>
      <c r="I109" s="72">
        <v>67343.5</v>
      </c>
    </row>
    <row r="110" spans="1:9" s="69" customFormat="1" x14ac:dyDescent="0.2">
      <c r="A110" s="69" t="s">
        <v>23</v>
      </c>
      <c r="B110" s="73">
        <v>183769</v>
      </c>
      <c r="D110" s="70">
        <v>45986</v>
      </c>
      <c r="E110" s="69" t="s">
        <v>21</v>
      </c>
      <c r="F110" s="70">
        <v>46146</v>
      </c>
      <c r="G110" s="69" t="s">
        <v>34</v>
      </c>
      <c r="H110" s="71"/>
      <c r="I110" s="72">
        <v>114979.93</v>
      </c>
    </row>
    <row r="111" spans="1:9" s="69" customFormat="1" x14ac:dyDescent="0.2">
      <c r="A111" s="69" t="s">
        <v>23</v>
      </c>
      <c r="B111" s="73">
        <v>193993</v>
      </c>
      <c r="D111" s="70">
        <v>46043</v>
      </c>
      <c r="E111" s="69" t="s">
        <v>21</v>
      </c>
      <c r="F111" s="70">
        <v>46191</v>
      </c>
      <c r="G111" s="69" t="s">
        <v>34</v>
      </c>
      <c r="H111" s="71"/>
      <c r="I111" s="72">
        <v>82411.100000000006</v>
      </c>
    </row>
    <row r="112" spans="1:9" s="69" customFormat="1" x14ac:dyDescent="0.2">
      <c r="A112" s="69" t="s">
        <v>23</v>
      </c>
      <c r="B112" s="73">
        <v>195037</v>
      </c>
      <c r="D112" s="70">
        <v>46052</v>
      </c>
      <c r="E112" s="69" t="s">
        <v>21</v>
      </c>
      <c r="F112" s="70">
        <v>46202</v>
      </c>
      <c r="G112" s="69" t="s">
        <v>34</v>
      </c>
      <c r="H112" s="71"/>
      <c r="I112" s="72">
        <v>82876.070000000007</v>
      </c>
    </row>
    <row r="113" spans="1:9" s="69" customFormat="1" x14ac:dyDescent="0.2">
      <c r="A113" s="69" t="s">
        <v>23</v>
      </c>
      <c r="B113" s="73">
        <v>167006</v>
      </c>
      <c r="D113" s="70">
        <v>45279</v>
      </c>
      <c r="E113" s="69" t="s">
        <v>20</v>
      </c>
      <c r="F113" s="70">
        <v>45412</v>
      </c>
      <c r="G113" s="69" t="s">
        <v>34</v>
      </c>
      <c r="H113" s="71"/>
      <c r="I113" s="72">
        <v>399</v>
      </c>
    </row>
    <row r="114" spans="1:9" s="69" customFormat="1" x14ac:dyDescent="0.2">
      <c r="A114" s="69" t="s">
        <v>23</v>
      </c>
      <c r="B114" s="73">
        <v>180997</v>
      </c>
      <c r="D114" s="70">
        <v>45958</v>
      </c>
      <c r="E114" s="69" t="s">
        <v>20</v>
      </c>
      <c r="F114" s="70">
        <v>46087</v>
      </c>
      <c r="G114" s="69" t="s">
        <v>34</v>
      </c>
      <c r="H114" s="71"/>
      <c r="I114" s="72">
        <v>4590</v>
      </c>
    </row>
    <row r="115" spans="1:9" s="69" customFormat="1" x14ac:dyDescent="0.2">
      <c r="A115" s="69" t="s">
        <v>23</v>
      </c>
      <c r="B115" s="73">
        <v>181007</v>
      </c>
      <c r="D115" s="70">
        <v>45958</v>
      </c>
      <c r="E115" s="69" t="s">
        <v>20</v>
      </c>
      <c r="F115" s="70">
        <v>46142</v>
      </c>
      <c r="G115" s="69" t="s">
        <v>34</v>
      </c>
      <c r="H115" s="71"/>
      <c r="I115" s="72">
        <v>3764</v>
      </c>
    </row>
    <row r="116" spans="1:9" s="69" customFormat="1" x14ac:dyDescent="0.2">
      <c r="A116" s="69" t="s">
        <v>23</v>
      </c>
      <c r="B116" s="73">
        <v>183769</v>
      </c>
      <c r="D116" s="70">
        <v>45986</v>
      </c>
      <c r="E116" s="69" t="s">
        <v>20</v>
      </c>
      <c r="F116" s="70">
        <v>46146</v>
      </c>
      <c r="G116" s="69" t="s">
        <v>34</v>
      </c>
      <c r="H116" s="71"/>
      <c r="I116" s="72">
        <v>5547.6</v>
      </c>
    </row>
    <row r="117" spans="1:9" s="69" customFormat="1" x14ac:dyDescent="0.2">
      <c r="A117" s="69" t="s">
        <v>23</v>
      </c>
      <c r="B117" s="73">
        <v>193993</v>
      </c>
      <c r="D117" s="70">
        <v>46043</v>
      </c>
      <c r="E117" s="69" t="s">
        <v>20</v>
      </c>
      <c r="F117" s="70">
        <v>46191</v>
      </c>
      <c r="G117" s="69" t="s">
        <v>34</v>
      </c>
      <c r="H117" s="71"/>
      <c r="I117" s="72">
        <v>3665</v>
      </c>
    </row>
    <row r="118" spans="1:9" s="69" customFormat="1" x14ac:dyDescent="0.2">
      <c r="A118" s="69" t="s">
        <v>23</v>
      </c>
      <c r="B118" s="73">
        <v>195037</v>
      </c>
      <c r="D118" s="70">
        <v>46052</v>
      </c>
      <c r="E118" s="69" t="s">
        <v>20</v>
      </c>
      <c r="F118" s="70">
        <v>46202</v>
      </c>
      <c r="G118" s="69" t="s">
        <v>34</v>
      </c>
      <c r="H118" s="71"/>
      <c r="I118" s="72">
        <v>3745</v>
      </c>
    </row>
    <row r="119" spans="1:9" s="69" customFormat="1" x14ac:dyDescent="0.2">
      <c r="A119" s="69" t="s">
        <v>429</v>
      </c>
      <c r="B119" s="73">
        <v>1722700</v>
      </c>
      <c r="D119" s="70">
        <v>45807</v>
      </c>
      <c r="E119" s="69" t="s">
        <v>21</v>
      </c>
      <c r="F119" s="70">
        <v>46172</v>
      </c>
      <c r="G119" s="69" t="s">
        <v>34</v>
      </c>
      <c r="H119" s="71"/>
      <c r="I119" s="72">
        <v>163349</v>
      </c>
    </row>
    <row r="120" spans="1:9" s="69" customFormat="1" x14ac:dyDescent="0.2">
      <c r="A120" s="69" t="s">
        <v>429</v>
      </c>
      <c r="B120" s="73">
        <v>1740535</v>
      </c>
      <c r="D120" s="70">
        <v>45919</v>
      </c>
      <c r="E120" s="69" t="s">
        <v>21</v>
      </c>
      <c r="F120" s="70">
        <v>46142</v>
      </c>
      <c r="G120" s="69" t="s">
        <v>34</v>
      </c>
      <c r="H120" s="71"/>
      <c r="I120" s="72">
        <v>212510.76</v>
      </c>
    </row>
    <row r="121" spans="1:9" s="69" customFormat="1" x14ac:dyDescent="0.2">
      <c r="A121" s="69" t="s">
        <v>429</v>
      </c>
      <c r="B121" s="73">
        <v>1749902</v>
      </c>
      <c r="D121" s="70">
        <v>45967</v>
      </c>
      <c r="E121" s="69" t="s">
        <v>21</v>
      </c>
      <c r="F121" s="70">
        <v>46146</v>
      </c>
      <c r="G121" s="69" t="s">
        <v>34</v>
      </c>
      <c r="H121" s="71"/>
      <c r="I121" s="72">
        <v>74144.59</v>
      </c>
    </row>
    <row r="122" spans="1:9" s="69" customFormat="1" x14ac:dyDescent="0.2">
      <c r="A122" s="69" t="s">
        <v>429</v>
      </c>
      <c r="B122" s="73">
        <v>1722700</v>
      </c>
      <c r="D122" s="70">
        <v>45807</v>
      </c>
      <c r="E122" s="69" t="s">
        <v>20</v>
      </c>
      <c r="F122" s="70">
        <v>46172</v>
      </c>
      <c r="G122" s="69" t="s">
        <v>34</v>
      </c>
      <c r="H122" s="71"/>
      <c r="I122" s="72">
        <v>16651</v>
      </c>
    </row>
    <row r="123" spans="1:9" s="69" customFormat="1" x14ac:dyDescent="0.2">
      <c r="A123" s="69" t="s">
        <v>429</v>
      </c>
      <c r="B123" s="73">
        <v>1740535</v>
      </c>
      <c r="D123" s="70">
        <v>45919</v>
      </c>
      <c r="E123" s="69" t="s">
        <v>20</v>
      </c>
      <c r="F123" s="70">
        <v>46142</v>
      </c>
      <c r="G123" s="69" t="s">
        <v>34</v>
      </c>
      <c r="H123" s="71"/>
      <c r="I123" s="72">
        <v>13344</v>
      </c>
    </row>
    <row r="124" spans="1:9" s="69" customFormat="1" x14ac:dyDescent="0.2">
      <c r="A124" s="69" t="s">
        <v>429</v>
      </c>
      <c r="B124" s="73">
        <v>1749902</v>
      </c>
      <c r="D124" s="70">
        <v>45967</v>
      </c>
      <c r="E124" s="69" t="s">
        <v>20</v>
      </c>
      <c r="F124" s="70">
        <v>46146</v>
      </c>
      <c r="G124" s="69" t="s">
        <v>34</v>
      </c>
      <c r="H124" s="71"/>
      <c r="I124" s="72">
        <v>3623</v>
      </c>
    </row>
    <row r="125" spans="1:9" s="69" customFormat="1" x14ac:dyDescent="0.2">
      <c r="A125" s="69" t="s">
        <v>113</v>
      </c>
      <c r="B125" s="73" t="s">
        <v>108</v>
      </c>
      <c r="D125" s="70">
        <v>45875</v>
      </c>
      <c r="E125" s="69" t="s">
        <v>20</v>
      </c>
      <c r="F125" s="70">
        <v>46147</v>
      </c>
      <c r="G125" s="69" t="s">
        <v>34</v>
      </c>
      <c r="H125" s="71"/>
      <c r="I125" s="72">
        <v>32722.6</v>
      </c>
    </row>
    <row r="126" spans="1:9" s="69" customFormat="1" x14ac:dyDescent="0.2">
      <c r="A126" s="69" t="s">
        <v>113</v>
      </c>
      <c r="B126" s="73" t="s">
        <v>108</v>
      </c>
      <c r="D126" s="70">
        <v>45875</v>
      </c>
      <c r="E126" s="69" t="s">
        <v>20</v>
      </c>
      <c r="F126" s="70">
        <v>46238</v>
      </c>
      <c r="G126" s="69" t="s">
        <v>34</v>
      </c>
      <c r="H126" s="71"/>
      <c r="I126" s="72">
        <v>32722.6</v>
      </c>
    </row>
    <row r="127" spans="1:9" s="69" customFormat="1" x14ac:dyDescent="0.2">
      <c r="A127" s="69" t="s">
        <v>113</v>
      </c>
      <c r="B127" s="73" t="s">
        <v>108</v>
      </c>
      <c r="D127" s="70">
        <v>45875</v>
      </c>
      <c r="E127" s="69" t="s">
        <v>20</v>
      </c>
      <c r="F127" s="70">
        <v>46329</v>
      </c>
      <c r="G127" s="69" t="s">
        <v>34</v>
      </c>
      <c r="H127" s="71"/>
      <c r="I127" s="72">
        <v>32722.6</v>
      </c>
    </row>
    <row r="128" spans="1:9" s="69" customFormat="1" x14ac:dyDescent="0.2">
      <c r="A128" s="69" t="s">
        <v>113</v>
      </c>
      <c r="B128" s="73" t="s">
        <v>109</v>
      </c>
      <c r="D128" s="70">
        <v>45896</v>
      </c>
      <c r="E128" s="69" t="s">
        <v>20</v>
      </c>
      <c r="F128" s="70">
        <v>46147</v>
      </c>
      <c r="G128" s="69" t="s">
        <v>34</v>
      </c>
      <c r="H128" s="71"/>
      <c r="I128" s="72">
        <v>32722.6</v>
      </c>
    </row>
    <row r="129" spans="1:9" s="69" customFormat="1" x14ac:dyDescent="0.2">
      <c r="A129" s="69" t="s">
        <v>113</v>
      </c>
      <c r="B129" s="73" t="s">
        <v>109</v>
      </c>
      <c r="D129" s="70">
        <v>45896</v>
      </c>
      <c r="E129" s="69" t="s">
        <v>20</v>
      </c>
      <c r="F129" s="70">
        <v>46238</v>
      </c>
      <c r="G129" s="69" t="s">
        <v>34</v>
      </c>
      <c r="H129" s="71"/>
      <c r="I129" s="72">
        <v>32722.6</v>
      </c>
    </row>
    <row r="130" spans="1:9" s="69" customFormat="1" x14ac:dyDescent="0.2">
      <c r="A130" s="69" t="s">
        <v>113</v>
      </c>
      <c r="B130" s="73" t="s">
        <v>109</v>
      </c>
      <c r="D130" s="70">
        <v>45896</v>
      </c>
      <c r="E130" s="69" t="s">
        <v>20</v>
      </c>
      <c r="F130" s="70">
        <v>46329</v>
      </c>
      <c r="G130" s="69" t="s">
        <v>34</v>
      </c>
      <c r="H130" s="71"/>
      <c r="I130" s="72">
        <v>32722.6</v>
      </c>
    </row>
    <row r="131" spans="1:9" s="69" customFormat="1" x14ac:dyDescent="0.2">
      <c r="A131" s="69" t="s">
        <v>113</v>
      </c>
      <c r="B131" s="73" t="s">
        <v>110</v>
      </c>
      <c r="D131" s="70">
        <v>45943</v>
      </c>
      <c r="E131" s="69" t="s">
        <v>20</v>
      </c>
      <c r="F131" s="70">
        <v>46184</v>
      </c>
      <c r="G131" s="69" t="s">
        <v>34</v>
      </c>
      <c r="H131" s="71"/>
      <c r="I131" s="72">
        <v>28047.95</v>
      </c>
    </row>
    <row r="132" spans="1:9" s="69" customFormat="1" x14ac:dyDescent="0.2">
      <c r="A132" s="69" t="s">
        <v>113</v>
      </c>
      <c r="B132" s="73" t="s">
        <v>110</v>
      </c>
      <c r="D132" s="70">
        <v>45943</v>
      </c>
      <c r="E132" s="69" t="s">
        <v>20</v>
      </c>
      <c r="F132" s="70">
        <v>46275</v>
      </c>
      <c r="G132" s="69" t="s">
        <v>34</v>
      </c>
      <c r="H132" s="71"/>
      <c r="I132" s="72">
        <v>28047.95</v>
      </c>
    </row>
    <row r="133" spans="1:9" s="69" customFormat="1" x14ac:dyDescent="0.2">
      <c r="A133" s="69" t="s">
        <v>113</v>
      </c>
      <c r="B133" s="73" t="s">
        <v>110</v>
      </c>
      <c r="D133" s="70">
        <v>45943</v>
      </c>
      <c r="E133" s="69" t="s">
        <v>20</v>
      </c>
      <c r="F133" s="70">
        <v>46366</v>
      </c>
      <c r="G133" s="69" t="s">
        <v>34</v>
      </c>
      <c r="H133" s="71"/>
      <c r="I133" s="72">
        <v>28047.95</v>
      </c>
    </row>
    <row r="134" spans="1:9" s="69" customFormat="1" x14ac:dyDescent="0.2">
      <c r="A134" s="69" t="s">
        <v>113</v>
      </c>
      <c r="B134" s="73" t="s">
        <v>111</v>
      </c>
      <c r="D134" s="70">
        <v>45943</v>
      </c>
      <c r="E134" s="69" t="s">
        <v>20</v>
      </c>
      <c r="F134" s="70">
        <v>46122</v>
      </c>
      <c r="G134" s="69" t="s">
        <v>34</v>
      </c>
      <c r="H134" s="71"/>
      <c r="I134" s="72">
        <v>16143.15</v>
      </c>
    </row>
    <row r="135" spans="1:9" s="69" customFormat="1" x14ac:dyDescent="0.2">
      <c r="A135" s="69" t="s">
        <v>113</v>
      </c>
      <c r="B135" s="73" t="s">
        <v>111</v>
      </c>
      <c r="D135" s="70">
        <v>45943</v>
      </c>
      <c r="E135" s="69" t="s">
        <v>20</v>
      </c>
      <c r="F135" s="70">
        <v>46213</v>
      </c>
      <c r="G135" s="69" t="s">
        <v>34</v>
      </c>
      <c r="H135" s="71"/>
      <c r="I135" s="72">
        <v>16143.15</v>
      </c>
    </row>
    <row r="136" spans="1:9" s="69" customFormat="1" x14ac:dyDescent="0.2">
      <c r="A136" s="69" t="s">
        <v>113</v>
      </c>
      <c r="B136" s="73" t="s">
        <v>111</v>
      </c>
      <c r="D136" s="70">
        <v>45943</v>
      </c>
      <c r="E136" s="69" t="s">
        <v>20</v>
      </c>
      <c r="F136" s="70">
        <v>46304</v>
      </c>
      <c r="G136" s="69" t="s">
        <v>34</v>
      </c>
      <c r="H136" s="71"/>
      <c r="I136" s="72">
        <v>16143.15</v>
      </c>
    </row>
    <row r="137" spans="1:9" s="69" customFormat="1" x14ac:dyDescent="0.2">
      <c r="A137" s="69" t="s">
        <v>113</v>
      </c>
      <c r="B137" s="73" t="s">
        <v>112</v>
      </c>
      <c r="D137" s="70">
        <v>46015</v>
      </c>
      <c r="E137" s="69" t="s">
        <v>20</v>
      </c>
      <c r="F137" s="70">
        <v>46196</v>
      </c>
      <c r="G137" s="69" t="s">
        <v>34</v>
      </c>
      <c r="H137" s="71"/>
      <c r="I137" s="72">
        <v>16953.419999999998</v>
      </c>
    </row>
    <row r="138" spans="1:9" s="69" customFormat="1" x14ac:dyDescent="0.2">
      <c r="A138" s="69" t="s">
        <v>113</v>
      </c>
      <c r="B138" s="73" t="s">
        <v>112</v>
      </c>
      <c r="D138" s="70">
        <v>46015</v>
      </c>
      <c r="E138" s="69" t="s">
        <v>20</v>
      </c>
      <c r="F138" s="70">
        <v>46287</v>
      </c>
      <c r="G138" s="69" t="s">
        <v>34</v>
      </c>
      <c r="H138" s="71"/>
      <c r="I138" s="72">
        <v>16953.419999999998</v>
      </c>
    </row>
    <row r="139" spans="1:9" s="69" customFormat="1" x14ac:dyDescent="0.2">
      <c r="A139" s="69" t="s">
        <v>113</v>
      </c>
      <c r="B139" s="73" t="s">
        <v>112</v>
      </c>
      <c r="D139" s="70">
        <v>46015</v>
      </c>
      <c r="E139" s="69" t="s">
        <v>20</v>
      </c>
      <c r="F139" s="70">
        <v>46378</v>
      </c>
      <c r="G139" s="69" t="s">
        <v>34</v>
      </c>
      <c r="H139" s="71"/>
      <c r="I139" s="72">
        <v>16953.419999999998</v>
      </c>
    </row>
    <row r="140" spans="1:9" s="69" customFormat="1" x14ac:dyDescent="0.2">
      <c r="A140" s="69" t="s">
        <v>113</v>
      </c>
      <c r="B140" s="73" t="s">
        <v>431</v>
      </c>
      <c r="D140" s="70">
        <v>46045</v>
      </c>
      <c r="E140" s="69" t="s">
        <v>20</v>
      </c>
      <c r="F140" s="70">
        <v>46134</v>
      </c>
      <c r="G140" s="69" t="s">
        <v>34</v>
      </c>
      <c r="H140" s="71"/>
      <c r="I140" s="72">
        <v>16768</v>
      </c>
    </row>
    <row r="141" spans="1:9" s="69" customFormat="1" x14ac:dyDescent="0.2">
      <c r="A141" s="69" t="s">
        <v>113</v>
      </c>
      <c r="B141" s="73" t="s">
        <v>431</v>
      </c>
      <c r="D141" s="70">
        <v>46045</v>
      </c>
      <c r="E141" s="69" t="s">
        <v>20</v>
      </c>
      <c r="F141" s="70">
        <v>46225</v>
      </c>
      <c r="G141" s="69" t="s">
        <v>34</v>
      </c>
      <c r="H141" s="71"/>
      <c r="I141" s="72">
        <v>16952</v>
      </c>
    </row>
    <row r="142" spans="1:9" s="69" customFormat="1" x14ac:dyDescent="0.2">
      <c r="A142" s="69" t="s">
        <v>113</v>
      </c>
      <c r="B142" s="73" t="s">
        <v>431</v>
      </c>
      <c r="D142" s="70">
        <v>46045</v>
      </c>
      <c r="E142" s="69" t="s">
        <v>20</v>
      </c>
      <c r="F142" s="70">
        <v>46317</v>
      </c>
      <c r="G142" s="69" t="s">
        <v>34</v>
      </c>
      <c r="H142" s="71"/>
      <c r="I142" s="72">
        <v>17136</v>
      </c>
    </row>
    <row r="143" spans="1:9" s="69" customFormat="1" x14ac:dyDescent="0.2">
      <c r="A143" s="69" t="s">
        <v>113</v>
      </c>
      <c r="B143" s="73" t="s">
        <v>432</v>
      </c>
      <c r="D143" s="70">
        <v>46064</v>
      </c>
      <c r="E143" s="69" t="s">
        <v>20</v>
      </c>
      <c r="F143" s="70">
        <v>46152</v>
      </c>
      <c r="G143" s="69" t="s">
        <v>34</v>
      </c>
      <c r="H143" s="71"/>
      <c r="I143" s="72">
        <v>20730</v>
      </c>
    </row>
    <row r="144" spans="1:9" s="69" customFormat="1" x14ac:dyDescent="0.2">
      <c r="A144" s="69" t="s">
        <v>113</v>
      </c>
      <c r="B144" s="73" t="s">
        <v>432</v>
      </c>
      <c r="D144" s="70">
        <v>46064</v>
      </c>
      <c r="E144" s="69" t="s">
        <v>20</v>
      </c>
      <c r="F144" s="70">
        <v>46244</v>
      </c>
      <c r="G144" s="69" t="s">
        <v>34</v>
      </c>
      <c r="H144" s="71"/>
      <c r="I144" s="72">
        <v>21420</v>
      </c>
    </row>
    <row r="145" spans="1:9" s="69" customFormat="1" x14ac:dyDescent="0.2">
      <c r="A145" s="69" t="s">
        <v>113</v>
      </c>
      <c r="B145" s="73" t="s">
        <v>432</v>
      </c>
      <c r="D145" s="70">
        <v>46064</v>
      </c>
      <c r="E145" s="69" t="s">
        <v>20</v>
      </c>
      <c r="F145" s="70">
        <v>46336</v>
      </c>
      <c r="G145" s="69" t="s">
        <v>34</v>
      </c>
      <c r="H145" s="71"/>
      <c r="I145" s="72">
        <v>21420</v>
      </c>
    </row>
    <row r="146" spans="1:9" s="69" customFormat="1" x14ac:dyDescent="0.2">
      <c r="A146" s="69" t="s">
        <v>113</v>
      </c>
      <c r="B146" s="73" t="s">
        <v>433</v>
      </c>
      <c r="D146" s="70">
        <v>46099</v>
      </c>
      <c r="E146" s="69" t="s">
        <v>20</v>
      </c>
      <c r="F146" s="70">
        <v>46189</v>
      </c>
      <c r="G146" s="69" t="s">
        <v>34</v>
      </c>
      <c r="H146" s="71"/>
      <c r="I146" s="72">
        <v>58277.4</v>
      </c>
    </row>
    <row r="147" spans="1:9" s="69" customFormat="1" x14ac:dyDescent="0.2">
      <c r="A147" s="69" t="s">
        <v>113</v>
      </c>
      <c r="B147" s="73" t="s">
        <v>433</v>
      </c>
      <c r="D147" s="70">
        <v>46099</v>
      </c>
      <c r="E147" s="69" t="s">
        <v>20</v>
      </c>
      <c r="F147" s="70">
        <v>46281</v>
      </c>
      <c r="G147" s="69" t="s">
        <v>34</v>
      </c>
      <c r="H147" s="71"/>
      <c r="I147" s="72">
        <v>58917.81</v>
      </c>
    </row>
    <row r="148" spans="1:9" s="69" customFormat="1" x14ac:dyDescent="0.2">
      <c r="A148" s="69" t="s">
        <v>113</v>
      </c>
      <c r="B148" s="73" t="s">
        <v>433</v>
      </c>
      <c r="D148" s="70">
        <v>46099</v>
      </c>
      <c r="E148" s="69" t="s">
        <v>20</v>
      </c>
      <c r="F148" s="70">
        <v>46372</v>
      </c>
      <c r="G148" s="69" t="s">
        <v>34</v>
      </c>
      <c r="H148" s="71"/>
      <c r="I148" s="72">
        <v>58277.4</v>
      </c>
    </row>
    <row r="149" spans="1:9" s="69" customFormat="1" x14ac:dyDescent="0.2">
      <c r="A149" s="69" t="s">
        <v>113</v>
      </c>
      <c r="B149" s="73" t="s">
        <v>108</v>
      </c>
      <c r="D149" s="70">
        <v>45875</v>
      </c>
      <c r="E149" s="69" t="s">
        <v>21</v>
      </c>
      <c r="F149" s="70">
        <v>46966</v>
      </c>
      <c r="G149" s="69" t="s">
        <v>428</v>
      </c>
      <c r="H149" s="71"/>
      <c r="I149" s="72">
        <v>1500000</v>
      </c>
    </row>
    <row r="150" spans="1:9" s="69" customFormat="1" x14ac:dyDescent="0.2">
      <c r="A150" s="69" t="s">
        <v>113</v>
      </c>
      <c r="B150" s="73" t="s">
        <v>109</v>
      </c>
      <c r="D150" s="70">
        <v>45896</v>
      </c>
      <c r="E150" s="69" t="s">
        <v>21</v>
      </c>
      <c r="F150" s="70">
        <v>46966</v>
      </c>
      <c r="G150" s="69" t="s">
        <v>428</v>
      </c>
      <c r="H150" s="71"/>
      <c r="I150" s="72">
        <v>1500000</v>
      </c>
    </row>
    <row r="151" spans="1:9" s="69" customFormat="1" x14ac:dyDescent="0.2">
      <c r="A151" s="69" t="s">
        <v>113</v>
      </c>
      <c r="B151" s="73" t="s">
        <v>110</v>
      </c>
      <c r="D151" s="70">
        <v>45943</v>
      </c>
      <c r="E151" s="69" t="s">
        <v>21</v>
      </c>
      <c r="F151" s="70">
        <v>47403</v>
      </c>
      <c r="G151" s="69" t="s">
        <v>428</v>
      </c>
      <c r="H151" s="71"/>
      <c r="I151" s="72">
        <v>1250000</v>
      </c>
    </row>
    <row r="152" spans="1:9" s="69" customFormat="1" x14ac:dyDescent="0.2">
      <c r="A152" s="69" t="s">
        <v>113</v>
      </c>
      <c r="B152" s="73" t="s">
        <v>111</v>
      </c>
      <c r="D152" s="70">
        <v>45943</v>
      </c>
      <c r="E152" s="69" t="s">
        <v>21</v>
      </c>
      <c r="F152" s="70">
        <v>47767</v>
      </c>
      <c r="G152" s="69" t="s">
        <v>428</v>
      </c>
      <c r="H152" s="71"/>
      <c r="I152" s="72">
        <v>700000</v>
      </c>
    </row>
    <row r="153" spans="1:9" s="69" customFormat="1" x14ac:dyDescent="0.2">
      <c r="A153" s="69" t="s">
        <v>113</v>
      </c>
      <c r="B153" s="73" t="s">
        <v>112</v>
      </c>
      <c r="D153" s="70">
        <v>46015</v>
      </c>
      <c r="E153" s="69" t="s">
        <v>21</v>
      </c>
      <c r="F153" s="70">
        <v>46560</v>
      </c>
      <c r="G153" s="69" t="s">
        <v>428</v>
      </c>
      <c r="H153" s="71"/>
      <c r="I153" s="72">
        <v>800000</v>
      </c>
    </row>
    <row r="154" spans="1:9" s="69" customFormat="1" x14ac:dyDescent="0.2">
      <c r="A154" s="69" t="s">
        <v>113</v>
      </c>
      <c r="B154" s="73" t="s">
        <v>431</v>
      </c>
      <c r="D154" s="70">
        <v>46045</v>
      </c>
      <c r="E154" s="69" t="s">
        <v>21</v>
      </c>
      <c r="F154" s="70">
        <v>46590</v>
      </c>
      <c r="G154" s="69" t="s">
        <v>428</v>
      </c>
      <c r="H154" s="71"/>
      <c r="I154" s="72">
        <v>800000</v>
      </c>
    </row>
    <row r="155" spans="1:9" s="69" customFormat="1" x14ac:dyDescent="0.2">
      <c r="A155" s="69" t="s">
        <v>113</v>
      </c>
      <c r="B155" s="73" t="s">
        <v>432</v>
      </c>
      <c r="D155" s="70">
        <v>46064</v>
      </c>
      <c r="E155" s="69" t="s">
        <v>21</v>
      </c>
      <c r="F155" s="70">
        <v>46476</v>
      </c>
      <c r="G155" s="69" t="s">
        <v>428</v>
      </c>
      <c r="H155" s="71"/>
      <c r="I155" s="72">
        <v>1000000</v>
      </c>
    </row>
    <row r="156" spans="1:9" s="69" customFormat="1" x14ac:dyDescent="0.2">
      <c r="A156" s="69" t="s">
        <v>113</v>
      </c>
      <c r="B156" s="73" t="s">
        <v>433</v>
      </c>
      <c r="D156" s="70">
        <v>46099</v>
      </c>
      <c r="E156" s="69" t="s">
        <v>21</v>
      </c>
      <c r="F156" s="70">
        <v>46828</v>
      </c>
      <c r="G156" s="69" t="s">
        <v>428</v>
      </c>
      <c r="H156" s="71"/>
      <c r="I156" s="72">
        <v>2750000</v>
      </c>
    </row>
    <row r="157" spans="1:9" s="69" customFormat="1" x14ac:dyDescent="0.2">
      <c r="A157" s="69" t="s">
        <v>113</v>
      </c>
      <c r="B157" s="73" t="s">
        <v>108</v>
      </c>
      <c r="D157" s="70">
        <v>45875</v>
      </c>
      <c r="E157" s="69" t="s">
        <v>20</v>
      </c>
      <c r="F157" s="70">
        <v>46420</v>
      </c>
      <c r="G157" s="69" t="s">
        <v>33</v>
      </c>
      <c r="H157" s="71"/>
      <c r="I157" s="72">
        <v>32722.6</v>
      </c>
    </row>
    <row r="158" spans="1:9" s="69" customFormat="1" x14ac:dyDescent="0.2">
      <c r="A158" s="69" t="s">
        <v>113</v>
      </c>
      <c r="B158" s="73" t="s">
        <v>108</v>
      </c>
      <c r="D158" s="70">
        <v>45875</v>
      </c>
      <c r="E158" s="69" t="s">
        <v>20</v>
      </c>
      <c r="F158" s="70">
        <v>46511</v>
      </c>
      <c r="G158" s="69" t="s">
        <v>33</v>
      </c>
      <c r="H158" s="71"/>
      <c r="I158" s="72">
        <v>32722.6</v>
      </c>
    </row>
    <row r="159" spans="1:9" s="69" customFormat="1" x14ac:dyDescent="0.2">
      <c r="A159" s="69" t="s">
        <v>113</v>
      </c>
      <c r="B159" s="73" t="s">
        <v>108</v>
      </c>
      <c r="D159" s="70">
        <v>45875</v>
      </c>
      <c r="E159" s="69" t="s">
        <v>20</v>
      </c>
      <c r="F159" s="70">
        <v>46602</v>
      </c>
      <c r="G159" s="69" t="s">
        <v>33</v>
      </c>
      <c r="H159" s="71"/>
      <c r="I159" s="72">
        <v>32722.6</v>
      </c>
    </row>
    <row r="160" spans="1:9" s="69" customFormat="1" x14ac:dyDescent="0.2">
      <c r="A160" s="69" t="s">
        <v>113</v>
      </c>
      <c r="B160" s="73" t="s">
        <v>108</v>
      </c>
      <c r="D160" s="70">
        <v>45875</v>
      </c>
      <c r="E160" s="69" t="s">
        <v>20</v>
      </c>
      <c r="F160" s="70">
        <v>46693</v>
      </c>
      <c r="G160" s="69" t="s">
        <v>33</v>
      </c>
      <c r="H160" s="71"/>
      <c r="I160" s="72">
        <v>32722.6</v>
      </c>
    </row>
    <row r="161" spans="1:9" s="69" customFormat="1" x14ac:dyDescent="0.2">
      <c r="A161" s="69" t="s">
        <v>113</v>
      </c>
      <c r="B161" s="73" t="s">
        <v>108</v>
      </c>
      <c r="D161" s="70">
        <v>45875</v>
      </c>
      <c r="E161" s="69" t="s">
        <v>20</v>
      </c>
      <c r="F161" s="70">
        <v>46784</v>
      </c>
      <c r="G161" s="69" t="s">
        <v>33</v>
      </c>
      <c r="H161" s="71"/>
      <c r="I161" s="72">
        <v>32722.6</v>
      </c>
    </row>
    <row r="162" spans="1:9" s="69" customFormat="1" x14ac:dyDescent="0.2">
      <c r="A162" s="69" t="s">
        <v>113</v>
      </c>
      <c r="B162" s="73" t="s">
        <v>108</v>
      </c>
      <c r="D162" s="70">
        <v>45875</v>
      </c>
      <c r="E162" s="69" t="s">
        <v>20</v>
      </c>
      <c r="F162" s="70">
        <v>46875</v>
      </c>
      <c r="G162" s="69" t="s">
        <v>33</v>
      </c>
      <c r="H162" s="71"/>
      <c r="I162" s="72">
        <v>32722.6</v>
      </c>
    </row>
    <row r="163" spans="1:9" s="69" customFormat="1" x14ac:dyDescent="0.2">
      <c r="A163" s="69" t="s">
        <v>113</v>
      </c>
      <c r="B163" s="73" t="s">
        <v>108</v>
      </c>
      <c r="D163" s="70">
        <v>45875</v>
      </c>
      <c r="E163" s="69" t="s">
        <v>20</v>
      </c>
      <c r="F163" s="70">
        <v>46966</v>
      </c>
      <c r="G163" s="69" t="s">
        <v>33</v>
      </c>
      <c r="H163" s="71"/>
      <c r="I163" s="72">
        <v>32722.6</v>
      </c>
    </row>
    <row r="164" spans="1:9" s="69" customFormat="1" x14ac:dyDescent="0.2">
      <c r="A164" s="69" t="s">
        <v>113</v>
      </c>
      <c r="B164" s="73" t="s">
        <v>109</v>
      </c>
      <c r="D164" s="70">
        <v>45896</v>
      </c>
      <c r="E164" s="69" t="s">
        <v>20</v>
      </c>
      <c r="F164" s="70">
        <v>46420</v>
      </c>
      <c r="G164" s="69" t="s">
        <v>33</v>
      </c>
      <c r="H164" s="71"/>
      <c r="I164" s="72">
        <v>32722.6</v>
      </c>
    </row>
    <row r="165" spans="1:9" s="69" customFormat="1" x14ac:dyDescent="0.2">
      <c r="A165" s="69" t="s">
        <v>113</v>
      </c>
      <c r="B165" s="73" t="s">
        <v>109</v>
      </c>
      <c r="D165" s="70">
        <v>45896</v>
      </c>
      <c r="E165" s="69" t="s">
        <v>20</v>
      </c>
      <c r="F165" s="70">
        <v>46511</v>
      </c>
      <c r="G165" s="69" t="s">
        <v>33</v>
      </c>
      <c r="H165" s="71"/>
      <c r="I165" s="72">
        <v>32722.6</v>
      </c>
    </row>
    <row r="166" spans="1:9" s="69" customFormat="1" x14ac:dyDescent="0.2">
      <c r="A166" s="69" t="s">
        <v>113</v>
      </c>
      <c r="B166" s="73" t="s">
        <v>109</v>
      </c>
      <c r="D166" s="70">
        <v>45896</v>
      </c>
      <c r="E166" s="69" t="s">
        <v>20</v>
      </c>
      <c r="F166" s="70">
        <v>46602</v>
      </c>
      <c r="G166" s="69" t="s">
        <v>33</v>
      </c>
      <c r="H166" s="71"/>
      <c r="I166" s="72">
        <v>32722.6</v>
      </c>
    </row>
    <row r="167" spans="1:9" s="69" customFormat="1" x14ac:dyDescent="0.2">
      <c r="A167" s="69" t="s">
        <v>113</v>
      </c>
      <c r="B167" s="73" t="s">
        <v>109</v>
      </c>
      <c r="D167" s="70">
        <v>45896</v>
      </c>
      <c r="E167" s="69" t="s">
        <v>20</v>
      </c>
      <c r="F167" s="70">
        <v>46693</v>
      </c>
      <c r="G167" s="69" t="s">
        <v>33</v>
      </c>
      <c r="H167" s="71"/>
      <c r="I167" s="72">
        <v>32722.6</v>
      </c>
    </row>
    <row r="168" spans="1:9" s="69" customFormat="1" x14ac:dyDescent="0.2">
      <c r="A168" s="69" t="s">
        <v>113</v>
      </c>
      <c r="B168" s="73" t="s">
        <v>109</v>
      </c>
      <c r="D168" s="70">
        <v>45896</v>
      </c>
      <c r="E168" s="69" t="s">
        <v>20</v>
      </c>
      <c r="F168" s="70">
        <v>46784</v>
      </c>
      <c r="G168" s="69" t="s">
        <v>33</v>
      </c>
      <c r="H168" s="71"/>
      <c r="I168" s="72">
        <v>32722.6</v>
      </c>
    </row>
    <row r="169" spans="1:9" s="69" customFormat="1" x14ac:dyDescent="0.2">
      <c r="A169" s="69" t="s">
        <v>113</v>
      </c>
      <c r="B169" s="73" t="s">
        <v>109</v>
      </c>
      <c r="D169" s="70">
        <v>45896</v>
      </c>
      <c r="E169" s="69" t="s">
        <v>20</v>
      </c>
      <c r="F169" s="70">
        <v>46875</v>
      </c>
      <c r="G169" s="69" t="s">
        <v>33</v>
      </c>
      <c r="H169" s="71"/>
      <c r="I169" s="72">
        <v>32722.6</v>
      </c>
    </row>
    <row r="170" spans="1:9" s="69" customFormat="1" x14ac:dyDescent="0.2">
      <c r="A170" s="69" t="s">
        <v>113</v>
      </c>
      <c r="B170" s="73" t="s">
        <v>109</v>
      </c>
      <c r="D170" s="70">
        <v>45896</v>
      </c>
      <c r="E170" s="69" t="s">
        <v>20</v>
      </c>
      <c r="F170" s="70">
        <v>46966</v>
      </c>
      <c r="G170" s="69" t="s">
        <v>33</v>
      </c>
      <c r="H170" s="71"/>
      <c r="I170" s="72">
        <v>32722.6</v>
      </c>
    </row>
    <row r="171" spans="1:9" s="69" customFormat="1" x14ac:dyDescent="0.2">
      <c r="A171" s="69" t="s">
        <v>113</v>
      </c>
      <c r="B171" s="73" t="s">
        <v>110</v>
      </c>
      <c r="D171" s="70">
        <v>45943</v>
      </c>
      <c r="E171" s="69" t="s">
        <v>20</v>
      </c>
      <c r="F171" s="70">
        <v>46457</v>
      </c>
      <c r="G171" s="69" t="s">
        <v>33</v>
      </c>
      <c r="H171" s="71"/>
      <c r="I171" s="72">
        <v>28047.95</v>
      </c>
    </row>
    <row r="172" spans="1:9" s="69" customFormat="1" x14ac:dyDescent="0.2">
      <c r="A172" s="69" t="s">
        <v>113</v>
      </c>
      <c r="B172" s="73" t="s">
        <v>110</v>
      </c>
      <c r="D172" s="70">
        <v>45943</v>
      </c>
      <c r="E172" s="69" t="s">
        <v>20</v>
      </c>
      <c r="F172" s="70">
        <v>46548</v>
      </c>
      <c r="G172" s="69" t="s">
        <v>33</v>
      </c>
      <c r="H172" s="71"/>
      <c r="I172" s="72">
        <v>28047.95</v>
      </c>
    </row>
    <row r="173" spans="1:9" s="69" customFormat="1" x14ac:dyDescent="0.2">
      <c r="A173" s="69" t="s">
        <v>113</v>
      </c>
      <c r="B173" s="73" t="s">
        <v>110</v>
      </c>
      <c r="D173" s="70">
        <v>45943</v>
      </c>
      <c r="E173" s="69" t="s">
        <v>20</v>
      </c>
      <c r="F173" s="70">
        <v>46639</v>
      </c>
      <c r="G173" s="69" t="s">
        <v>33</v>
      </c>
      <c r="H173" s="71"/>
      <c r="I173" s="72">
        <v>28047.95</v>
      </c>
    </row>
    <row r="174" spans="1:9" s="69" customFormat="1" x14ac:dyDescent="0.2">
      <c r="A174" s="69" t="s">
        <v>113</v>
      </c>
      <c r="B174" s="73" t="s">
        <v>110</v>
      </c>
      <c r="D174" s="70">
        <v>45943</v>
      </c>
      <c r="E174" s="69" t="s">
        <v>20</v>
      </c>
      <c r="F174" s="70">
        <v>46730</v>
      </c>
      <c r="G174" s="69" t="s">
        <v>33</v>
      </c>
      <c r="H174" s="71"/>
      <c r="I174" s="72">
        <v>28047.95</v>
      </c>
    </row>
    <row r="175" spans="1:9" s="69" customFormat="1" x14ac:dyDescent="0.2">
      <c r="A175" s="69" t="s">
        <v>113</v>
      </c>
      <c r="B175" s="73" t="s">
        <v>110</v>
      </c>
      <c r="D175" s="70">
        <v>45943</v>
      </c>
      <c r="E175" s="69" t="s">
        <v>20</v>
      </c>
      <c r="F175" s="70">
        <v>46821</v>
      </c>
      <c r="G175" s="69" t="s">
        <v>33</v>
      </c>
      <c r="H175" s="71"/>
      <c r="I175" s="72">
        <v>28047.95</v>
      </c>
    </row>
    <row r="176" spans="1:9" s="69" customFormat="1" x14ac:dyDescent="0.2">
      <c r="A176" s="69" t="s">
        <v>113</v>
      </c>
      <c r="B176" s="73" t="s">
        <v>110</v>
      </c>
      <c r="D176" s="70">
        <v>45943</v>
      </c>
      <c r="E176" s="69" t="s">
        <v>20</v>
      </c>
      <c r="F176" s="70">
        <v>46912</v>
      </c>
      <c r="G176" s="69" t="s">
        <v>33</v>
      </c>
      <c r="H176" s="71"/>
      <c r="I176" s="72">
        <v>28047.95</v>
      </c>
    </row>
    <row r="177" spans="1:9" s="69" customFormat="1" x14ac:dyDescent="0.2">
      <c r="A177" s="69" t="s">
        <v>113</v>
      </c>
      <c r="B177" s="73" t="s">
        <v>110</v>
      </c>
      <c r="D177" s="70">
        <v>45943</v>
      </c>
      <c r="E177" s="69" t="s">
        <v>20</v>
      </c>
      <c r="F177" s="70">
        <v>47003</v>
      </c>
      <c r="G177" s="69" t="s">
        <v>33</v>
      </c>
      <c r="H177" s="71"/>
      <c r="I177" s="72">
        <v>28047.95</v>
      </c>
    </row>
    <row r="178" spans="1:9" s="69" customFormat="1" x14ac:dyDescent="0.2">
      <c r="A178" s="69" t="s">
        <v>113</v>
      </c>
      <c r="B178" s="73" t="s">
        <v>110</v>
      </c>
      <c r="D178" s="70">
        <v>45943</v>
      </c>
      <c r="E178" s="69" t="s">
        <v>20</v>
      </c>
      <c r="F178" s="70">
        <v>47094</v>
      </c>
      <c r="G178" s="69" t="s">
        <v>33</v>
      </c>
      <c r="H178" s="71"/>
      <c r="I178" s="72">
        <v>28047.95</v>
      </c>
    </row>
    <row r="179" spans="1:9" s="69" customFormat="1" x14ac:dyDescent="0.2">
      <c r="A179" s="69" t="s">
        <v>113</v>
      </c>
      <c r="B179" s="73" t="s">
        <v>110</v>
      </c>
      <c r="D179" s="70">
        <v>45943</v>
      </c>
      <c r="E179" s="69" t="s">
        <v>20</v>
      </c>
      <c r="F179" s="70">
        <v>47185</v>
      </c>
      <c r="G179" s="69" t="s">
        <v>33</v>
      </c>
      <c r="H179" s="71"/>
      <c r="I179" s="72">
        <v>28047.95</v>
      </c>
    </row>
    <row r="180" spans="1:9" s="69" customFormat="1" x14ac:dyDescent="0.2">
      <c r="A180" s="69" t="s">
        <v>113</v>
      </c>
      <c r="B180" s="73" t="s">
        <v>110</v>
      </c>
      <c r="D180" s="70">
        <v>45943</v>
      </c>
      <c r="E180" s="69" t="s">
        <v>20</v>
      </c>
      <c r="F180" s="70">
        <v>47276</v>
      </c>
      <c r="G180" s="69" t="s">
        <v>33</v>
      </c>
      <c r="H180" s="71"/>
      <c r="I180" s="72">
        <v>28047.95</v>
      </c>
    </row>
    <row r="181" spans="1:9" s="69" customFormat="1" x14ac:dyDescent="0.2">
      <c r="A181" s="69" t="s">
        <v>113</v>
      </c>
      <c r="B181" s="73" t="s">
        <v>110</v>
      </c>
      <c r="D181" s="70">
        <v>45943</v>
      </c>
      <c r="E181" s="69" t="s">
        <v>20</v>
      </c>
      <c r="F181" s="70">
        <v>47367</v>
      </c>
      <c r="G181" s="69" t="s">
        <v>33</v>
      </c>
      <c r="H181" s="71"/>
      <c r="I181" s="72">
        <v>28047.95</v>
      </c>
    </row>
    <row r="182" spans="1:9" s="69" customFormat="1" x14ac:dyDescent="0.2">
      <c r="A182" s="69" t="s">
        <v>113</v>
      </c>
      <c r="B182" s="73" t="s">
        <v>110</v>
      </c>
      <c r="D182" s="70">
        <v>45943</v>
      </c>
      <c r="E182" s="69" t="s">
        <v>20</v>
      </c>
      <c r="F182" s="70">
        <v>47403</v>
      </c>
      <c r="G182" s="69" t="s">
        <v>33</v>
      </c>
      <c r="H182" s="71"/>
      <c r="I182" s="72">
        <v>11095.89</v>
      </c>
    </row>
    <row r="183" spans="1:9" s="69" customFormat="1" x14ac:dyDescent="0.2">
      <c r="A183" s="69" t="s">
        <v>113</v>
      </c>
      <c r="B183" s="73" t="s">
        <v>111</v>
      </c>
      <c r="D183" s="70">
        <v>45943</v>
      </c>
      <c r="E183" s="69" t="s">
        <v>20</v>
      </c>
      <c r="F183" s="70">
        <v>46395</v>
      </c>
      <c r="G183" s="69" t="s">
        <v>33</v>
      </c>
      <c r="H183" s="71"/>
      <c r="I183" s="72">
        <v>16143.15</v>
      </c>
    </row>
    <row r="184" spans="1:9" s="69" customFormat="1" x14ac:dyDescent="0.2">
      <c r="A184" s="69" t="s">
        <v>113</v>
      </c>
      <c r="B184" s="73" t="s">
        <v>111</v>
      </c>
      <c r="D184" s="70">
        <v>45943</v>
      </c>
      <c r="E184" s="69" t="s">
        <v>20</v>
      </c>
      <c r="F184" s="70">
        <v>46486</v>
      </c>
      <c r="G184" s="69" t="s">
        <v>33</v>
      </c>
      <c r="H184" s="71"/>
      <c r="I184" s="72">
        <v>16143.15</v>
      </c>
    </row>
    <row r="185" spans="1:9" s="69" customFormat="1" x14ac:dyDescent="0.2">
      <c r="A185" s="69" t="s">
        <v>113</v>
      </c>
      <c r="B185" s="73" t="s">
        <v>111</v>
      </c>
      <c r="D185" s="70">
        <v>45943</v>
      </c>
      <c r="E185" s="69" t="s">
        <v>20</v>
      </c>
      <c r="F185" s="70">
        <v>46577</v>
      </c>
      <c r="G185" s="69" t="s">
        <v>33</v>
      </c>
      <c r="H185" s="71"/>
      <c r="I185" s="72">
        <v>16143.15</v>
      </c>
    </row>
    <row r="186" spans="1:9" s="69" customFormat="1" x14ac:dyDescent="0.2">
      <c r="A186" s="69" t="s">
        <v>113</v>
      </c>
      <c r="B186" s="73" t="s">
        <v>111</v>
      </c>
      <c r="D186" s="70">
        <v>45943</v>
      </c>
      <c r="E186" s="69" t="s">
        <v>20</v>
      </c>
      <c r="F186" s="70">
        <v>46668</v>
      </c>
      <c r="G186" s="69" t="s">
        <v>33</v>
      </c>
      <c r="H186" s="71"/>
      <c r="I186" s="72">
        <v>16143.15</v>
      </c>
    </row>
    <row r="187" spans="1:9" s="69" customFormat="1" x14ac:dyDescent="0.2">
      <c r="A187" s="69" t="s">
        <v>113</v>
      </c>
      <c r="B187" s="73" t="s">
        <v>111</v>
      </c>
      <c r="D187" s="70">
        <v>45943</v>
      </c>
      <c r="E187" s="69" t="s">
        <v>20</v>
      </c>
      <c r="F187" s="70">
        <v>46759</v>
      </c>
      <c r="G187" s="69" t="s">
        <v>33</v>
      </c>
      <c r="H187" s="71"/>
      <c r="I187" s="72">
        <v>16143.15</v>
      </c>
    </row>
    <row r="188" spans="1:9" s="69" customFormat="1" x14ac:dyDescent="0.2">
      <c r="A188" s="69" t="s">
        <v>113</v>
      </c>
      <c r="B188" s="73" t="s">
        <v>111</v>
      </c>
      <c r="D188" s="70">
        <v>45943</v>
      </c>
      <c r="E188" s="69" t="s">
        <v>20</v>
      </c>
      <c r="F188" s="70">
        <v>46850</v>
      </c>
      <c r="G188" s="69" t="s">
        <v>33</v>
      </c>
      <c r="H188" s="71"/>
      <c r="I188" s="72">
        <v>16143.15</v>
      </c>
    </row>
    <row r="189" spans="1:9" s="69" customFormat="1" x14ac:dyDescent="0.2">
      <c r="A189" s="69" t="s">
        <v>113</v>
      </c>
      <c r="B189" s="73" t="s">
        <v>111</v>
      </c>
      <c r="D189" s="70">
        <v>45943</v>
      </c>
      <c r="E189" s="69" t="s">
        <v>20</v>
      </c>
      <c r="F189" s="70">
        <v>46941</v>
      </c>
      <c r="G189" s="69" t="s">
        <v>33</v>
      </c>
      <c r="H189" s="71"/>
      <c r="I189" s="72">
        <v>16143.15</v>
      </c>
    </row>
    <row r="190" spans="1:9" s="69" customFormat="1" x14ac:dyDescent="0.2">
      <c r="A190" s="69" t="s">
        <v>113</v>
      </c>
      <c r="B190" s="73" t="s">
        <v>111</v>
      </c>
      <c r="D190" s="70">
        <v>45943</v>
      </c>
      <c r="E190" s="69" t="s">
        <v>20</v>
      </c>
      <c r="F190" s="70">
        <v>47032</v>
      </c>
      <c r="G190" s="69" t="s">
        <v>33</v>
      </c>
      <c r="H190" s="71"/>
      <c r="I190" s="72">
        <v>16143.15</v>
      </c>
    </row>
    <row r="191" spans="1:9" s="69" customFormat="1" x14ac:dyDescent="0.2">
      <c r="A191" s="69" t="s">
        <v>113</v>
      </c>
      <c r="B191" s="73" t="s">
        <v>111</v>
      </c>
      <c r="D191" s="70">
        <v>45943</v>
      </c>
      <c r="E191" s="69" t="s">
        <v>20</v>
      </c>
      <c r="F191" s="70">
        <v>47123</v>
      </c>
      <c r="G191" s="69" t="s">
        <v>33</v>
      </c>
      <c r="H191" s="71"/>
      <c r="I191" s="72">
        <v>16143.15</v>
      </c>
    </row>
    <row r="192" spans="1:9" s="69" customFormat="1" x14ac:dyDescent="0.2">
      <c r="A192" s="69" t="s">
        <v>113</v>
      </c>
      <c r="B192" s="73" t="s">
        <v>111</v>
      </c>
      <c r="D192" s="70">
        <v>45943</v>
      </c>
      <c r="E192" s="69" t="s">
        <v>20</v>
      </c>
      <c r="F192" s="70">
        <v>47214</v>
      </c>
      <c r="G192" s="69" t="s">
        <v>33</v>
      </c>
      <c r="H192" s="71"/>
      <c r="I192" s="72">
        <v>16143.15</v>
      </c>
    </row>
    <row r="193" spans="1:9" s="69" customFormat="1" x14ac:dyDescent="0.2">
      <c r="A193" s="69" t="s">
        <v>113</v>
      </c>
      <c r="B193" s="73" t="s">
        <v>111</v>
      </c>
      <c r="D193" s="70">
        <v>45943</v>
      </c>
      <c r="E193" s="69" t="s">
        <v>20</v>
      </c>
      <c r="F193" s="70">
        <v>47305</v>
      </c>
      <c r="G193" s="69" t="s">
        <v>33</v>
      </c>
      <c r="H193" s="71"/>
      <c r="I193" s="72">
        <v>16143.15</v>
      </c>
    </row>
    <row r="194" spans="1:9" s="69" customFormat="1" x14ac:dyDescent="0.2">
      <c r="A194" s="69" t="s">
        <v>113</v>
      </c>
      <c r="B194" s="73" t="s">
        <v>111</v>
      </c>
      <c r="D194" s="70">
        <v>45943</v>
      </c>
      <c r="E194" s="69" t="s">
        <v>20</v>
      </c>
      <c r="F194" s="70">
        <v>47396</v>
      </c>
      <c r="G194" s="69" t="s">
        <v>33</v>
      </c>
      <c r="H194" s="71"/>
      <c r="I194" s="72">
        <v>16143.15</v>
      </c>
    </row>
    <row r="195" spans="1:9" s="69" customFormat="1" x14ac:dyDescent="0.2">
      <c r="A195" s="69" t="s">
        <v>113</v>
      </c>
      <c r="B195" s="73" t="s">
        <v>111</v>
      </c>
      <c r="D195" s="70">
        <v>45943</v>
      </c>
      <c r="E195" s="69" t="s">
        <v>20</v>
      </c>
      <c r="F195" s="70">
        <v>47487</v>
      </c>
      <c r="G195" s="69" t="s">
        <v>33</v>
      </c>
      <c r="H195" s="71"/>
      <c r="I195" s="72">
        <v>16143.15</v>
      </c>
    </row>
    <row r="196" spans="1:9" s="69" customFormat="1" x14ac:dyDescent="0.2">
      <c r="A196" s="69" t="s">
        <v>113</v>
      </c>
      <c r="B196" s="73" t="s">
        <v>111</v>
      </c>
      <c r="D196" s="70">
        <v>45943</v>
      </c>
      <c r="E196" s="69" t="s">
        <v>20</v>
      </c>
      <c r="F196" s="70">
        <v>47578</v>
      </c>
      <c r="G196" s="69" t="s">
        <v>33</v>
      </c>
      <c r="H196" s="71"/>
      <c r="I196" s="72">
        <v>16143.15</v>
      </c>
    </row>
    <row r="197" spans="1:9" s="69" customFormat="1" x14ac:dyDescent="0.2">
      <c r="A197" s="69" t="s">
        <v>113</v>
      </c>
      <c r="B197" s="73" t="s">
        <v>111</v>
      </c>
      <c r="D197" s="70">
        <v>45943</v>
      </c>
      <c r="E197" s="69" t="s">
        <v>20</v>
      </c>
      <c r="F197" s="70">
        <v>47669</v>
      </c>
      <c r="G197" s="69" t="s">
        <v>33</v>
      </c>
      <c r="H197" s="71"/>
      <c r="I197" s="72">
        <v>16143.15</v>
      </c>
    </row>
    <row r="198" spans="1:9" s="69" customFormat="1" x14ac:dyDescent="0.2">
      <c r="A198" s="69" t="s">
        <v>113</v>
      </c>
      <c r="B198" s="73" t="s">
        <v>111</v>
      </c>
      <c r="D198" s="70">
        <v>45943</v>
      </c>
      <c r="E198" s="69" t="s">
        <v>20</v>
      </c>
      <c r="F198" s="70">
        <v>47760</v>
      </c>
      <c r="G198" s="69" t="s">
        <v>33</v>
      </c>
      <c r="H198" s="71"/>
      <c r="I198" s="72">
        <v>16143.15</v>
      </c>
    </row>
    <row r="199" spans="1:9" s="69" customFormat="1" x14ac:dyDescent="0.2">
      <c r="A199" s="69" t="s">
        <v>113</v>
      </c>
      <c r="B199" s="73" t="s">
        <v>111</v>
      </c>
      <c r="D199" s="70">
        <v>45943</v>
      </c>
      <c r="E199" s="69" t="s">
        <v>20</v>
      </c>
      <c r="F199" s="70">
        <v>47767</v>
      </c>
      <c r="G199" s="69" t="s">
        <v>33</v>
      </c>
      <c r="H199" s="71"/>
      <c r="I199" s="72">
        <v>1241.78</v>
      </c>
    </row>
    <row r="200" spans="1:9" s="69" customFormat="1" x14ac:dyDescent="0.2">
      <c r="A200" s="69" t="s">
        <v>113</v>
      </c>
      <c r="B200" s="73" t="s">
        <v>112</v>
      </c>
      <c r="D200" s="70">
        <v>46015</v>
      </c>
      <c r="E200" s="69" t="s">
        <v>20</v>
      </c>
      <c r="F200" s="70">
        <v>46469</v>
      </c>
      <c r="G200" s="69" t="s">
        <v>33</v>
      </c>
      <c r="H200" s="71"/>
      <c r="I200" s="72">
        <v>16953.419999999998</v>
      </c>
    </row>
    <row r="201" spans="1:9" s="69" customFormat="1" x14ac:dyDescent="0.2">
      <c r="A201" s="69" t="s">
        <v>113</v>
      </c>
      <c r="B201" s="73" t="s">
        <v>112</v>
      </c>
      <c r="D201" s="70">
        <v>46015</v>
      </c>
      <c r="E201" s="69" t="s">
        <v>20</v>
      </c>
      <c r="F201" s="70">
        <v>46560</v>
      </c>
      <c r="G201" s="69" t="s">
        <v>33</v>
      </c>
      <c r="H201" s="71"/>
      <c r="I201" s="72">
        <v>16953.419999999998</v>
      </c>
    </row>
    <row r="202" spans="1:9" s="69" customFormat="1" x14ac:dyDescent="0.2">
      <c r="A202" s="69" t="s">
        <v>113</v>
      </c>
      <c r="B202" s="73" t="s">
        <v>431</v>
      </c>
      <c r="D202" s="70">
        <v>46045</v>
      </c>
      <c r="E202" s="69" t="s">
        <v>20</v>
      </c>
      <c r="F202" s="70">
        <v>46409</v>
      </c>
      <c r="G202" s="69" t="s">
        <v>33</v>
      </c>
      <c r="H202" s="71"/>
      <c r="I202" s="72">
        <v>17136</v>
      </c>
    </row>
    <row r="203" spans="1:9" s="69" customFormat="1" x14ac:dyDescent="0.2">
      <c r="A203" s="69" t="s">
        <v>113</v>
      </c>
      <c r="B203" s="73" t="s">
        <v>431</v>
      </c>
      <c r="D203" s="70">
        <v>46045</v>
      </c>
      <c r="E203" s="69" t="s">
        <v>20</v>
      </c>
      <c r="F203" s="70">
        <v>46499</v>
      </c>
      <c r="G203" s="69" t="s">
        <v>33</v>
      </c>
      <c r="H203" s="71"/>
      <c r="I203" s="72">
        <v>16768</v>
      </c>
    </row>
    <row r="204" spans="1:9" s="69" customFormat="1" x14ac:dyDescent="0.2">
      <c r="A204" s="69" t="s">
        <v>113</v>
      </c>
      <c r="B204" s="73" t="s">
        <v>431</v>
      </c>
      <c r="D204" s="70">
        <v>46045</v>
      </c>
      <c r="E204" s="69" t="s">
        <v>20</v>
      </c>
      <c r="F204" s="70">
        <v>46590</v>
      </c>
      <c r="G204" s="69" t="s">
        <v>33</v>
      </c>
      <c r="H204" s="71"/>
      <c r="I204" s="72">
        <v>16952</v>
      </c>
    </row>
    <row r="205" spans="1:9" s="69" customFormat="1" x14ac:dyDescent="0.2">
      <c r="A205" s="69" t="s">
        <v>113</v>
      </c>
      <c r="B205" s="73" t="s">
        <v>432</v>
      </c>
      <c r="D205" s="70">
        <v>46064</v>
      </c>
      <c r="E205" s="69" t="s">
        <v>20</v>
      </c>
      <c r="F205" s="70">
        <v>46428</v>
      </c>
      <c r="G205" s="69" t="s">
        <v>33</v>
      </c>
      <c r="H205" s="71"/>
      <c r="I205" s="72">
        <v>21420</v>
      </c>
    </row>
    <row r="206" spans="1:9" s="69" customFormat="1" x14ac:dyDescent="0.2">
      <c r="A206" s="69" t="s">
        <v>113</v>
      </c>
      <c r="B206" s="73" t="s">
        <v>432</v>
      </c>
      <c r="D206" s="70">
        <v>46064</v>
      </c>
      <c r="E206" s="69" t="s">
        <v>20</v>
      </c>
      <c r="F206" s="70">
        <v>46476</v>
      </c>
      <c r="G206" s="69" t="s">
        <v>33</v>
      </c>
      <c r="H206" s="71"/>
      <c r="I206" s="72">
        <v>11180</v>
      </c>
    </row>
    <row r="207" spans="1:9" s="69" customFormat="1" x14ac:dyDescent="0.2">
      <c r="A207" s="69" t="s">
        <v>113</v>
      </c>
      <c r="B207" s="73" t="s">
        <v>433</v>
      </c>
      <c r="D207" s="70">
        <v>46099</v>
      </c>
      <c r="E207" s="69" t="s">
        <v>20</v>
      </c>
      <c r="F207" s="70">
        <v>46462</v>
      </c>
      <c r="G207" s="69" t="s">
        <v>33</v>
      </c>
      <c r="H207" s="71"/>
      <c r="I207" s="72">
        <v>57636.99</v>
      </c>
    </row>
    <row r="208" spans="1:9" s="69" customFormat="1" x14ac:dyDescent="0.2">
      <c r="A208" s="69" t="s">
        <v>113</v>
      </c>
      <c r="B208" s="73" t="s">
        <v>433</v>
      </c>
      <c r="D208" s="70">
        <v>46099</v>
      </c>
      <c r="E208" s="69" t="s">
        <v>20</v>
      </c>
      <c r="F208" s="70">
        <v>46554</v>
      </c>
      <c r="G208" s="69" t="s">
        <v>33</v>
      </c>
      <c r="H208" s="71"/>
      <c r="I208" s="72">
        <v>58917.81</v>
      </c>
    </row>
    <row r="209" spans="1:9" s="69" customFormat="1" x14ac:dyDescent="0.2">
      <c r="A209" s="69" t="s">
        <v>113</v>
      </c>
      <c r="B209" s="73" t="s">
        <v>433</v>
      </c>
      <c r="D209" s="70">
        <v>46099</v>
      </c>
      <c r="E209" s="69" t="s">
        <v>20</v>
      </c>
      <c r="F209" s="70">
        <v>46646</v>
      </c>
      <c r="G209" s="69" t="s">
        <v>33</v>
      </c>
      <c r="H209" s="71"/>
      <c r="I209" s="72">
        <v>58917.81</v>
      </c>
    </row>
    <row r="210" spans="1:9" s="69" customFormat="1" x14ac:dyDescent="0.2">
      <c r="A210" s="69" t="s">
        <v>113</v>
      </c>
      <c r="B210" s="73" t="s">
        <v>433</v>
      </c>
      <c r="D210" s="70">
        <v>46099</v>
      </c>
      <c r="E210" s="69" t="s">
        <v>20</v>
      </c>
      <c r="F210" s="70">
        <v>46737</v>
      </c>
      <c r="G210" s="69" t="s">
        <v>33</v>
      </c>
      <c r="H210" s="71"/>
      <c r="I210" s="72">
        <v>58277.4</v>
      </c>
    </row>
    <row r="211" spans="1:9" s="69" customFormat="1" x14ac:dyDescent="0.2">
      <c r="A211" s="69" t="s">
        <v>113</v>
      </c>
      <c r="B211" s="73" t="s">
        <v>433</v>
      </c>
      <c r="D211" s="70">
        <v>46099</v>
      </c>
      <c r="E211" s="69" t="s">
        <v>20</v>
      </c>
      <c r="F211" s="70">
        <v>46828</v>
      </c>
      <c r="G211" s="69" t="s">
        <v>33</v>
      </c>
      <c r="H211" s="71"/>
      <c r="I211" s="72">
        <v>58277.4</v>
      </c>
    </row>
    <row r="212" spans="1:9" s="69" customFormat="1" x14ac:dyDescent="0.2">
      <c r="A212" s="69" t="s">
        <v>19</v>
      </c>
      <c r="B212" s="73">
        <v>1132348</v>
      </c>
      <c r="D212" s="70">
        <v>45747</v>
      </c>
      <c r="E212" s="69" t="s">
        <v>21</v>
      </c>
      <c r="F212" s="70">
        <v>46477</v>
      </c>
      <c r="G212" s="69" t="s">
        <v>33</v>
      </c>
      <c r="H212" s="71"/>
      <c r="I212" s="72">
        <v>48904</v>
      </c>
    </row>
    <row r="213" spans="1:9" s="69" customFormat="1" x14ac:dyDescent="0.2">
      <c r="A213" s="69" t="s">
        <v>19</v>
      </c>
      <c r="B213" s="73">
        <v>1132348</v>
      </c>
      <c r="D213" s="70">
        <v>45747</v>
      </c>
      <c r="E213" s="69" t="s">
        <v>21</v>
      </c>
      <c r="F213" s="70">
        <v>46843</v>
      </c>
      <c r="G213" s="69" t="s">
        <v>33</v>
      </c>
      <c r="H213" s="71"/>
      <c r="I213" s="72">
        <v>48904</v>
      </c>
    </row>
    <row r="214" spans="1:9" s="69" customFormat="1" x14ac:dyDescent="0.2">
      <c r="A214" s="69" t="s">
        <v>19</v>
      </c>
      <c r="B214" s="73">
        <v>1132348</v>
      </c>
      <c r="D214" s="70">
        <v>45747</v>
      </c>
      <c r="E214" s="69" t="s">
        <v>21</v>
      </c>
      <c r="F214" s="70">
        <v>47208</v>
      </c>
      <c r="G214" s="69" t="s">
        <v>33</v>
      </c>
      <c r="H214" s="71"/>
      <c r="I214" s="72">
        <v>48904</v>
      </c>
    </row>
    <row r="215" spans="1:9" s="69" customFormat="1" x14ac:dyDescent="0.2">
      <c r="A215" s="69" t="s">
        <v>19</v>
      </c>
      <c r="B215" s="73">
        <v>1132348</v>
      </c>
      <c r="D215" s="70">
        <v>45747</v>
      </c>
      <c r="E215" s="69" t="s">
        <v>21</v>
      </c>
      <c r="F215" s="70">
        <v>47573</v>
      </c>
      <c r="G215" s="69" t="s">
        <v>33</v>
      </c>
      <c r="H215" s="71"/>
      <c r="I215" s="72">
        <v>48904</v>
      </c>
    </row>
    <row r="216" spans="1:9" s="69" customFormat="1" x14ac:dyDescent="0.2">
      <c r="A216" s="69" t="s">
        <v>19</v>
      </c>
      <c r="B216" s="73">
        <v>1132348</v>
      </c>
      <c r="D216" s="70">
        <v>45747</v>
      </c>
      <c r="E216" s="69" t="s">
        <v>21</v>
      </c>
      <c r="F216" s="70">
        <v>47938</v>
      </c>
      <c r="G216" s="69" t="s">
        <v>33</v>
      </c>
      <c r="H216" s="71"/>
      <c r="I216" s="72">
        <v>48904</v>
      </c>
    </row>
    <row r="217" spans="1:9" s="69" customFormat="1" x14ac:dyDescent="0.2">
      <c r="A217" s="69" t="s">
        <v>19</v>
      </c>
      <c r="B217" s="73">
        <v>1132348</v>
      </c>
      <c r="D217" s="70">
        <v>45747</v>
      </c>
      <c r="E217" s="69" t="s">
        <v>21</v>
      </c>
      <c r="F217" s="70">
        <v>48304</v>
      </c>
      <c r="G217" s="69" t="s">
        <v>33</v>
      </c>
      <c r="H217" s="71"/>
      <c r="I217" s="72">
        <v>48904.45</v>
      </c>
    </row>
    <row r="218" spans="1:9" s="69" customFormat="1" x14ac:dyDescent="0.2">
      <c r="A218" s="69" t="s">
        <v>19</v>
      </c>
      <c r="B218" s="73">
        <v>1132412</v>
      </c>
      <c r="D218" s="70">
        <v>45747</v>
      </c>
      <c r="E218" s="69" t="s">
        <v>21</v>
      </c>
      <c r="F218" s="70">
        <v>46477</v>
      </c>
      <c r="G218" s="69" t="s">
        <v>33</v>
      </c>
      <c r="H218" s="71"/>
      <c r="I218" s="72">
        <v>34299</v>
      </c>
    </row>
    <row r="219" spans="1:9" s="69" customFormat="1" x14ac:dyDescent="0.2">
      <c r="A219" s="69" t="s">
        <v>19</v>
      </c>
      <c r="B219" s="73">
        <v>1132412</v>
      </c>
      <c r="D219" s="70">
        <v>45747</v>
      </c>
      <c r="E219" s="69" t="s">
        <v>21</v>
      </c>
      <c r="F219" s="70">
        <v>46843</v>
      </c>
      <c r="G219" s="69" t="s">
        <v>33</v>
      </c>
      <c r="H219" s="71"/>
      <c r="I219" s="72">
        <v>34299</v>
      </c>
    </row>
    <row r="220" spans="1:9" s="69" customFormat="1" x14ac:dyDescent="0.2">
      <c r="A220" s="69" t="s">
        <v>19</v>
      </c>
      <c r="B220" s="73">
        <v>1132412</v>
      </c>
      <c r="D220" s="70">
        <v>45747</v>
      </c>
      <c r="E220" s="69" t="s">
        <v>21</v>
      </c>
      <c r="F220" s="70">
        <v>47208</v>
      </c>
      <c r="G220" s="69" t="s">
        <v>33</v>
      </c>
      <c r="H220" s="71"/>
      <c r="I220" s="72">
        <v>34299</v>
      </c>
    </row>
    <row r="221" spans="1:9" s="69" customFormat="1" x14ac:dyDescent="0.2">
      <c r="A221" s="69" t="s">
        <v>19</v>
      </c>
      <c r="B221" s="73">
        <v>1132412</v>
      </c>
      <c r="D221" s="70">
        <v>45747</v>
      </c>
      <c r="E221" s="69" t="s">
        <v>21</v>
      </c>
      <c r="F221" s="70">
        <v>47573</v>
      </c>
      <c r="G221" s="69" t="s">
        <v>33</v>
      </c>
      <c r="H221" s="71"/>
      <c r="I221" s="72">
        <v>34299</v>
      </c>
    </row>
    <row r="222" spans="1:9" s="69" customFormat="1" x14ac:dyDescent="0.2">
      <c r="A222" s="69" t="s">
        <v>19</v>
      </c>
      <c r="B222" s="73">
        <v>1132412</v>
      </c>
      <c r="D222" s="70">
        <v>45747</v>
      </c>
      <c r="E222" s="69" t="s">
        <v>21</v>
      </c>
      <c r="F222" s="70">
        <v>47938</v>
      </c>
      <c r="G222" s="69" t="s">
        <v>33</v>
      </c>
      <c r="H222" s="71"/>
      <c r="I222" s="72">
        <v>34299</v>
      </c>
    </row>
    <row r="223" spans="1:9" s="69" customFormat="1" x14ac:dyDescent="0.2">
      <c r="A223" s="69" t="s">
        <v>19</v>
      </c>
      <c r="B223" s="73">
        <v>1132412</v>
      </c>
      <c r="D223" s="70">
        <v>45747</v>
      </c>
      <c r="E223" s="69" t="s">
        <v>21</v>
      </c>
      <c r="F223" s="70">
        <v>48304</v>
      </c>
      <c r="G223" s="69" t="s">
        <v>33</v>
      </c>
      <c r="H223" s="71"/>
      <c r="I223" s="72">
        <v>34304.85</v>
      </c>
    </row>
    <row r="224" spans="1:9" s="69" customFormat="1" x14ac:dyDescent="0.2">
      <c r="A224" s="69" t="s">
        <v>19</v>
      </c>
      <c r="B224" s="73">
        <v>1132415</v>
      </c>
      <c r="D224" s="70">
        <v>45747</v>
      </c>
      <c r="E224" s="69" t="s">
        <v>21</v>
      </c>
      <c r="F224" s="70">
        <v>46477</v>
      </c>
      <c r="G224" s="69" t="s">
        <v>33</v>
      </c>
      <c r="H224" s="71"/>
      <c r="I224" s="72">
        <v>12743</v>
      </c>
    </row>
    <row r="225" spans="1:9" s="69" customFormat="1" x14ac:dyDescent="0.2">
      <c r="A225" s="69" t="s">
        <v>19</v>
      </c>
      <c r="B225" s="73">
        <v>1132415</v>
      </c>
      <c r="D225" s="70">
        <v>45747</v>
      </c>
      <c r="E225" s="69" t="s">
        <v>21</v>
      </c>
      <c r="F225" s="70">
        <v>46843</v>
      </c>
      <c r="G225" s="69" t="s">
        <v>33</v>
      </c>
      <c r="H225" s="71"/>
      <c r="I225" s="72">
        <v>12743</v>
      </c>
    </row>
    <row r="226" spans="1:9" s="69" customFormat="1" x14ac:dyDescent="0.2">
      <c r="A226" s="69" t="s">
        <v>19</v>
      </c>
      <c r="B226" s="73">
        <v>1132415</v>
      </c>
      <c r="D226" s="70">
        <v>45747</v>
      </c>
      <c r="E226" s="69" t="s">
        <v>21</v>
      </c>
      <c r="F226" s="70">
        <v>47208</v>
      </c>
      <c r="G226" s="69" t="s">
        <v>33</v>
      </c>
      <c r="H226" s="71"/>
      <c r="I226" s="72">
        <v>12743</v>
      </c>
    </row>
    <row r="227" spans="1:9" s="69" customFormat="1" x14ac:dyDescent="0.2">
      <c r="A227" s="69" t="s">
        <v>19</v>
      </c>
      <c r="B227" s="73">
        <v>1132415</v>
      </c>
      <c r="D227" s="70">
        <v>45747</v>
      </c>
      <c r="E227" s="69" t="s">
        <v>21</v>
      </c>
      <c r="F227" s="70">
        <v>47573</v>
      </c>
      <c r="G227" s="69" t="s">
        <v>33</v>
      </c>
      <c r="H227" s="71"/>
      <c r="I227" s="72">
        <v>12743</v>
      </c>
    </row>
    <row r="228" spans="1:9" s="69" customFormat="1" x14ac:dyDescent="0.2">
      <c r="A228" s="69" t="s">
        <v>19</v>
      </c>
      <c r="B228" s="73">
        <v>1132415</v>
      </c>
      <c r="D228" s="70">
        <v>45747</v>
      </c>
      <c r="E228" s="69" t="s">
        <v>21</v>
      </c>
      <c r="F228" s="70">
        <v>47938</v>
      </c>
      <c r="G228" s="69" t="s">
        <v>33</v>
      </c>
      <c r="H228" s="71"/>
      <c r="I228" s="72">
        <v>12743</v>
      </c>
    </row>
    <row r="229" spans="1:9" s="69" customFormat="1" x14ac:dyDescent="0.2">
      <c r="A229" s="69" t="s">
        <v>19</v>
      </c>
      <c r="B229" s="73">
        <v>1132415</v>
      </c>
      <c r="D229" s="70">
        <v>45747</v>
      </c>
      <c r="E229" s="69" t="s">
        <v>21</v>
      </c>
      <c r="F229" s="70">
        <v>48304</v>
      </c>
      <c r="G229" s="69" t="s">
        <v>33</v>
      </c>
      <c r="H229" s="71"/>
      <c r="I229" s="72">
        <v>12745.41</v>
      </c>
    </row>
    <row r="230" spans="1:9" s="69" customFormat="1" x14ac:dyDescent="0.2">
      <c r="A230" s="69" t="s">
        <v>19</v>
      </c>
      <c r="B230" s="73">
        <v>1132421</v>
      </c>
      <c r="D230" s="70">
        <v>45747</v>
      </c>
      <c r="E230" s="69" t="s">
        <v>21</v>
      </c>
      <c r="F230" s="70">
        <v>46477</v>
      </c>
      <c r="G230" s="69" t="s">
        <v>33</v>
      </c>
      <c r="H230" s="71"/>
      <c r="I230" s="72">
        <v>17864.5</v>
      </c>
    </row>
    <row r="231" spans="1:9" s="69" customFormat="1" x14ac:dyDescent="0.2">
      <c r="A231" s="69" t="s">
        <v>19</v>
      </c>
      <c r="B231" s="73">
        <v>1132421</v>
      </c>
      <c r="D231" s="70">
        <v>45747</v>
      </c>
      <c r="E231" s="69" t="s">
        <v>21</v>
      </c>
      <c r="F231" s="70">
        <v>46843</v>
      </c>
      <c r="G231" s="69" t="s">
        <v>33</v>
      </c>
      <c r="H231" s="71"/>
      <c r="I231" s="72">
        <v>17864.5</v>
      </c>
    </row>
    <row r="232" spans="1:9" s="69" customFormat="1" x14ac:dyDescent="0.2">
      <c r="A232" s="69" t="s">
        <v>19</v>
      </c>
      <c r="B232" s="73">
        <v>1132421</v>
      </c>
      <c r="D232" s="70">
        <v>45747</v>
      </c>
      <c r="E232" s="69" t="s">
        <v>21</v>
      </c>
      <c r="F232" s="70">
        <v>47208</v>
      </c>
      <c r="G232" s="69" t="s">
        <v>33</v>
      </c>
      <c r="H232" s="71"/>
      <c r="I232" s="72">
        <v>17864.5</v>
      </c>
    </row>
    <row r="233" spans="1:9" s="69" customFormat="1" x14ac:dyDescent="0.2">
      <c r="A233" s="69" t="s">
        <v>19</v>
      </c>
      <c r="B233" s="73">
        <v>1132421</v>
      </c>
      <c r="D233" s="70">
        <v>45747</v>
      </c>
      <c r="E233" s="69" t="s">
        <v>21</v>
      </c>
      <c r="F233" s="70">
        <v>47573</v>
      </c>
      <c r="G233" s="69" t="s">
        <v>33</v>
      </c>
      <c r="H233" s="71"/>
      <c r="I233" s="72">
        <v>17864.5</v>
      </c>
    </row>
    <row r="234" spans="1:9" s="69" customFormat="1" x14ac:dyDescent="0.2">
      <c r="A234" s="69" t="s">
        <v>19</v>
      </c>
      <c r="B234" s="73">
        <v>1132421</v>
      </c>
      <c r="D234" s="70">
        <v>45747</v>
      </c>
      <c r="E234" s="69" t="s">
        <v>21</v>
      </c>
      <c r="F234" s="70">
        <v>47938</v>
      </c>
      <c r="G234" s="69" t="s">
        <v>33</v>
      </c>
      <c r="H234" s="71"/>
      <c r="I234" s="72">
        <v>17864.5</v>
      </c>
    </row>
    <row r="235" spans="1:9" s="69" customFormat="1" x14ac:dyDescent="0.2">
      <c r="A235" s="69" t="s">
        <v>19</v>
      </c>
      <c r="B235" s="73">
        <v>1132421</v>
      </c>
      <c r="D235" s="70">
        <v>45747</v>
      </c>
      <c r="E235" s="69" t="s">
        <v>21</v>
      </c>
      <c r="F235" s="70">
        <v>48304</v>
      </c>
      <c r="G235" s="69" t="s">
        <v>33</v>
      </c>
      <c r="H235" s="71"/>
      <c r="I235" s="72">
        <v>17864.5</v>
      </c>
    </row>
    <row r="236" spans="1:9" s="69" customFormat="1" x14ac:dyDescent="0.2">
      <c r="A236" s="69" t="s">
        <v>19</v>
      </c>
      <c r="B236" s="73">
        <v>1132431</v>
      </c>
      <c r="D236" s="70">
        <v>45747</v>
      </c>
      <c r="E236" s="69" t="s">
        <v>21</v>
      </c>
      <c r="F236" s="70">
        <v>46477</v>
      </c>
      <c r="G236" s="69" t="s">
        <v>33</v>
      </c>
      <c r="H236" s="71"/>
      <c r="I236" s="72">
        <v>51509</v>
      </c>
    </row>
    <row r="237" spans="1:9" s="69" customFormat="1" x14ac:dyDescent="0.2">
      <c r="A237" s="69" t="s">
        <v>19</v>
      </c>
      <c r="B237" s="73">
        <v>1132431</v>
      </c>
      <c r="D237" s="70">
        <v>45747</v>
      </c>
      <c r="E237" s="69" t="s">
        <v>21</v>
      </c>
      <c r="F237" s="70">
        <v>46843</v>
      </c>
      <c r="G237" s="69" t="s">
        <v>33</v>
      </c>
      <c r="H237" s="71"/>
      <c r="I237" s="72">
        <v>51509</v>
      </c>
    </row>
    <row r="238" spans="1:9" s="69" customFormat="1" x14ac:dyDescent="0.2">
      <c r="A238" s="69" t="s">
        <v>19</v>
      </c>
      <c r="B238" s="73">
        <v>1132431</v>
      </c>
      <c r="D238" s="70">
        <v>45747</v>
      </c>
      <c r="E238" s="69" t="s">
        <v>21</v>
      </c>
      <c r="F238" s="70">
        <v>47208</v>
      </c>
      <c r="G238" s="69" t="s">
        <v>33</v>
      </c>
      <c r="H238" s="71"/>
      <c r="I238" s="72">
        <v>51509</v>
      </c>
    </row>
    <row r="239" spans="1:9" s="69" customFormat="1" x14ac:dyDescent="0.2">
      <c r="A239" s="69" t="s">
        <v>19</v>
      </c>
      <c r="B239" s="73">
        <v>1132431</v>
      </c>
      <c r="D239" s="70">
        <v>45747</v>
      </c>
      <c r="E239" s="69" t="s">
        <v>21</v>
      </c>
      <c r="F239" s="70">
        <v>47573</v>
      </c>
      <c r="G239" s="69" t="s">
        <v>33</v>
      </c>
      <c r="H239" s="71"/>
      <c r="I239" s="72">
        <v>51509</v>
      </c>
    </row>
    <row r="240" spans="1:9" s="69" customFormat="1" x14ac:dyDescent="0.2">
      <c r="A240" s="69" t="s">
        <v>19</v>
      </c>
      <c r="B240" s="73">
        <v>1132431</v>
      </c>
      <c r="D240" s="70">
        <v>45747</v>
      </c>
      <c r="E240" s="69" t="s">
        <v>21</v>
      </c>
      <c r="F240" s="70">
        <v>47938</v>
      </c>
      <c r="G240" s="69" t="s">
        <v>33</v>
      </c>
      <c r="H240" s="71"/>
      <c r="I240" s="72">
        <v>51509</v>
      </c>
    </row>
    <row r="241" spans="1:9" s="69" customFormat="1" x14ac:dyDescent="0.2">
      <c r="A241" s="69" t="s">
        <v>19</v>
      </c>
      <c r="B241" s="73">
        <v>1132431</v>
      </c>
      <c r="D241" s="70">
        <v>45747</v>
      </c>
      <c r="E241" s="69" t="s">
        <v>21</v>
      </c>
      <c r="F241" s="70">
        <v>48304</v>
      </c>
      <c r="G241" s="69" t="s">
        <v>33</v>
      </c>
      <c r="H241" s="71"/>
      <c r="I241" s="72">
        <v>51511.14</v>
      </c>
    </row>
    <row r="242" spans="1:9" s="69" customFormat="1" x14ac:dyDescent="0.2">
      <c r="A242" s="69" t="s">
        <v>19</v>
      </c>
      <c r="B242" s="73">
        <v>1132433</v>
      </c>
      <c r="D242" s="70">
        <v>45747</v>
      </c>
      <c r="E242" s="69" t="s">
        <v>21</v>
      </c>
      <c r="F242" s="70">
        <v>46477</v>
      </c>
      <c r="G242" s="69" t="s">
        <v>33</v>
      </c>
      <c r="H242" s="71"/>
      <c r="I242" s="72">
        <v>10644</v>
      </c>
    </row>
    <row r="243" spans="1:9" s="69" customFormat="1" x14ac:dyDescent="0.2">
      <c r="A243" s="69" t="s">
        <v>19</v>
      </c>
      <c r="B243" s="73">
        <v>1132433</v>
      </c>
      <c r="D243" s="70">
        <v>45747</v>
      </c>
      <c r="E243" s="69" t="s">
        <v>21</v>
      </c>
      <c r="F243" s="70">
        <v>46843</v>
      </c>
      <c r="G243" s="69" t="s">
        <v>33</v>
      </c>
      <c r="H243" s="71"/>
      <c r="I243" s="72">
        <v>10644</v>
      </c>
    </row>
    <row r="244" spans="1:9" s="69" customFormat="1" x14ac:dyDescent="0.2">
      <c r="A244" s="69" t="s">
        <v>19</v>
      </c>
      <c r="B244" s="73">
        <v>1132433</v>
      </c>
      <c r="D244" s="70">
        <v>45747</v>
      </c>
      <c r="E244" s="69" t="s">
        <v>21</v>
      </c>
      <c r="F244" s="70">
        <v>47208</v>
      </c>
      <c r="G244" s="69" t="s">
        <v>33</v>
      </c>
      <c r="H244" s="71"/>
      <c r="I244" s="72">
        <v>10644</v>
      </c>
    </row>
    <row r="245" spans="1:9" s="69" customFormat="1" x14ac:dyDescent="0.2">
      <c r="A245" s="69" t="s">
        <v>19</v>
      </c>
      <c r="B245" s="73">
        <v>1132433</v>
      </c>
      <c r="D245" s="70">
        <v>45747</v>
      </c>
      <c r="E245" s="69" t="s">
        <v>21</v>
      </c>
      <c r="F245" s="70">
        <v>47573</v>
      </c>
      <c r="G245" s="69" t="s">
        <v>33</v>
      </c>
      <c r="H245" s="71"/>
      <c r="I245" s="72">
        <v>10644</v>
      </c>
    </row>
    <row r="246" spans="1:9" s="69" customFormat="1" x14ac:dyDescent="0.2">
      <c r="A246" s="69" t="s">
        <v>19</v>
      </c>
      <c r="B246" s="73">
        <v>1132433</v>
      </c>
      <c r="D246" s="70">
        <v>45747</v>
      </c>
      <c r="E246" s="69" t="s">
        <v>21</v>
      </c>
      <c r="F246" s="70">
        <v>47938</v>
      </c>
      <c r="G246" s="69" t="s">
        <v>33</v>
      </c>
      <c r="H246" s="71"/>
      <c r="I246" s="72">
        <v>10644</v>
      </c>
    </row>
    <row r="247" spans="1:9" s="69" customFormat="1" x14ac:dyDescent="0.2">
      <c r="A247" s="69" t="s">
        <v>19</v>
      </c>
      <c r="B247" s="73">
        <v>1132433</v>
      </c>
      <c r="D247" s="70">
        <v>45747</v>
      </c>
      <c r="E247" s="69" t="s">
        <v>21</v>
      </c>
      <c r="F247" s="70">
        <v>48304</v>
      </c>
      <c r="G247" s="69" t="s">
        <v>33</v>
      </c>
      <c r="H247" s="71"/>
      <c r="I247" s="72">
        <v>10645.85</v>
      </c>
    </row>
    <row r="248" spans="1:9" s="69" customFormat="1" x14ac:dyDescent="0.2">
      <c r="A248" s="69" t="s">
        <v>19</v>
      </c>
      <c r="B248" s="73">
        <v>1132435</v>
      </c>
      <c r="D248" s="70">
        <v>45747</v>
      </c>
      <c r="E248" s="69" t="s">
        <v>21</v>
      </c>
      <c r="F248" s="70">
        <v>46477</v>
      </c>
      <c r="G248" s="69" t="s">
        <v>33</v>
      </c>
      <c r="H248" s="71"/>
      <c r="I248" s="72">
        <v>21139</v>
      </c>
    </row>
    <row r="249" spans="1:9" s="69" customFormat="1" x14ac:dyDescent="0.2">
      <c r="A249" s="69" t="s">
        <v>19</v>
      </c>
      <c r="B249" s="73">
        <v>1132435</v>
      </c>
      <c r="D249" s="70">
        <v>45747</v>
      </c>
      <c r="E249" s="69" t="s">
        <v>21</v>
      </c>
      <c r="F249" s="70">
        <v>46843</v>
      </c>
      <c r="G249" s="69" t="s">
        <v>33</v>
      </c>
      <c r="H249" s="71"/>
      <c r="I249" s="72">
        <v>21139</v>
      </c>
    </row>
    <row r="250" spans="1:9" s="69" customFormat="1" x14ac:dyDescent="0.2">
      <c r="A250" s="69" t="s">
        <v>19</v>
      </c>
      <c r="B250" s="73">
        <v>1132435</v>
      </c>
      <c r="D250" s="70">
        <v>45747</v>
      </c>
      <c r="E250" s="69" t="s">
        <v>21</v>
      </c>
      <c r="F250" s="70">
        <v>47208</v>
      </c>
      <c r="G250" s="69" t="s">
        <v>33</v>
      </c>
      <c r="H250" s="71"/>
      <c r="I250" s="72">
        <v>21139</v>
      </c>
    </row>
    <row r="251" spans="1:9" s="69" customFormat="1" x14ac:dyDescent="0.2">
      <c r="A251" s="69" t="s">
        <v>19</v>
      </c>
      <c r="B251" s="73">
        <v>1132435</v>
      </c>
      <c r="D251" s="70">
        <v>45747</v>
      </c>
      <c r="E251" s="69" t="s">
        <v>21</v>
      </c>
      <c r="F251" s="70">
        <v>47573</v>
      </c>
      <c r="G251" s="69" t="s">
        <v>33</v>
      </c>
      <c r="H251" s="71"/>
      <c r="I251" s="72">
        <v>21139</v>
      </c>
    </row>
    <row r="252" spans="1:9" s="69" customFormat="1" x14ac:dyDescent="0.2">
      <c r="A252" s="69" t="s">
        <v>19</v>
      </c>
      <c r="B252" s="73">
        <v>1132435</v>
      </c>
      <c r="D252" s="70">
        <v>45747</v>
      </c>
      <c r="E252" s="69" t="s">
        <v>21</v>
      </c>
      <c r="F252" s="70">
        <v>47938</v>
      </c>
      <c r="G252" s="69" t="s">
        <v>33</v>
      </c>
      <c r="H252" s="71"/>
      <c r="I252" s="72">
        <v>21139</v>
      </c>
    </row>
    <row r="253" spans="1:9" s="69" customFormat="1" x14ac:dyDescent="0.2">
      <c r="A253" s="69" t="s">
        <v>19</v>
      </c>
      <c r="B253" s="73">
        <v>1132435</v>
      </c>
      <c r="D253" s="70">
        <v>45747</v>
      </c>
      <c r="E253" s="69" t="s">
        <v>21</v>
      </c>
      <c r="F253" s="70">
        <v>48304</v>
      </c>
      <c r="G253" s="69" t="s">
        <v>33</v>
      </c>
      <c r="H253" s="71"/>
      <c r="I253" s="72">
        <v>21143.599999999999</v>
      </c>
    </row>
    <row r="254" spans="1:9" s="69" customFormat="1" x14ac:dyDescent="0.2">
      <c r="A254" s="69" t="s">
        <v>19</v>
      </c>
      <c r="B254" s="73">
        <v>1132441</v>
      </c>
      <c r="D254" s="70">
        <v>45747</v>
      </c>
      <c r="E254" s="69" t="s">
        <v>21</v>
      </c>
      <c r="F254" s="70">
        <v>46477</v>
      </c>
      <c r="G254" s="69" t="s">
        <v>33</v>
      </c>
      <c r="H254" s="71"/>
      <c r="I254" s="72">
        <v>10569</v>
      </c>
    </row>
    <row r="255" spans="1:9" s="69" customFormat="1" x14ac:dyDescent="0.2">
      <c r="A255" s="69" t="s">
        <v>19</v>
      </c>
      <c r="B255" s="73">
        <v>1132441</v>
      </c>
      <c r="D255" s="70">
        <v>45747</v>
      </c>
      <c r="E255" s="69" t="s">
        <v>21</v>
      </c>
      <c r="F255" s="70">
        <v>46843</v>
      </c>
      <c r="G255" s="69" t="s">
        <v>33</v>
      </c>
      <c r="H255" s="71"/>
      <c r="I255" s="72">
        <v>10569</v>
      </c>
    </row>
    <row r="256" spans="1:9" s="69" customFormat="1" x14ac:dyDescent="0.2">
      <c r="A256" s="69" t="s">
        <v>19</v>
      </c>
      <c r="B256" s="73">
        <v>1132441</v>
      </c>
      <c r="D256" s="70">
        <v>45747</v>
      </c>
      <c r="E256" s="69" t="s">
        <v>21</v>
      </c>
      <c r="F256" s="70">
        <v>47208</v>
      </c>
      <c r="G256" s="69" t="s">
        <v>33</v>
      </c>
      <c r="H256" s="71"/>
      <c r="I256" s="72">
        <v>10569</v>
      </c>
    </row>
    <row r="257" spans="1:9" s="69" customFormat="1" x14ac:dyDescent="0.2">
      <c r="A257" s="69" t="s">
        <v>19</v>
      </c>
      <c r="B257" s="73">
        <v>1132441</v>
      </c>
      <c r="D257" s="70">
        <v>45747</v>
      </c>
      <c r="E257" s="69" t="s">
        <v>21</v>
      </c>
      <c r="F257" s="70">
        <v>47573</v>
      </c>
      <c r="G257" s="69" t="s">
        <v>33</v>
      </c>
      <c r="H257" s="71"/>
      <c r="I257" s="72">
        <v>10569</v>
      </c>
    </row>
    <row r="258" spans="1:9" s="69" customFormat="1" x14ac:dyDescent="0.2">
      <c r="A258" s="69" t="s">
        <v>19</v>
      </c>
      <c r="B258" s="73">
        <v>1132441</v>
      </c>
      <c r="D258" s="70">
        <v>45747</v>
      </c>
      <c r="E258" s="69" t="s">
        <v>21</v>
      </c>
      <c r="F258" s="70">
        <v>47938</v>
      </c>
      <c r="G258" s="69" t="s">
        <v>33</v>
      </c>
      <c r="H258" s="71"/>
      <c r="I258" s="72">
        <v>10569</v>
      </c>
    </row>
    <row r="259" spans="1:9" s="69" customFormat="1" x14ac:dyDescent="0.2">
      <c r="A259" s="69" t="s">
        <v>19</v>
      </c>
      <c r="B259" s="73">
        <v>1132441</v>
      </c>
      <c r="D259" s="70">
        <v>45747</v>
      </c>
      <c r="E259" s="69" t="s">
        <v>21</v>
      </c>
      <c r="F259" s="70">
        <v>48304</v>
      </c>
      <c r="G259" s="69" t="s">
        <v>33</v>
      </c>
      <c r="H259" s="71"/>
      <c r="I259" s="72">
        <v>10574.8</v>
      </c>
    </row>
    <row r="260" spans="1:9" s="69" customFormat="1" x14ac:dyDescent="0.2">
      <c r="A260" s="69" t="s">
        <v>19</v>
      </c>
      <c r="B260" s="73">
        <v>1132444</v>
      </c>
      <c r="D260" s="70">
        <v>45747</v>
      </c>
      <c r="E260" s="69" t="s">
        <v>21</v>
      </c>
      <c r="F260" s="70">
        <v>46477</v>
      </c>
      <c r="G260" s="69" t="s">
        <v>33</v>
      </c>
      <c r="H260" s="71"/>
      <c r="I260" s="72">
        <v>10569</v>
      </c>
    </row>
    <row r="261" spans="1:9" s="69" customFormat="1" x14ac:dyDescent="0.2">
      <c r="A261" s="69" t="s">
        <v>19</v>
      </c>
      <c r="B261" s="73">
        <v>1132444</v>
      </c>
      <c r="D261" s="70">
        <v>45747</v>
      </c>
      <c r="E261" s="69" t="s">
        <v>21</v>
      </c>
      <c r="F261" s="70">
        <v>46843</v>
      </c>
      <c r="G261" s="69" t="s">
        <v>33</v>
      </c>
      <c r="H261" s="71"/>
      <c r="I261" s="72">
        <v>10569</v>
      </c>
    </row>
    <row r="262" spans="1:9" s="69" customFormat="1" x14ac:dyDescent="0.2">
      <c r="A262" s="69" t="s">
        <v>19</v>
      </c>
      <c r="B262" s="73">
        <v>1132444</v>
      </c>
      <c r="D262" s="70">
        <v>45747</v>
      </c>
      <c r="E262" s="69" t="s">
        <v>21</v>
      </c>
      <c r="F262" s="70">
        <v>47208</v>
      </c>
      <c r="G262" s="69" t="s">
        <v>33</v>
      </c>
      <c r="H262" s="71"/>
      <c r="I262" s="72">
        <v>10569</v>
      </c>
    </row>
    <row r="263" spans="1:9" s="69" customFormat="1" x14ac:dyDescent="0.2">
      <c r="A263" s="69" t="s">
        <v>19</v>
      </c>
      <c r="B263" s="73">
        <v>1132444</v>
      </c>
      <c r="D263" s="70">
        <v>45747</v>
      </c>
      <c r="E263" s="69" t="s">
        <v>21</v>
      </c>
      <c r="F263" s="70">
        <v>47573</v>
      </c>
      <c r="G263" s="69" t="s">
        <v>33</v>
      </c>
      <c r="H263" s="71"/>
      <c r="I263" s="72">
        <v>10569</v>
      </c>
    </row>
    <row r="264" spans="1:9" s="69" customFormat="1" x14ac:dyDescent="0.2">
      <c r="A264" s="69" t="s">
        <v>19</v>
      </c>
      <c r="B264" s="73">
        <v>1132444</v>
      </c>
      <c r="D264" s="70">
        <v>45747</v>
      </c>
      <c r="E264" s="69" t="s">
        <v>21</v>
      </c>
      <c r="F264" s="70">
        <v>47938</v>
      </c>
      <c r="G264" s="69" t="s">
        <v>33</v>
      </c>
      <c r="H264" s="71"/>
      <c r="I264" s="72">
        <v>10569</v>
      </c>
    </row>
    <row r="265" spans="1:9" s="69" customFormat="1" x14ac:dyDescent="0.2">
      <c r="A265" s="69" t="s">
        <v>19</v>
      </c>
      <c r="B265" s="73">
        <v>1132444</v>
      </c>
      <c r="D265" s="70">
        <v>45747</v>
      </c>
      <c r="E265" s="69" t="s">
        <v>21</v>
      </c>
      <c r="F265" s="70">
        <v>48304</v>
      </c>
      <c r="G265" s="69" t="s">
        <v>33</v>
      </c>
      <c r="H265" s="71"/>
      <c r="I265" s="72">
        <v>10574.8</v>
      </c>
    </row>
    <row r="266" spans="1:9" s="69" customFormat="1" x14ac:dyDescent="0.2">
      <c r="A266" s="69" t="s">
        <v>19</v>
      </c>
      <c r="B266" s="73">
        <v>1132451</v>
      </c>
      <c r="D266" s="70">
        <v>45747</v>
      </c>
      <c r="E266" s="69" t="s">
        <v>21</v>
      </c>
      <c r="F266" s="70">
        <v>46477</v>
      </c>
      <c r="G266" s="69" t="s">
        <v>33</v>
      </c>
      <c r="H266" s="71"/>
      <c r="I266" s="72">
        <v>10569</v>
      </c>
    </row>
    <row r="267" spans="1:9" s="69" customFormat="1" x14ac:dyDescent="0.2">
      <c r="A267" s="69" t="s">
        <v>19</v>
      </c>
      <c r="B267" s="73">
        <v>1132451</v>
      </c>
      <c r="D267" s="70">
        <v>45747</v>
      </c>
      <c r="E267" s="69" t="s">
        <v>21</v>
      </c>
      <c r="F267" s="70">
        <v>46843</v>
      </c>
      <c r="G267" s="69" t="s">
        <v>33</v>
      </c>
      <c r="H267" s="71"/>
      <c r="I267" s="72">
        <v>10569</v>
      </c>
    </row>
    <row r="268" spans="1:9" s="69" customFormat="1" x14ac:dyDescent="0.2">
      <c r="A268" s="69" t="s">
        <v>19</v>
      </c>
      <c r="B268" s="73">
        <v>1132451</v>
      </c>
      <c r="D268" s="70">
        <v>45747</v>
      </c>
      <c r="E268" s="69" t="s">
        <v>21</v>
      </c>
      <c r="F268" s="70">
        <v>47208</v>
      </c>
      <c r="G268" s="69" t="s">
        <v>33</v>
      </c>
      <c r="H268" s="71"/>
      <c r="I268" s="72">
        <v>10569</v>
      </c>
    </row>
    <row r="269" spans="1:9" s="69" customFormat="1" x14ac:dyDescent="0.2">
      <c r="A269" s="69" t="s">
        <v>19</v>
      </c>
      <c r="B269" s="73">
        <v>1132451</v>
      </c>
      <c r="D269" s="70">
        <v>45747</v>
      </c>
      <c r="E269" s="69" t="s">
        <v>21</v>
      </c>
      <c r="F269" s="70">
        <v>47573</v>
      </c>
      <c r="G269" s="69" t="s">
        <v>33</v>
      </c>
      <c r="H269" s="71"/>
      <c r="I269" s="72">
        <v>10569</v>
      </c>
    </row>
    <row r="270" spans="1:9" s="69" customFormat="1" x14ac:dyDescent="0.2">
      <c r="A270" s="69" t="s">
        <v>19</v>
      </c>
      <c r="B270" s="73">
        <v>1132451</v>
      </c>
      <c r="D270" s="70">
        <v>45747</v>
      </c>
      <c r="E270" s="69" t="s">
        <v>21</v>
      </c>
      <c r="F270" s="70">
        <v>47938</v>
      </c>
      <c r="G270" s="69" t="s">
        <v>33</v>
      </c>
      <c r="H270" s="71"/>
      <c r="I270" s="72">
        <v>10569</v>
      </c>
    </row>
    <row r="271" spans="1:9" s="69" customFormat="1" x14ac:dyDescent="0.2">
      <c r="A271" s="69" t="s">
        <v>19</v>
      </c>
      <c r="B271" s="73">
        <v>1132451</v>
      </c>
      <c r="D271" s="70">
        <v>45747</v>
      </c>
      <c r="E271" s="69" t="s">
        <v>21</v>
      </c>
      <c r="F271" s="70">
        <v>48304</v>
      </c>
      <c r="G271" s="69" t="s">
        <v>33</v>
      </c>
      <c r="H271" s="71"/>
      <c r="I271" s="72">
        <v>10574.8</v>
      </c>
    </row>
    <row r="272" spans="1:9" s="69" customFormat="1" x14ac:dyDescent="0.2">
      <c r="A272" s="69" t="s">
        <v>19</v>
      </c>
      <c r="B272" s="73">
        <v>1132459</v>
      </c>
      <c r="D272" s="70">
        <v>45747</v>
      </c>
      <c r="E272" s="69" t="s">
        <v>21</v>
      </c>
      <c r="F272" s="70">
        <v>46477</v>
      </c>
      <c r="G272" s="69" t="s">
        <v>33</v>
      </c>
      <c r="H272" s="71"/>
      <c r="I272" s="72">
        <v>32268</v>
      </c>
    </row>
    <row r="273" spans="1:9" s="69" customFormat="1" x14ac:dyDescent="0.2">
      <c r="A273" s="69" t="s">
        <v>19</v>
      </c>
      <c r="B273" s="73">
        <v>1132459</v>
      </c>
      <c r="D273" s="70">
        <v>45747</v>
      </c>
      <c r="E273" s="69" t="s">
        <v>21</v>
      </c>
      <c r="F273" s="70">
        <v>46843</v>
      </c>
      <c r="G273" s="69" t="s">
        <v>33</v>
      </c>
      <c r="H273" s="71"/>
      <c r="I273" s="72">
        <v>32268</v>
      </c>
    </row>
    <row r="274" spans="1:9" s="69" customFormat="1" x14ac:dyDescent="0.2">
      <c r="A274" s="69" t="s">
        <v>19</v>
      </c>
      <c r="B274" s="73">
        <v>1132459</v>
      </c>
      <c r="D274" s="70">
        <v>45747</v>
      </c>
      <c r="E274" s="69" t="s">
        <v>21</v>
      </c>
      <c r="F274" s="70">
        <v>47208</v>
      </c>
      <c r="G274" s="69" t="s">
        <v>33</v>
      </c>
      <c r="H274" s="71"/>
      <c r="I274" s="72">
        <v>32268</v>
      </c>
    </row>
    <row r="275" spans="1:9" s="69" customFormat="1" x14ac:dyDescent="0.2">
      <c r="A275" s="69" t="s">
        <v>19</v>
      </c>
      <c r="B275" s="73">
        <v>1132459</v>
      </c>
      <c r="D275" s="70">
        <v>45747</v>
      </c>
      <c r="E275" s="69" t="s">
        <v>21</v>
      </c>
      <c r="F275" s="70">
        <v>47573</v>
      </c>
      <c r="G275" s="69" t="s">
        <v>33</v>
      </c>
      <c r="H275" s="71"/>
      <c r="I275" s="72">
        <v>32268</v>
      </c>
    </row>
    <row r="276" spans="1:9" s="69" customFormat="1" x14ac:dyDescent="0.2">
      <c r="A276" s="69" t="s">
        <v>19</v>
      </c>
      <c r="B276" s="73">
        <v>1132459</v>
      </c>
      <c r="D276" s="70">
        <v>45747</v>
      </c>
      <c r="E276" s="69" t="s">
        <v>21</v>
      </c>
      <c r="F276" s="70">
        <v>47938</v>
      </c>
      <c r="G276" s="69" t="s">
        <v>33</v>
      </c>
      <c r="H276" s="71"/>
      <c r="I276" s="72">
        <v>32268</v>
      </c>
    </row>
    <row r="277" spans="1:9" s="69" customFormat="1" x14ac:dyDescent="0.2">
      <c r="A277" s="69" t="s">
        <v>19</v>
      </c>
      <c r="B277" s="73">
        <v>1132459</v>
      </c>
      <c r="D277" s="70">
        <v>45747</v>
      </c>
      <c r="E277" s="69" t="s">
        <v>21</v>
      </c>
      <c r="F277" s="70">
        <v>48304</v>
      </c>
      <c r="G277" s="69" t="s">
        <v>33</v>
      </c>
      <c r="H277" s="71"/>
      <c r="I277" s="72">
        <v>32271.09</v>
      </c>
    </row>
    <row r="278" spans="1:9" s="69" customFormat="1" x14ac:dyDescent="0.2">
      <c r="A278" s="69" t="s">
        <v>19</v>
      </c>
      <c r="B278" s="73">
        <v>1132466</v>
      </c>
      <c r="D278" s="70">
        <v>45747</v>
      </c>
      <c r="E278" s="69" t="s">
        <v>21</v>
      </c>
      <c r="F278" s="70">
        <v>46477</v>
      </c>
      <c r="G278" s="69" t="s">
        <v>33</v>
      </c>
      <c r="H278" s="71"/>
      <c r="I278" s="72">
        <v>63716</v>
      </c>
    </row>
    <row r="279" spans="1:9" s="69" customFormat="1" x14ac:dyDescent="0.2">
      <c r="A279" s="69" t="s">
        <v>19</v>
      </c>
      <c r="B279" s="73">
        <v>1132466</v>
      </c>
      <c r="D279" s="70">
        <v>45747</v>
      </c>
      <c r="E279" s="69" t="s">
        <v>21</v>
      </c>
      <c r="F279" s="70">
        <v>46843</v>
      </c>
      <c r="G279" s="69" t="s">
        <v>33</v>
      </c>
      <c r="H279" s="71"/>
      <c r="I279" s="72">
        <v>63716</v>
      </c>
    </row>
    <row r="280" spans="1:9" s="69" customFormat="1" x14ac:dyDescent="0.2">
      <c r="A280" s="69" t="s">
        <v>19</v>
      </c>
      <c r="B280" s="73">
        <v>1132466</v>
      </c>
      <c r="D280" s="70">
        <v>45747</v>
      </c>
      <c r="E280" s="69" t="s">
        <v>21</v>
      </c>
      <c r="F280" s="70">
        <v>47208</v>
      </c>
      <c r="G280" s="69" t="s">
        <v>33</v>
      </c>
      <c r="H280" s="71"/>
      <c r="I280" s="72">
        <v>63716</v>
      </c>
    </row>
    <row r="281" spans="1:9" s="69" customFormat="1" x14ac:dyDescent="0.2">
      <c r="A281" s="69" t="s">
        <v>19</v>
      </c>
      <c r="B281" s="73">
        <v>1132466</v>
      </c>
      <c r="D281" s="70">
        <v>45747</v>
      </c>
      <c r="E281" s="69" t="s">
        <v>21</v>
      </c>
      <c r="F281" s="70">
        <v>47573</v>
      </c>
      <c r="G281" s="69" t="s">
        <v>33</v>
      </c>
      <c r="H281" s="71"/>
      <c r="I281" s="72">
        <v>63716</v>
      </c>
    </row>
    <row r="282" spans="1:9" s="69" customFormat="1" x14ac:dyDescent="0.2">
      <c r="A282" s="69" t="s">
        <v>19</v>
      </c>
      <c r="B282" s="73">
        <v>1132466</v>
      </c>
      <c r="D282" s="70">
        <v>45747</v>
      </c>
      <c r="E282" s="69" t="s">
        <v>21</v>
      </c>
      <c r="F282" s="70">
        <v>47938</v>
      </c>
      <c r="G282" s="69" t="s">
        <v>33</v>
      </c>
      <c r="H282" s="71"/>
      <c r="I282" s="72">
        <v>63716</v>
      </c>
    </row>
    <row r="283" spans="1:9" s="69" customFormat="1" x14ac:dyDescent="0.2">
      <c r="A283" s="69" t="s">
        <v>19</v>
      </c>
      <c r="B283" s="73">
        <v>1132466</v>
      </c>
      <c r="D283" s="70">
        <v>45747</v>
      </c>
      <c r="E283" s="69" t="s">
        <v>21</v>
      </c>
      <c r="F283" s="70">
        <v>48304</v>
      </c>
      <c r="G283" s="69" t="s">
        <v>33</v>
      </c>
      <c r="H283" s="71"/>
      <c r="I283" s="72">
        <v>63720.98</v>
      </c>
    </row>
    <row r="284" spans="1:9" s="69" customFormat="1" x14ac:dyDescent="0.2">
      <c r="A284" s="69" t="s">
        <v>19</v>
      </c>
      <c r="B284" s="73">
        <v>1132474</v>
      </c>
      <c r="D284" s="70">
        <v>45747</v>
      </c>
      <c r="E284" s="69" t="s">
        <v>21</v>
      </c>
      <c r="F284" s="70">
        <v>46477</v>
      </c>
      <c r="G284" s="69" t="s">
        <v>33</v>
      </c>
      <c r="H284" s="71"/>
      <c r="I284" s="72">
        <v>44661</v>
      </c>
    </row>
    <row r="285" spans="1:9" s="69" customFormat="1" x14ac:dyDescent="0.2">
      <c r="A285" s="69" t="s">
        <v>19</v>
      </c>
      <c r="B285" s="73">
        <v>1132474</v>
      </c>
      <c r="D285" s="70">
        <v>45747</v>
      </c>
      <c r="E285" s="69" t="s">
        <v>21</v>
      </c>
      <c r="F285" s="70">
        <v>46843</v>
      </c>
      <c r="G285" s="69" t="s">
        <v>33</v>
      </c>
      <c r="H285" s="71"/>
      <c r="I285" s="72">
        <v>44661</v>
      </c>
    </row>
    <row r="286" spans="1:9" s="69" customFormat="1" x14ac:dyDescent="0.2">
      <c r="A286" s="69" t="s">
        <v>19</v>
      </c>
      <c r="B286" s="73">
        <v>1132474</v>
      </c>
      <c r="D286" s="70">
        <v>45747</v>
      </c>
      <c r="E286" s="69" t="s">
        <v>21</v>
      </c>
      <c r="F286" s="70">
        <v>47208</v>
      </c>
      <c r="G286" s="69" t="s">
        <v>33</v>
      </c>
      <c r="H286" s="71"/>
      <c r="I286" s="72">
        <v>44661</v>
      </c>
    </row>
    <row r="287" spans="1:9" s="69" customFormat="1" x14ac:dyDescent="0.2">
      <c r="A287" s="69" t="s">
        <v>19</v>
      </c>
      <c r="B287" s="73">
        <v>1132474</v>
      </c>
      <c r="D287" s="70">
        <v>45747</v>
      </c>
      <c r="E287" s="69" t="s">
        <v>21</v>
      </c>
      <c r="F287" s="70">
        <v>47573</v>
      </c>
      <c r="G287" s="69" t="s">
        <v>33</v>
      </c>
      <c r="H287" s="71"/>
      <c r="I287" s="72">
        <v>44661</v>
      </c>
    </row>
    <row r="288" spans="1:9" s="69" customFormat="1" x14ac:dyDescent="0.2">
      <c r="A288" s="69" t="s">
        <v>19</v>
      </c>
      <c r="B288" s="73">
        <v>1132474</v>
      </c>
      <c r="D288" s="70">
        <v>45747</v>
      </c>
      <c r="E288" s="69" t="s">
        <v>21</v>
      </c>
      <c r="F288" s="70">
        <v>47938</v>
      </c>
      <c r="G288" s="69" t="s">
        <v>33</v>
      </c>
      <c r="H288" s="71"/>
      <c r="I288" s="72">
        <v>44661</v>
      </c>
    </row>
    <row r="289" spans="1:9" s="69" customFormat="1" x14ac:dyDescent="0.2">
      <c r="A289" s="69" t="s">
        <v>19</v>
      </c>
      <c r="B289" s="73">
        <v>1132474</v>
      </c>
      <c r="D289" s="70">
        <v>45747</v>
      </c>
      <c r="E289" s="69" t="s">
        <v>21</v>
      </c>
      <c r="F289" s="70">
        <v>48304</v>
      </c>
      <c r="G289" s="69" t="s">
        <v>33</v>
      </c>
      <c r="H289" s="71"/>
      <c r="I289" s="72">
        <v>44662.71</v>
      </c>
    </row>
    <row r="290" spans="1:9" s="69" customFormat="1" x14ac:dyDescent="0.2">
      <c r="A290" s="69" t="s">
        <v>19</v>
      </c>
      <c r="B290" s="73">
        <v>1132486</v>
      </c>
      <c r="D290" s="70">
        <v>45747</v>
      </c>
      <c r="E290" s="69" t="s">
        <v>21</v>
      </c>
      <c r="F290" s="70">
        <v>46477</v>
      </c>
      <c r="G290" s="69" t="s">
        <v>33</v>
      </c>
      <c r="H290" s="71"/>
      <c r="I290" s="72">
        <v>38238</v>
      </c>
    </row>
    <row r="291" spans="1:9" s="69" customFormat="1" x14ac:dyDescent="0.2">
      <c r="A291" s="69" t="s">
        <v>19</v>
      </c>
      <c r="B291" s="73">
        <v>1132486</v>
      </c>
      <c r="D291" s="70">
        <v>45747</v>
      </c>
      <c r="E291" s="69" t="s">
        <v>21</v>
      </c>
      <c r="F291" s="70">
        <v>46843</v>
      </c>
      <c r="G291" s="69" t="s">
        <v>33</v>
      </c>
      <c r="H291" s="71"/>
      <c r="I291" s="72">
        <v>38238</v>
      </c>
    </row>
    <row r="292" spans="1:9" s="69" customFormat="1" x14ac:dyDescent="0.2">
      <c r="A292" s="69" t="s">
        <v>19</v>
      </c>
      <c r="B292" s="73">
        <v>1132486</v>
      </c>
      <c r="D292" s="70">
        <v>45747</v>
      </c>
      <c r="E292" s="69" t="s">
        <v>21</v>
      </c>
      <c r="F292" s="70">
        <v>47208</v>
      </c>
      <c r="G292" s="69" t="s">
        <v>33</v>
      </c>
      <c r="H292" s="71"/>
      <c r="I292" s="72">
        <v>38238</v>
      </c>
    </row>
    <row r="293" spans="1:9" s="69" customFormat="1" x14ac:dyDescent="0.2">
      <c r="A293" s="69" t="s">
        <v>19</v>
      </c>
      <c r="B293" s="73">
        <v>1132486</v>
      </c>
      <c r="D293" s="70">
        <v>45747</v>
      </c>
      <c r="E293" s="69" t="s">
        <v>21</v>
      </c>
      <c r="F293" s="70">
        <v>47573</v>
      </c>
      <c r="G293" s="69" t="s">
        <v>33</v>
      </c>
      <c r="H293" s="71"/>
      <c r="I293" s="72">
        <v>38238</v>
      </c>
    </row>
    <row r="294" spans="1:9" s="69" customFormat="1" x14ac:dyDescent="0.2">
      <c r="A294" s="69" t="s">
        <v>19</v>
      </c>
      <c r="B294" s="73">
        <v>1132486</v>
      </c>
      <c r="D294" s="70">
        <v>45747</v>
      </c>
      <c r="E294" s="69" t="s">
        <v>21</v>
      </c>
      <c r="F294" s="70">
        <v>47938</v>
      </c>
      <c r="G294" s="69" t="s">
        <v>33</v>
      </c>
      <c r="H294" s="71"/>
      <c r="I294" s="72">
        <v>38238</v>
      </c>
    </row>
    <row r="295" spans="1:9" s="69" customFormat="1" x14ac:dyDescent="0.2">
      <c r="A295" s="69" t="s">
        <v>19</v>
      </c>
      <c r="B295" s="73">
        <v>1132486</v>
      </c>
      <c r="D295" s="70">
        <v>45747</v>
      </c>
      <c r="E295" s="69" t="s">
        <v>21</v>
      </c>
      <c r="F295" s="70">
        <v>48304</v>
      </c>
      <c r="G295" s="69" t="s">
        <v>33</v>
      </c>
      <c r="H295" s="71"/>
      <c r="I295" s="72">
        <v>38240.58</v>
      </c>
    </row>
    <row r="296" spans="1:9" s="69" customFormat="1" x14ac:dyDescent="0.2">
      <c r="A296" s="69" t="s">
        <v>19</v>
      </c>
      <c r="B296" s="73">
        <v>1132494</v>
      </c>
      <c r="D296" s="70">
        <v>45747</v>
      </c>
      <c r="E296" s="69" t="s">
        <v>21</v>
      </c>
      <c r="F296" s="70">
        <v>46477</v>
      </c>
      <c r="G296" s="69" t="s">
        <v>33</v>
      </c>
      <c r="H296" s="71"/>
      <c r="I296" s="72">
        <v>53605</v>
      </c>
    </row>
    <row r="297" spans="1:9" s="69" customFormat="1" x14ac:dyDescent="0.2">
      <c r="A297" s="69" t="s">
        <v>19</v>
      </c>
      <c r="B297" s="73">
        <v>1132494</v>
      </c>
      <c r="D297" s="70">
        <v>45747</v>
      </c>
      <c r="E297" s="69" t="s">
        <v>21</v>
      </c>
      <c r="F297" s="70">
        <v>46843</v>
      </c>
      <c r="G297" s="69" t="s">
        <v>33</v>
      </c>
      <c r="H297" s="71"/>
      <c r="I297" s="72">
        <v>53605</v>
      </c>
    </row>
    <row r="298" spans="1:9" s="69" customFormat="1" x14ac:dyDescent="0.2">
      <c r="A298" s="69" t="s">
        <v>19</v>
      </c>
      <c r="B298" s="73">
        <v>1132494</v>
      </c>
      <c r="D298" s="70">
        <v>45747</v>
      </c>
      <c r="E298" s="69" t="s">
        <v>21</v>
      </c>
      <c r="F298" s="70">
        <v>47208</v>
      </c>
      <c r="G298" s="69" t="s">
        <v>33</v>
      </c>
      <c r="H298" s="71"/>
      <c r="I298" s="72">
        <v>53605</v>
      </c>
    </row>
    <row r="299" spans="1:9" s="69" customFormat="1" x14ac:dyDescent="0.2">
      <c r="A299" s="69" t="s">
        <v>19</v>
      </c>
      <c r="B299" s="73">
        <v>1132494</v>
      </c>
      <c r="D299" s="70">
        <v>45747</v>
      </c>
      <c r="E299" s="69" t="s">
        <v>21</v>
      </c>
      <c r="F299" s="70">
        <v>47573</v>
      </c>
      <c r="G299" s="69" t="s">
        <v>33</v>
      </c>
      <c r="H299" s="71"/>
      <c r="I299" s="72">
        <v>53605</v>
      </c>
    </row>
    <row r="300" spans="1:9" s="69" customFormat="1" x14ac:dyDescent="0.2">
      <c r="A300" s="69" t="s">
        <v>19</v>
      </c>
      <c r="B300" s="73">
        <v>1132494</v>
      </c>
      <c r="D300" s="70">
        <v>45747</v>
      </c>
      <c r="E300" s="69" t="s">
        <v>21</v>
      </c>
      <c r="F300" s="70">
        <v>47938</v>
      </c>
      <c r="G300" s="69" t="s">
        <v>33</v>
      </c>
      <c r="H300" s="71"/>
      <c r="I300" s="72">
        <v>53605</v>
      </c>
    </row>
    <row r="301" spans="1:9" s="69" customFormat="1" x14ac:dyDescent="0.2">
      <c r="A301" s="69" t="s">
        <v>19</v>
      </c>
      <c r="B301" s="73">
        <v>1132494</v>
      </c>
      <c r="D301" s="70">
        <v>45747</v>
      </c>
      <c r="E301" s="69" t="s">
        <v>21</v>
      </c>
      <c r="F301" s="70">
        <v>48304</v>
      </c>
      <c r="G301" s="69" t="s">
        <v>33</v>
      </c>
      <c r="H301" s="71"/>
      <c r="I301" s="72">
        <v>53606.32</v>
      </c>
    </row>
    <row r="302" spans="1:9" s="69" customFormat="1" x14ac:dyDescent="0.2">
      <c r="A302" s="69" t="s">
        <v>19</v>
      </c>
      <c r="B302" s="73">
        <v>1132498</v>
      </c>
      <c r="D302" s="70">
        <v>45747</v>
      </c>
      <c r="E302" s="69" t="s">
        <v>21</v>
      </c>
      <c r="F302" s="70">
        <v>46477</v>
      </c>
      <c r="G302" s="69" t="s">
        <v>33</v>
      </c>
      <c r="H302" s="71"/>
      <c r="I302" s="72">
        <v>154561</v>
      </c>
    </row>
    <row r="303" spans="1:9" s="69" customFormat="1" x14ac:dyDescent="0.2">
      <c r="A303" s="69" t="s">
        <v>19</v>
      </c>
      <c r="B303" s="73">
        <v>1132498</v>
      </c>
      <c r="D303" s="70">
        <v>45747</v>
      </c>
      <c r="E303" s="69" t="s">
        <v>21</v>
      </c>
      <c r="F303" s="70">
        <v>46843</v>
      </c>
      <c r="G303" s="69" t="s">
        <v>33</v>
      </c>
      <c r="H303" s="71"/>
      <c r="I303" s="72">
        <v>154561</v>
      </c>
    </row>
    <row r="304" spans="1:9" s="69" customFormat="1" x14ac:dyDescent="0.2">
      <c r="A304" s="69" t="s">
        <v>19</v>
      </c>
      <c r="B304" s="73">
        <v>1132498</v>
      </c>
      <c r="D304" s="70">
        <v>45747</v>
      </c>
      <c r="E304" s="69" t="s">
        <v>21</v>
      </c>
      <c r="F304" s="70">
        <v>47208</v>
      </c>
      <c r="G304" s="69" t="s">
        <v>33</v>
      </c>
      <c r="H304" s="71"/>
      <c r="I304" s="72">
        <v>154561</v>
      </c>
    </row>
    <row r="305" spans="1:9" s="69" customFormat="1" x14ac:dyDescent="0.2">
      <c r="A305" s="69" t="s">
        <v>19</v>
      </c>
      <c r="B305" s="73">
        <v>1132498</v>
      </c>
      <c r="D305" s="70">
        <v>45747</v>
      </c>
      <c r="E305" s="69" t="s">
        <v>21</v>
      </c>
      <c r="F305" s="70">
        <v>47573</v>
      </c>
      <c r="G305" s="69" t="s">
        <v>33</v>
      </c>
      <c r="H305" s="71"/>
      <c r="I305" s="72">
        <v>154561</v>
      </c>
    </row>
    <row r="306" spans="1:9" s="69" customFormat="1" x14ac:dyDescent="0.2">
      <c r="A306" s="69" t="s">
        <v>19</v>
      </c>
      <c r="B306" s="73">
        <v>1132498</v>
      </c>
      <c r="D306" s="70">
        <v>45747</v>
      </c>
      <c r="E306" s="69" t="s">
        <v>21</v>
      </c>
      <c r="F306" s="70">
        <v>47938</v>
      </c>
      <c r="G306" s="69" t="s">
        <v>33</v>
      </c>
      <c r="H306" s="71"/>
      <c r="I306" s="72">
        <v>154561</v>
      </c>
    </row>
    <row r="307" spans="1:9" s="69" customFormat="1" x14ac:dyDescent="0.2">
      <c r="A307" s="69" t="s">
        <v>19</v>
      </c>
      <c r="B307" s="73">
        <v>1132498</v>
      </c>
      <c r="D307" s="70">
        <v>45747</v>
      </c>
      <c r="E307" s="69" t="s">
        <v>21</v>
      </c>
      <c r="F307" s="70">
        <v>48304</v>
      </c>
      <c r="G307" s="69" t="s">
        <v>33</v>
      </c>
      <c r="H307" s="71"/>
      <c r="I307" s="72">
        <v>154565.38</v>
      </c>
    </row>
    <row r="308" spans="1:9" s="69" customFormat="1" x14ac:dyDescent="0.2">
      <c r="A308" s="69" t="s">
        <v>19</v>
      </c>
      <c r="B308" s="73">
        <v>1132501</v>
      </c>
      <c r="D308" s="70">
        <v>45747</v>
      </c>
      <c r="E308" s="69" t="s">
        <v>21</v>
      </c>
      <c r="F308" s="70">
        <v>46477</v>
      </c>
      <c r="G308" s="69" t="s">
        <v>33</v>
      </c>
      <c r="H308" s="71"/>
      <c r="I308" s="72">
        <v>64808</v>
      </c>
    </row>
    <row r="309" spans="1:9" s="69" customFormat="1" x14ac:dyDescent="0.2">
      <c r="A309" s="69" t="s">
        <v>19</v>
      </c>
      <c r="B309" s="73">
        <v>1132501</v>
      </c>
      <c r="D309" s="70">
        <v>45747</v>
      </c>
      <c r="E309" s="69" t="s">
        <v>21</v>
      </c>
      <c r="F309" s="70">
        <v>46843</v>
      </c>
      <c r="G309" s="69" t="s">
        <v>33</v>
      </c>
      <c r="H309" s="71"/>
      <c r="I309" s="72">
        <v>64808</v>
      </c>
    </row>
    <row r="310" spans="1:9" s="69" customFormat="1" x14ac:dyDescent="0.2">
      <c r="A310" s="69" t="s">
        <v>19</v>
      </c>
      <c r="B310" s="73">
        <v>1132501</v>
      </c>
      <c r="D310" s="70">
        <v>45747</v>
      </c>
      <c r="E310" s="69" t="s">
        <v>21</v>
      </c>
      <c r="F310" s="70">
        <v>47208</v>
      </c>
      <c r="G310" s="69" t="s">
        <v>33</v>
      </c>
      <c r="H310" s="71"/>
      <c r="I310" s="72">
        <v>64808</v>
      </c>
    </row>
    <row r="311" spans="1:9" s="69" customFormat="1" x14ac:dyDescent="0.2">
      <c r="A311" s="69" t="s">
        <v>19</v>
      </c>
      <c r="B311" s="73">
        <v>1132501</v>
      </c>
      <c r="D311" s="70">
        <v>45747</v>
      </c>
      <c r="E311" s="69" t="s">
        <v>21</v>
      </c>
      <c r="F311" s="70">
        <v>47573</v>
      </c>
      <c r="G311" s="69" t="s">
        <v>33</v>
      </c>
      <c r="H311" s="71"/>
      <c r="I311" s="72">
        <v>64808</v>
      </c>
    </row>
    <row r="312" spans="1:9" s="69" customFormat="1" x14ac:dyDescent="0.2">
      <c r="A312" s="69" t="s">
        <v>19</v>
      </c>
      <c r="B312" s="73">
        <v>1132501</v>
      </c>
      <c r="D312" s="70">
        <v>45747</v>
      </c>
      <c r="E312" s="69" t="s">
        <v>21</v>
      </c>
      <c r="F312" s="70">
        <v>47938</v>
      </c>
      <c r="G312" s="69" t="s">
        <v>33</v>
      </c>
      <c r="H312" s="71"/>
      <c r="I312" s="72">
        <v>64808</v>
      </c>
    </row>
    <row r="313" spans="1:9" s="69" customFormat="1" x14ac:dyDescent="0.2">
      <c r="A313" s="69" t="s">
        <v>19</v>
      </c>
      <c r="B313" s="73">
        <v>1132501</v>
      </c>
      <c r="D313" s="70">
        <v>45747</v>
      </c>
      <c r="E313" s="69" t="s">
        <v>21</v>
      </c>
      <c r="F313" s="70">
        <v>48304</v>
      </c>
      <c r="G313" s="69" t="s">
        <v>33</v>
      </c>
      <c r="H313" s="71"/>
      <c r="I313" s="72">
        <v>64814.23</v>
      </c>
    </row>
    <row r="314" spans="1:9" s="69" customFormat="1" x14ac:dyDescent="0.2">
      <c r="A314" s="69" t="s">
        <v>19</v>
      </c>
      <c r="B314" s="73">
        <v>1132508</v>
      </c>
      <c r="D314" s="70">
        <v>45747</v>
      </c>
      <c r="E314" s="69" t="s">
        <v>21</v>
      </c>
      <c r="F314" s="70">
        <v>46477</v>
      </c>
      <c r="G314" s="69" t="s">
        <v>33</v>
      </c>
      <c r="H314" s="71"/>
      <c r="I314" s="72">
        <v>32245</v>
      </c>
    </row>
    <row r="315" spans="1:9" s="69" customFormat="1" x14ac:dyDescent="0.2">
      <c r="A315" s="69" t="s">
        <v>19</v>
      </c>
      <c r="B315" s="73">
        <v>1132508</v>
      </c>
      <c r="D315" s="70">
        <v>45747</v>
      </c>
      <c r="E315" s="69" t="s">
        <v>21</v>
      </c>
      <c r="F315" s="70">
        <v>46843</v>
      </c>
      <c r="G315" s="69" t="s">
        <v>33</v>
      </c>
      <c r="H315" s="71"/>
      <c r="I315" s="72">
        <v>32245</v>
      </c>
    </row>
    <row r="316" spans="1:9" s="69" customFormat="1" x14ac:dyDescent="0.2">
      <c r="A316" s="69" t="s">
        <v>19</v>
      </c>
      <c r="B316" s="73">
        <v>1132508</v>
      </c>
      <c r="D316" s="70">
        <v>45747</v>
      </c>
      <c r="E316" s="69" t="s">
        <v>21</v>
      </c>
      <c r="F316" s="70">
        <v>47208</v>
      </c>
      <c r="G316" s="69" t="s">
        <v>33</v>
      </c>
      <c r="H316" s="71"/>
      <c r="I316" s="72">
        <v>32245</v>
      </c>
    </row>
    <row r="317" spans="1:9" s="69" customFormat="1" x14ac:dyDescent="0.2">
      <c r="A317" s="69" t="s">
        <v>19</v>
      </c>
      <c r="B317" s="73">
        <v>1132508</v>
      </c>
      <c r="D317" s="70">
        <v>45747</v>
      </c>
      <c r="E317" s="69" t="s">
        <v>21</v>
      </c>
      <c r="F317" s="70">
        <v>47573</v>
      </c>
      <c r="G317" s="69" t="s">
        <v>33</v>
      </c>
      <c r="H317" s="71"/>
      <c r="I317" s="72">
        <v>32245</v>
      </c>
    </row>
    <row r="318" spans="1:9" s="69" customFormat="1" x14ac:dyDescent="0.2">
      <c r="A318" s="69" t="s">
        <v>19</v>
      </c>
      <c r="B318" s="73">
        <v>1132508</v>
      </c>
      <c r="D318" s="70">
        <v>45747</v>
      </c>
      <c r="E318" s="69" t="s">
        <v>21</v>
      </c>
      <c r="F318" s="70">
        <v>47938</v>
      </c>
      <c r="G318" s="69" t="s">
        <v>33</v>
      </c>
      <c r="H318" s="71"/>
      <c r="I318" s="72">
        <v>32245</v>
      </c>
    </row>
    <row r="319" spans="1:9" s="69" customFormat="1" x14ac:dyDescent="0.2">
      <c r="A319" s="69" t="s">
        <v>19</v>
      </c>
      <c r="B319" s="73">
        <v>1132508</v>
      </c>
      <c r="D319" s="70">
        <v>45747</v>
      </c>
      <c r="E319" s="69" t="s">
        <v>21</v>
      </c>
      <c r="F319" s="70">
        <v>48304</v>
      </c>
      <c r="G319" s="69" t="s">
        <v>33</v>
      </c>
      <c r="H319" s="71"/>
      <c r="I319" s="72">
        <v>32250.06</v>
      </c>
    </row>
    <row r="320" spans="1:9" s="69" customFormat="1" x14ac:dyDescent="0.2">
      <c r="A320" s="69" t="s">
        <v>19</v>
      </c>
      <c r="B320" s="73">
        <v>1132514</v>
      </c>
      <c r="D320" s="70">
        <v>45747</v>
      </c>
      <c r="E320" s="69" t="s">
        <v>21</v>
      </c>
      <c r="F320" s="70">
        <v>46477</v>
      </c>
      <c r="G320" s="69" t="s">
        <v>33</v>
      </c>
      <c r="H320" s="71"/>
      <c r="I320" s="72">
        <v>134318</v>
      </c>
    </row>
    <row r="321" spans="1:9" s="69" customFormat="1" x14ac:dyDescent="0.2">
      <c r="A321" s="69" t="s">
        <v>19</v>
      </c>
      <c r="B321" s="73">
        <v>1132514</v>
      </c>
      <c r="D321" s="70">
        <v>45747</v>
      </c>
      <c r="E321" s="69" t="s">
        <v>21</v>
      </c>
      <c r="F321" s="70">
        <v>46843</v>
      </c>
      <c r="G321" s="69" t="s">
        <v>33</v>
      </c>
      <c r="H321" s="71"/>
      <c r="I321" s="72">
        <v>134318</v>
      </c>
    </row>
    <row r="322" spans="1:9" s="69" customFormat="1" x14ac:dyDescent="0.2">
      <c r="A322" s="69" t="s">
        <v>19</v>
      </c>
      <c r="B322" s="73">
        <v>1132514</v>
      </c>
      <c r="D322" s="70">
        <v>45747</v>
      </c>
      <c r="E322" s="69" t="s">
        <v>21</v>
      </c>
      <c r="F322" s="70">
        <v>47208</v>
      </c>
      <c r="G322" s="69" t="s">
        <v>33</v>
      </c>
      <c r="H322" s="71"/>
      <c r="I322" s="72">
        <v>134318</v>
      </c>
    </row>
    <row r="323" spans="1:9" s="69" customFormat="1" x14ac:dyDescent="0.2">
      <c r="A323" s="69" t="s">
        <v>19</v>
      </c>
      <c r="B323" s="73">
        <v>1132514</v>
      </c>
      <c r="D323" s="70">
        <v>45747</v>
      </c>
      <c r="E323" s="69" t="s">
        <v>21</v>
      </c>
      <c r="F323" s="70">
        <v>47573</v>
      </c>
      <c r="G323" s="69" t="s">
        <v>33</v>
      </c>
      <c r="H323" s="71"/>
      <c r="I323" s="72">
        <v>134318</v>
      </c>
    </row>
    <row r="324" spans="1:9" s="69" customFormat="1" x14ac:dyDescent="0.2">
      <c r="A324" s="69" t="s">
        <v>19</v>
      </c>
      <c r="B324" s="73">
        <v>1132514</v>
      </c>
      <c r="D324" s="70">
        <v>45747</v>
      </c>
      <c r="E324" s="69" t="s">
        <v>21</v>
      </c>
      <c r="F324" s="70">
        <v>47938</v>
      </c>
      <c r="G324" s="69" t="s">
        <v>33</v>
      </c>
      <c r="H324" s="71"/>
      <c r="I324" s="72">
        <v>134318</v>
      </c>
    </row>
    <row r="325" spans="1:9" s="69" customFormat="1" x14ac:dyDescent="0.2">
      <c r="A325" s="69" t="s">
        <v>19</v>
      </c>
      <c r="B325" s="73">
        <v>1132514</v>
      </c>
      <c r="D325" s="70">
        <v>45747</v>
      </c>
      <c r="E325" s="69" t="s">
        <v>21</v>
      </c>
      <c r="F325" s="70">
        <v>48304</v>
      </c>
      <c r="G325" s="69" t="s">
        <v>33</v>
      </c>
      <c r="H325" s="71"/>
      <c r="I325" s="72">
        <v>134323.38</v>
      </c>
    </row>
    <row r="326" spans="1:9" s="69" customFormat="1" x14ac:dyDescent="0.2">
      <c r="A326" s="69" t="s">
        <v>19</v>
      </c>
      <c r="B326" s="73">
        <v>1132646</v>
      </c>
      <c r="D326" s="70">
        <v>45747</v>
      </c>
      <c r="E326" s="69" t="s">
        <v>21</v>
      </c>
      <c r="F326" s="70">
        <v>46477</v>
      </c>
      <c r="G326" s="69" t="s">
        <v>33</v>
      </c>
      <c r="H326" s="71"/>
      <c r="I326" s="72">
        <v>29151</v>
      </c>
    </row>
    <row r="327" spans="1:9" s="69" customFormat="1" x14ac:dyDescent="0.2">
      <c r="A327" s="69" t="s">
        <v>19</v>
      </c>
      <c r="B327" s="73">
        <v>1132646</v>
      </c>
      <c r="D327" s="70">
        <v>45747</v>
      </c>
      <c r="E327" s="69" t="s">
        <v>21</v>
      </c>
      <c r="F327" s="70">
        <v>46843</v>
      </c>
      <c r="G327" s="69" t="s">
        <v>33</v>
      </c>
      <c r="H327" s="71"/>
      <c r="I327" s="72">
        <v>29151</v>
      </c>
    </row>
    <row r="328" spans="1:9" s="69" customFormat="1" x14ac:dyDescent="0.2">
      <c r="A328" s="69" t="s">
        <v>19</v>
      </c>
      <c r="B328" s="73">
        <v>1132646</v>
      </c>
      <c r="D328" s="70">
        <v>45747</v>
      </c>
      <c r="E328" s="69" t="s">
        <v>21</v>
      </c>
      <c r="F328" s="70">
        <v>47208</v>
      </c>
      <c r="G328" s="69" t="s">
        <v>33</v>
      </c>
      <c r="H328" s="71"/>
      <c r="I328" s="72">
        <v>29151</v>
      </c>
    </row>
    <row r="329" spans="1:9" s="69" customFormat="1" x14ac:dyDescent="0.2">
      <c r="A329" s="69" t="s">
        <v>19</v>
      </c>
      <c r="B329" s="73">
        <v>1132646</v>
      </c>
      <c r="D329" s="70">
        <v>45747</v>
      </c>
      <c r="E329" s="69" t="s">
        <v>21</v>
      </c>
      <c r="F329" s="70">
        <v>47573</v>
      </c>
      <c r="G329" s="69" t="s">
        <v>33</v>
      </c>
      <c r="H329" s="71"/>
      <c r="I329" s="72">
        <v>29151</v>
      </c>
    </row>
    <row r="330" spans="1:9" s="69" customFormat="1" x14ac:dyDescent="0.2">
      <c r="A330" s="69" t="s">
        <v>19</v>
      </c>
      <c r="B330" s="73">
        <v>1132646</v>
      </c>
      <c r="D330" s="70">
        <v>45747</v>
      </c>
      <c r="E330" s="69" t="s">
        <v>21</v>
      </c>
      <c r="F330" s="70">
        <v>47938</v>
      </c>
      <c r="G330" s="69" t="s">
        <v>33</v>
      </c>
      <c r="H330" s="71"/>
      <c r="I330" s="72">
        <v>29151</v>
      </c>
    </row>
    <row r="331" spans="1:9" s="69" customFormat="1" x14ac:dyDescent="0.2">
      <c r="A331" s="69" t="s">
        <v>19</v>
      </c>
      <c r="B331" s="73">
        <v>1132646</v>
      </c>
      <c r="D331" s="70">
        <v>45747</v>
      </c>
      <c r="E331" s="69" t="s">
        <v>21</v>
      </c>
      <c r="F331" s="70">
        <v>48304</v>
      </c>
      <c r="G331" s="69" t="s">
        <v>33</v>
      </c>
      <c r="H331" s="71"/>
      <c r="I331" s="72">
        <v>29155.53</v>
      </c>
    </row>
    <row r="332" spans="1:9" s="69" customFormat="1" x14ac:dyDescent="0.2">
      <c r="A332" s="69" t="s">
        <v>19</v>
      </c>
      <c r="B332" s="73">
        <v>1143637</v>
      </c>
      <c r="D332" s="70">
        <v>45756</v>
      </c>
      <c r="E332" s="69" t="s">
        <v>21</v>
      </c>
      <c r="F332" s="70">
        <v>46486</v>
      </c>
      <c r="G332" s="69" t="s">
        <v>33</v>
      </c>
      <c r="H332" s="71"/>
      <c r="I332" s="72">
        <v>302254</v>
      </c>
    </row>
    <row r="333" spans="1:9" s="69" customFormat="1" x14ac:dyDescent="0.2">
      <c r="A333" s="69" t="s">
        <v>19</v>
      </c>
      <c r="B333" s="73">
        <v>1143637</v>
      </c>
      <c r="D333" s="70">
        <v>45756</v>
      </c>
      <c r="E333" s="69" t="s">
        <v>21</v>
      </c>
      <c r="F333" s="70">
        <v>46852</v>
      </c>
      <c r="G333" s="69" t="s">
        <v>33</v>
      </c>
      <c r="H333" s="71"/>
      <c r="I333" s="72">
        <v>302254</v>
      </c>
    </row>
    <row r="334" spans="1:9" s="69" customFormat="1" x14ac:dyDescent="0.2">
      <c r="A334" s="69" t="s">
        <v>19</v>
      </c>
      <c r="B334" s="73">
        <v>1143637</v>
      </c>
      <c r="D334" s="70">
        <v>45756</v>
      </c>
      <c r="E334" s="69" t="s">
        <v>21</v>
      </c>
      <c r="F334" s="70">
        <v>47217</v>
      </c>
      <c r="G334" s="69" t="s">
        <v>33</v>
      </c>
      <c r="H334" s="71"/>
      <c r="I334" s="72">
        <v>302254</v>
      </c>
    </row>
    <row r="335" spans="1:9" s="69" customFormat="1" x14ac:dyDescent="0.2">
      <c r="A335" s="69" t="s">
        <v>19</v>
      </c>
      <c r="B335" s="73">
        <v>1143637</v>
      </c>
      <c r="D335" s="70">
        <v>45756</v>
      </c>
      <c r="E335" s="69" t="s">
        <v>21</v>
      </c>
      <c r="F335" s="70">
        <v>47582</v>
      </c>
      <c r="G335" s="69" t="s">
        <v>33</v>
      </c>
      <c r="H335" s="71"/>
      <c r="I335" s="72">
        <v>302254</v>
      </c>
    </row>
    <row r="336" spans="1:9" s="69" customFormat="1" x14ac:dyDescent="0.2">
      <c r="A336" s="69" t="s">
        <v>19</v>
      </c>
      <c r="B336" s="73">
        <v>1143637</v>
      </c>
      <c r="D336" s="70">
        <v>45756</v>
      </c>
      <c r="E336" s="69" t="s">
        <v>21</v>
      </c>
      <c r="F336" s="70">
        <v>47947</v>
      </c>
      <c r="G336" s="69" t="s">
        <v>33</v>
      </c>
      <c r="H336" s="71"/>
      <c r="I336" s="72">
        <v>302254</v>
      </c>
    </row>
    <row r="337" spans="1:9" s="69" customFormat="1" x14ac:dyDescent="0.2">
      <c r="A337" s="69" t="s">
        <v>19</v>
      </c>
      <c r="B337" s="73">
        <v>1143637</v>
      </c>
      <c r="D337" s="70">
        <v>45756</v>
      </c>
      <c r="E337" s="69" t="s">
        <v>21</v>
      </c>
      <c r="F337" s="70">
        <v>48313</v>
      </c>
      <c r="G337" s="69" t="s">
        <v>33</v>
      </c>
      <c r="H337" s="71"/>
      <c r="I337" s="72">
        <v>302260.53999999998</v>
      </c>
    </row>
    <row r="338" spans="1:9" s="69" customFormat="1" x14ac:dyDescent="0.2">
      <c r="A338" s="69" t="s">
        <v>19</v>
      </c>
      <c r="B338" s="73">
        <v>1318441</v>
      </c>
      <c r="D338" s="70">
        <v>45826</v>
      </c>
      <c r="E338" s="69" t="s">
        <v>21</v>
      </c>
      <c r="F338" s="70">
        <v>46556</v>
      </c>
      <c r="G338" s="69" t="s">
        <v>33</v>
      </c>
      <c r="H338" s="71"/>
      <c r="I338" s="72">
        <v>280290.01</v>
      </c>
    </row>
    <row r="339" spans="1:9" s="69" customFormat="1" x14ac:dyDescent="0.2">
      <c r="A339" s="69" t="s">
        <v>19</v>
      </c>
      <c r="B339" s="73">
        <v>1318441</v>
      </c>
      <c r="D339" s="70">
        <v>45826</v>
      </c>
      <c r="E339" s="69" t="s">
        <v>21</v>
      </c>
      <c r="F339" s="70">
        <v>46922</v>
      </c>
      <c r="G339" s="69" t="s">
        <v>33</v>
      </c>
      <c r="H339" s="71"/>
      <c r="I339" s="72">
        <v>280290.01</v>
      </c>
    </row>
    <row r="340" spans="1:9" s="69" customFormat="1" x14ac:dyDescent="0.2">
      <c r="A340" s="69" t="s">
        <v>19</v>
      </c>
      <c r="B340" s="73">
        <v>1318441</v>
      </c>
      <c r="D340" s="70">
        <v>45826</v>
      </c>
      <c r="E340" s="69" t="s">
        <v>21</v>
      </c>
      <c r="F340" s="70">
        <v>47287</v>
      </c>
      <c r="G340" s="69" t="s">
        <v>33</v>
      </c>
      <c r="H340" s="71"/>
      <c r="I340" s="72">
        <v>280290.01</v>
      </c>
    </row>
    <row r="341" spans="1:9" s="69" customFormat="1" x14ac:dyDescent="0.2">
      <c r="A341" s="69" t="s">
        <v>19</v>
      </c>
      <c r="B341" s="73">
        <v>1318441</v>
      </c>
      <c r="D341" s="70">
        <v>45826</v>
      </c>
      <c r="E341" s="69" t="s">
        <v>21</v>
      </c>
      <c r="F341" s="70">
        <v>47652</v>
      </c>
      <c r="G341" s="69" t="s">
        <v>33</v>
      </c>
      <c r="H341" s="71"/>
      <c r="I341" s="72">
        <v>280290.01</v>
      </c>
    </row>
    <row r="342" spans="1:9" s="69" customFormat="1" x14ac:dyDescent="0.2">
      <c r="A342" s="69" t="s">
        <v>19</v>
      </c>
      <c r="B342" s="73">
        <v>1318441</v>
      </c>
      <c r="D342" s="70">
        <v>45826</v>
      </c>
      <c r="E342" s="69" t="s">
        <v>21</v>
      </c>
      <c r="F342" s="70">
        <v>48017</v>
      </c>
      <c r="G342" s="69" t="s">
        <v>33</v>
      </c>
      <c r="H342" s="71"/>
      <c r="I342" s="72">
        <v>280290.01</v>
      </c>
    </row>
    <row r="343" spans="1:9" s="69" customFormat="1" x14ac:dyDescent="0.2">
      <c r="A343" s="69" t="s">
        <v>19</v>
      </c>
      <c r="B343" s="73">
        <v>1318441</v>
      </c>
      <c r="D343" s="70">
        <v>45826</v>
      </c>
      <c r="E343" s="69" t="s">
        <v>21</v>
      </c>
      <c r="F343" s="70">
        <v>48383</v>
      </c>
      <c r="G343" s="69" t="s">
        <v>33</v>
      </c>
      <c r="H343" s="71"/>
      <c r="I343" s="72">
        <v>280290</v>
      </c>
    </row>
    <row r="344" spans="1:9" s="69" customFormat="1" x14ac:dyDescent="0.2">
      <c r="A344" s="69" t="s">
        <v>19</v>
      </c>
      <c r="B344" s="73">
        <v>1318454</v>
      </c>
      <c r="D344" s="70">
        <v>45826</v>
      </c>
      <c r="E344" s="69" t="s">
        <v>21</v>
      </c>
      <c r="F344" s="70">
        <v>46556</v>
      </c>
      <c r="G344" s="69" t="s">
        <v>33</v>
      </c>
      <c r="H344" s="71"/>
      <c r="I344" s="72">
        <v>39830.69</v>
      </c>
    </row>
    <row r="345" spans="1:9" s="69" customFormat="1" x14ac:dyDescent="0.2">
      <c r="A345" s="69" t="s">
        <v>19</v>
      </c>
      <c r="B345" s="73">
        <v>1318454</v>
      </c>
      <c r="D345" s="70">
        <v>45826</v>
      </c>
      <c r="E345" s="69" t="s">
        <v>21</v>
      </c>
      <c r="F345" s="70">
        <v>46922</v>
      </c>
      <c r="G345" s="69" t="s">
        <v>33</v>
      </c>
      <c r="H345" s="71"/>
      <c r="I345" s="72">
        <v>39830.69</v>
      </c>
    </row>
    <row r="346" spans="1:9" s="69" customFormat="1" x14ac:dyDescent="0.2">
      <c r="A346" s="69" t="s">
        <v>19</v>
      </c>
      <c r="B346" s="73">
        <v>1318454</v>
      </c>
      <c r="D346" s="70">
        <v>45826</v>
      </c>
      <c r="E346" s="69" t="s">
        <v>21</v>
      </c>
      <c r="F346" s="70">
        <v>47287</v>
      </c>
      <c r="G346" s="69" t="s">
        <v>33</v>
      </c>
      <c r="H346" s="71"/>
      <c r="I346" s="72">
        <v>39830.69</v>
      </c>
    </row>
    <row r="347" spans="1:9" s="69" customFormat="1" x14ac:dyDescent="0.2">
      <c r="A347" s="69" t="s">
        <v>19</v>
      </c>
      <c r="B347" s="73">
        <v>1318454</v>
      </c>
      <c r="D347" s="70">
        <v>45826</v>
      </c>
      <c r="E347" s="69" t="s">
        <v>21</v>
      </c>
      <c r="F347" s="70">
        <v>47652</v>
      </c>
      <c r="G347" s="69" t="s">
        <v>33</v>
      </c>
      <c r="H347" s="71"/>
      <c r="I347" s="72">
        <v>39830.69</v>
      </c>
    </row>
    <row r="348" spans="1:9" s="69" customFormat="1" x14ac:dyDescent="0.2">
      <c r="A348" s="69" t="s">
        <v>19</v>
      </c>
      <c r="B348" s="73">
        <v>1318454</v>
      </c>
      <c r="D348" s="70">
        <v>45826</v>
      </c>
      <c r="E348" s="69" t="s">
        <v>21</v>
      </c>
      <c r="F348" s="70">
        <v>48017</v>
      </c>
      <c r="G348" s="69" t="s">
        <v>33</v>
      </c>
      <c r="H348" s="71"/>
      <c r="I348" s="72">
        <v>39830.69</v>
      </c>
    </row>
    <row r="349" spans="1:9" s="69" customFormat="1" x14ac:dyDescent="0.2">
      <c r="A349" s="69" t="s">
        <v>19</v>
      </c>
      <c r="B349" s="73">
        <v>1318454</v>
      </c>
      <c r="D349" s="70">
        <v>45826</v>
      </c>
      <c r="E349" s="69" t="s">
        <v>21</v>
      </c>
      <c r="F349" s="70">
        <v>48383</v>
      </c>
      <c r="G349" s="69" t="s">
        <v>33</v>
      </c>
      <c r="H349" s="71"/>
      <c r="I349" s="72">
        <v>39830.660000000003</v>
      </c>
    </row>
    <row r="350" spans="1:9" s="69" customFormat="1" x14ac:dyDescent="0.2">
      <c r="A350" s="69" t="s">
        <v>19</v>
      </c>
      <c r="B350" s="73">
        <v>1318461</v>
      </c>
      <c r="D350" s="70">
        <v>45826</v>
      </c>
      <c r="E350" s="69" t="s">
        <v>21</v>
      </c>
      <c r="F350" s="70">
        <v>46556</v>
      </c>
      <c r="G350" s="69" t="s">
        <v>33</v>
      </c>
      <c r="H350" s="71"/>
      <c r="I350" s="72">
        <v>132768.95000000001</v>
      </c>
    </row>
    <row r="351" spans="1:9" s="69" customFormat="1" x14ac:dyDescent="0.2">
      <c r="A351" s="69" t="s">
        <v>19</v>
      </c>
      <c r="B351" s="73">
        <v>1318461</v>
      </c>
      <c r="D351" s="70">
        <v>45826</v>
      </c>
      <c r="E351" s="69" t="s">
        <v>21</v>
      </c>
      <c r="F351" s="70">
        <v>46922</v>
      </c>
      <c r="G351" s="69" t="s">
        <v>33</v>
      </c>
      <c r="H351" s="71"/>
      <c r="I351" s="72">
        <v>132768.95000000001</v>
      </c>
    </row>
    <row r="352" spans="1:9" s="69" customFormat="1" x14ac:dyDescent="0.2">
      <c r="A352" s="69" t="s">
        <v>19</v>
      </c>
      <c r="B352" s="73">
        <v>1318461</v>
      </c>
      <c r="D352" s="70">
        <v>45826</v>
      </c>
      <c r="E352" s="69" t="s">
        <v>21</v>
      </c>
      <c r="F352" s="70">
        <v>47287</v>
      </c>
      <c r="G352" s="69" t="s">
        <v>33</v>
      </c>
      <c r="H352" s="71"/>
      <c r="I352" s="72">
        <v>132768.95000000001</v>
      </c>
    </row>
    <row r="353" spans="1:9" s="69" customFormat="1" x14ac:dyDescent="0.2">
      <c r="A353" s="69" t="s">
        <v>19</v>
      </c>
      <c r="B353" s="73">
        <v>1318461</v>
      </c>
      <c r="D353" s="70">
        <v>45826</v>
      </c>
      <c r="E353" s="69" t="s">
        <v>21</v>
      </c>
      <c r="F353" s="70">
        <v>47652</v>
      </c>
      <c r="G353" s="69" t="s">
        <v>33</v>
      </c>
      <c r="H353" s="71"/>
      <c r="I353" s="72">
        <v>132768.95000000001</v>
      </c>
    </row>
    <row r="354" spans="1:9" s="69" customFormat="1" x14ac:dyDescent="0.2">
      <c r="A354" s="69" t="s">
        <v>19</v>
      </c>
      <c r="B354" s="73">
        <v>1318461</v>
      </c>
      <c r="D354" s="70">
        <v>45826</v>
      </c>
      <c r="E354" s="69" t="s">
        <v>21</v>
      </c>
      <c r="F354" s="70">
        <v>48017</v>
      </c>
      <c r="G354" s="69" t="s">
        <v>33</v>
      </c>
      <c r="H354" s="71"/>
      <c r="I354" s="72">
        <v>132768.95000000001</v>
      </c>
    </row>
    <row r="355" spans="1:9" s="69" customFormat="1" x14ac:dyDescent="0.2">
      <c r="A355" s="69" t="s">
        <v>19</v>
      </c>
      <c r="B355" s="73">
        <v>1318461</v>
      </c>
      <c r="D355" s="70">
        <v>45826</v>
      </c>
      <c r="E355" s="69" t="s">
        <v>21</v>
      </c>
      <c r="F355" s="70">
        <v>48383</v>
      </c>
      <c r="G355" s="69" t="s">
        <v>33</v>
      </c>
      <c r="H355" s="71"/>
      <c r="I355" s="72">
        <v>132768.95999999999</v>
      </c>
    </row>
    <row r="356" spans="1:9" s="69" customFormat="1" x14ac:dyDescent="0.2">
      <c r="A356" s="69" t="s">
        <v>19</v>
      </c>
      <c r="B356" s="73">
        <v>1318475</v>
      </c>
      <c r="D356" s="70">
        <v>45826</v>
      </c>
      <c r="E356" s="69" t="s">
        <v>21</v>
      </c>
      <c r="F356" s="70">
        <v>46556</v>
      </c>
      <c r="G356" s="69" t="s">
        <v>33</v>
      </c>
      <c r="H356" s="71"/>
      <c r="I356" s="72">
        <v>34456.160000000003</v>
      </c>
    </row>
    <row r="357" spans="1:9" s="69" customFormat="1" x14ac:dyDescent="0.2">
      <c r="A357" s="69" t="s">
        <v>19</v>
      </c>
      <c r="B357" s="73">
        <v>1318475</v>
      </c>
      <c r="D357" s="70">
        <v>45826</v>
      </c>
      <c r="E357" s="69" t="s">
        <v>21</v>
      </c>
      <c r="F357" s="70">
        <v>46922</v>
      </c>
      <c r="G357" s="69" t="s">
        <v>33</v>
      </c>
      <c r="H357" s="71"/>
      <c r="I357" s="72">
        <v>34456.160000000003</v>
      </c>
    </row>
    <row r="358" spans="1:9" s="69" customFormat="1" x14ac:dyDescent="0.2">
      <c r="A358" s="69" t="s">
        <v>19</v>
      </c>
      <c r="B358" s="73">
        <v>1318475</v>
      </c>
      <c r="D358" s="70">
        <v>45826</v>
      </c>
      <c r="E358" s="69" t="s">
        <v>21</v>
      </c>
      <c r="F358" s="70">
        <v>47287</v>
      </c>
      <c r="G358" s="69" t="s">
        <v>33</v>
      </c>
      <c r="H358" s="71"/>
      <c r="I358" s="72">
        <v>34456.160000000003</v>
      </c>
    </row>
    <row r="359" spans="1:9" s="69" customFormat="1" x14ac:dyDescent="0.2">
      <c r="A359" s="69" t="s">
        <v>19</v>
      </c>
      <c r="B359" s="73">
        <v>1318475</v>
      </c>
      <c r="D359" s="70">
        <v>45826</v>
      </c>
      <c r="E359" s="69" t="s">
        <v>21</v>
      </c>
      <c r="F359" s="70">
        <v>47652</v>
      </c>
      <c r="G359" s="69" t="s">
        <v>33</v>
      </c>
      <c r="H359" s="71"/>
      <c r="I359" s="72">
        <v>34456.160000000003</v>
      </c>
    </row>
    <row r="360" spans="1:9" s="69" customFormat="1" x14ac:dyDescent="0.2">
      <c r="A360" s="69" t="s">
        <v>19</v>
      </c>
      <c r="B360" s="73">
        <v>1318475</v>
      </c>
      <c r="D360" s="70">
        <v>45826</v>
      </c>
      <c r="E360" s="69" t="s">
        <v>21</v>
      </c>
      <c r="F360" s="70">
        <v>48017</v>
      </c>
      <c r="G360" s="69" t="s">
        <v>33</v>
      </c>
      <c r="H360" s="71"/>
      <c r="I360" s="72">
        <v>34456.160000000003</v>
      </c>
    </row>
    <row r="361" spans="1:9" s="69" customFormat="1" x14ac:dyDescent="0.2">
      <c r="A361" s="69" t="s">
        <v>19</v>
      </c>
      <c r="B361" s="73">
        <v>1318475</v>
      </c>
      <c r="D361" s="70">
        <v>45826</v>
      </c>
      <c r="E361" s="69" t="s">
        <v>21</v>
      </c>
      <c r="F361" s="70">
        <v>48383</v>
      </c>
      <c r="G361" s="69" t="s">
        <v>33</v>
      </c>
      <c r="H361" s="71"/>
      <c r="I361" s="72">
        <v>34456.14</v>
      </c>
    </row>
    <row r="362" spans="1:9" s="69" customFormat="1" x14ac:dyDescent="0.2">
      <c r="A362" s="69" t="s">
        <v>19</v>
      </c>
      <c r="B362" s="73">
        <v>1318480</v>
      </c>
      <c r="D362" s="70">
        <v>45826</v>
      </c>
      <c r="E362" s="69" t="s">
        <v>21</v>
      </c>
      <c r="F362" s="70">
        <v>46556</v>
      </c>
      <c r="G362" s="69" t="s">
        <v>33</v>
      </c>
      <c r="H362" s="71"/>
      <c r="I362" s="72">
        <v>31010.54</v>
      </c>
    </row>
    <row r="363" spans="1:9" s="69" customFormat="1" x14ac:dyDescent="0.2">
      <c r="A363" s="69" t="s">
        <v>19</v>
      </c>
      <c r="B363" s="73">
        <v>1318480</v>
      </c>
      <c r="D363" s="70">
        <v>45826</v>
      </c>
      <c r="E363" s="69" t="s">
        <v>21</v>
      </c>
      <c r="F363" s="70">
        <v>46922</v>
      </c>
      <c r="G363" s="69" t="s">
        <v>33</v>
      </c>
      <c r="H363" s="71"/>
      <c r="I363" s="72">
        <v>31010.54</v>
      </c>
    </row>
    <row r="364" spans="1:9" s="69" customFormat="1" x14ac:dyDescent="0.2">
      <c r="A364" s="69" t="s">
        <v>19</v>
      </c>
      <c r="B364" s="73">
        <v>1318480</v>
      </c>
      <c r="D364" s="70">
        <v>45826</v>
      </c>
      <c r="E364" s="69" t="s">
        <v>21</v>
      </c>
      <c r="F364" s="70">
        <v>47287</v>
      </c>
      <c r="G364" s="69" t="s">
        <v>33</v>
      </c>
      <c r="H364" s="71"/>
      <c r="I364" s="72">
        <v>31010.54</v>
      </c>
    </row>
    <row r="365" spans="1:9" s="69" customFormat="1" x14ac:dyDescent="0.2">
      <c r="A365" s="69" t="s">
        <v>19</v>
      </c>
      <c r="B365" s="73">
        <v>1318480</v>
      </c>
      <c r="D365" s="70">
        <v>45826</v>
      </c>
      <c r="E365" s="69" t="s">
        <v>21</v>
      </c>
      <c r="F365" s="70">
        <v>47652</v>
      </c>
      <c r="G365" s="69" t="s">
        <v>33</v>
      </c>
      <c r="H365" s="71"/>
      <c r="I365" s="72">
        <v>31010.54</v>
      </c>
    </row>
    <row r="366" spans="1:9" s="69" customFormat="1" x14ac:dyDescent="0.2">
      <c r="A366" s="69" t="s">
        <v>19</v>
      </c>
      <c r="B366" s="73">
        <v>1318480</v>
      </c>
      <c r="D366" s="70">
        <v>45826</v>
      </c>
      <c r="E366" s="69" t="s">
        <v>21</v>
      </c>
      <c r="F366" s="70">
        <v>48017</v>
      </c>
      <c r="G366" s="69" t="s">
        <v>33</v>
      </c>
      <c r="H366" s="71"/>
      <c r="I366" s="72">
        <v>31010.54</v>
      </c>
    </row>
    <row r="367" spans="1:9" s="69" customFormat="1" x14ac:dyDescent="0.2">
      <c r="A367" s="69" t="s">
        <v>19</v>
      </c>
      <c r="B367" s="73">
        <v>1318480</v>
      </c>
      <c r="D367" s="70">
        <v>45826</v>
      </c>
      <c r="E367" s="69" t="s">
        <v>21</v>
      </c>
      <c r="F367" s="70">
        <v>48383</v>
      </c>
      <c r="G367" s="69" t="s">
        <v>33</v>
      </c>
      <c r="H367" s="71"/>
      <c r="I367" s="72">
        <v>31010.55</v>
      </c>
    </row>
    <row r="368" spans="1:9" s="69" customFormat="1" x14ac:dyDescent="0.2">
      <c r="A368" s="69" t="s">
        <v>19</v>
      </c>
      <c r="B368" s="73">
        <v>1318482</v>
      </c>
      <c r="D368" s="70">
        <v>45826</v>
      </c>
      <c r="E368" s="69" t="s">
        <v>21</v>
      </c>
      <c r="F368" s="70">
        <v>46556</v>
      </c>
      <c r="G368" s="69" t="s">
        <v>33</v>
      </c>
      <c r="H368" s="71"/>
      <c r="I368" s="72">
        <v>44203.62</v>
      </c>
    </row>
    <row r="369" spans="1:9" s="69" customFormat="1" x14ac:dyDescent="0.2">
      <c r="A369" s="69" t="s">
        <v>19</v>
      </c>
      <c r="B369" s="73">
        <v>1318482</v>
      </c>
      <c r="D369" s="70">
        <v>45826</v>
      </c>
      <c r="E369" s="69" t="s">
        <v>21</v>
      </c>
      <c r="F369" s="70">
        <v>46922</v>
      </c>
      <c r="G369" s="69" t="s">
        <v>33</v>
      </c>
      <c r="H369" s="71"/>
      <c r="I369" s="72">
        <v>44203.62</v>
      </c>
    </row>
    <row r="370" spans="1:9" s="69" customFormat="1" x14ac:dyDescent="0.2">
      <c r="A370" s="69" t="s">
        <v>19</v>
      </c>
      <c r="B370" s="73">
        <v>1318482</v>
      </c>
      <c r="D370" s="70">
        <v>45826</v>
      </c>
      <c r="E370" s="69" t="s">
        <v>21</v>
      </c>
      <c r="F370" s="70">
        <v>47287</v>
      </c>
      <c r="G370" s="69" t="s">
        <v>33</v>
      </c>
      <c r="H370" s="71"/>
      <c r="I370" s="72">
        <v>44203.62</v>
      </c>
    </row>
    <row r="371" spans="1:9" s="69" customFormat="1" x14ac:dyDescent="0.2">
      <c r="A371" s="69" t="s">
        <v>19</v>
      </c>
      <c r="B371" s="73">
        <v>1318482</v>
      </c>
      <c r="D371" s="70">
        <v>45826</v>
      </c>
      <c r="E371" s="69" t="s">
        <v>21</v>
      </c>
      <c r="F371" s="70">
        <v>47652</v>
      </c>
      <c r="G371" s="69" t="s">
        <v>33</v>
      </c>
      <c r="H371" s="71"/>
      <c r="I371" s="72">
        <v>44203.62</v>
      </c>
    </row>
    <row r="372" spans="1:9" s="69" customFormat="1" x14ac:dyDescent="0.2">
      <c r="A372" s="69" t="s">
        <v>19</v>
      </c>
      <c r="B372" s="73">
        <v>1318482</v>
      </c>
      <c r="D372" s="70">
        <v>45826</v>
      </c>
      <c r="E372" s="69" t="s">
        <v>21</v>
      </c>
      <c r="F372" s="70">
        <v>48017</v>
      </c>
      <c r="G372" s="69" t="s">
        <v>33</v>
      </c>
      <c r="H372" s="71"/>
      <c r="I372" s="72">
        <v>44203.62</v>
      </c>
    </row>
    <row r="373" spans="1:9" s="69" customFormat="1" x14ac:dyDescent="0.2">
      <c r="A373" s="69" t="s">
        <v>19</v>
      </c>
      <c r="B373" s="73">
        <v>1318482</v>
      </c>
      <c r="D373" s="70">
        <v>45826</v>
      </c>
      <c r="E373" s="69" t="s">
        <v>21</v>
      </c>
      <c r="F373" s="70">
        <v>48383</v>
      </c>
      <c r="G373" s="69" t="s">
        <v>33</v>
      </c>
      <c r="H373" s="71"/>
      <c r="I373" s="72">
        <v>44203.62</v>
      </c>
    </row>
    <row r="374" spans="1:9" s="69" customFormat="1" x14ac:dyDescent="0.2">
      <c r="A374" s="69" t="s">
        <v>19</v>
      </c>
      <c r="B374" s="73">
        <v>1318495</v>
      </c>
      <c r="D374" s="70">
        <v>45826</v>
      </c>
      <c r="E374" s="69" t="s">
        <v>21</v>
      </c>
      <c r="F374" s="70">
        <v>46556</v>
      </c>
      <c r="G374" s="69" t="s">
        <v>33</v>
      </c>
      <c r="H374" s="71"/>
      <c r="I374" s="72">
        <v>60939.81</v>
      </c>
    </row>
    <row r="375" spans="1:9" s="69" customFormat="1" x14ac:dyDescent="0.2">
      <c r="A375" s="69" t="s">
        <v>19</v>
      </c>
      <c r="B375" s="73">
        <v>1318495</v>
      </c>
      <c r="D375" s="70">
        <v>45826</v>
      </c>
      <c r="E375" s="69" t="s">
        <v>21</v>
      </c>
      <c r="F375" s="70">
        <v>46922</v>
      </c>
      <c r="G375" s="69" t="s">
        <v>33</v>
      </c>
      <c r="H375" s="71"/>
      <c r="I375" s="72">
        <v>60939.81</v>
      </c>
    </row>
    <row r="376" spans="1:9" s="69" customFormat="1" x14ac:dyDescent="0.2">
      <c r="A376" s="69" t="s">
        <v>19</v>
      </c>
      <c r="B376" s="73">
        <v>1318495</v>
      </c>
      <c r="D376" s="70">
        <v>45826</v>
      </c>
      <c r="E376" s="69" t="s">
        <v>21</v>
      </c>
      <c r="F376" s="70">
        <v>47287</v>
      </c>
      <c r="G376" s="69" t="s">
        <v>33</v>
      </c>
      <c r="H376" s="71"/>
      <c r="I376" s="72">
        <v>60939.81</v>
      </c>
    </row>
    <row r="377" spans="1:9" s="69" customFormat="1" x14ac:dyDescent="0.2">
      <c r="A377" s="69" t="s">
        <v>19</v>
      </c>
      <c r="B377" s="73">
        <v>1318495</v>
      </c>
      <c r="D377" s="70">
        <v>45826</v>
      </c>
      <c r="E377" s="69" t="s">
        <v>21</v>
      </c>
      <c r="F377" s="70">
        <v>47652</v>
      </c>
      <c r="G377" s="69" t="s">
        <v>33</v>
      </c>
      <c r="H377" s="71"/>
      <c r="I377" s="72">
        <v>60939.81</v>
      </c>
    </row>
    <row r="378" spans="1:9" s="69" customFormat="1" x14ac:dyDescent="0.2">
      <c r="A378" s="69" t="s">
        <v>19</v>
      </c>
      <c r="B378" s="73">
        <v>1318495</v>
      </c>
      <c r="D378" s="70">
        <v>45826</v>
      </c>
      <c r="E378" s="69" t="s">
        <v>21</v>
      </c>
      <c r="F378" s="70">
        <v>48017</v>
      </c>
      <c r="G378" s="69" t="s">
        <v>33</v>
      </c>
      <c r="H378" s="71"/>
      <c r="I378" s="72">
        <v>60939.81</v>
      </c>
    </row>
    <row r="379" spans="1:9" s="69" customFormat="1" x14ac:dyDescent="0.2">
      <c r="A379" s="69" t="s">
        <v>19</v>
      </c>
      <c r="B379" s="73">
        <v>1318495</v>
      </c>
      <c r="D379" s="70">
        <v>45826</v>
      </c>
      <c r="E379" s="69" t="s">
        <v>21</v>
      </c>
      <c r="F379" s="70">
        <v>48383</v>
      </c>
      <c r="G379" s="69" t="s">
        <v>33</v>
      </c>
      <c r="H379" s="71"/>
      <c r="I379" s="72">
        <v>60939.81</v>
      </c>
    </row>
    <row r="380" spans="1:9" s="69" customFormat="1" x14ac:dyDescent="0.2">
      <c r="A380" s="69" t="s">
        <v>19</v>
      </c>
      <c r="B380" s="73">
        <v>1318504</v>
      </c>
      <c r="D380" s="70">
        <v>45826</v>
      </c>
      <c r="E380" s="69" t="s">
        <v>21</v>
      </c>
      <c r="F380" s="70">
        <v>46556</v>
      </c>
      <c r="G380" s="69" t="s">
        <v>33</v>
      </c>
      <c r="H380" s="71"/>
      <c r="I380" s="72">
        <v>93256.98</v>
      </c>
    </row>
    <row r="381" spans="1:9" s="69" customFormat="1" x14ac:dyDescent="0.2">
      <c r="A381" s="69" t="s">
        <v>19</v>
      </c>
      <c r="B381" s="73">
        <v>1318504</v>
      </c>
      <c r="D381" s="70">
        <v>45826</v>
      </c>
      <c r="E381" s="69" t="s">
        <v>21</v>
      </c>
      <c r="F381" s="70">
        <v>46922</v>
      </c>
      <c r="G381" s="69" t="s">
        <v>33</v>
      </c>
      <c r="H381" s="71"/>
      <c r="I381" s="72">
        <v>93256.98</v>
      </c>
    </row>
    <row r="382" spans="1:9" s="69" customFormat="1" x14ac:dyDescent="0.2">
      <c r="A382" s="69" t="s">
        <v>19</v>
      </c>
      <c r="B382" s="73">
        <v>1318504</v>
      </c>
      <c r="D382" s="70">
        <v>45826</v>
      </c>
      <c r="E382" s="69" t="s">
        <v>21</v>
      </c>
      <c r="F382" s="70">
        <v>47287</v>
      </c>
      <c r="G382" s="69" t="s">
        <v>33</v>
      </c>
      <c r="H382" s="71"/>
      <c r="I382" s="72">
        <v>93256.98</v>
      </c>
    </row>
    <row r="383" spans="1:9" s="69" customFormat="1" x14ac:dyDescent="0.2">
      <c r="A383" s="69" t="s">
        <v>19</v>
      </c>
      <c r="B383" s="73">
        <v>1318504</v>
      </c>
      <c r="D383" s="70">
        <v>45826</v>
      </c>
      <c r="E383" s="69" t="s">
        <v>21</v>
      </c>
      <c r="F383" s="70">
        <v>47652</v>
      </c>
      <c r="G383" s="69" t="s">
        <v>33</v>
      </c>
      <c r="H383" s="71"/>
      <c r="I383" s="72">
        <v>93256.98</v>
      </c>
    </row>
    <row r="384" spans="1:9" s="69" customFormat="1" x14ac:dyDescent="0.2">
      <c r="A384" s="69" t="s">
        <v>19</v>
      </c>
      <c r="B384" s="73">
        <v>1318504</v>
      </c>
      <c r="D384" s="70">
        <v>45826</v>
      </c>
      <c r="E384" s="69" t="s">
        <v>21</v>
      </c>
      <c r="F384" s="70">
        <v>48017</v>
      </c>
      <c r="G384" s="69" t="s">
        <v>33</v>
      </c>
      <c r="H384" s="71"/>
      <c r="I384" s="72">
        <v>93256.98</v>
      </c>
    </row>
    <row r="385" spans="1:9" s="69" customFormat="1" x14ac:dyDescent="0.2">
      <c r="A385" s="69" t="s">
        <v>19</v>
      </c>
      <c r="B385" s="73">
        <v>1318504</v>
      </c>
      <c r="D385" s="70">
        <v>45826</v>
      </c>
      <c r="E385" s="69" t="s">
        <v>21</v>
      </c>
      <c r="F385" s="70">
        <v>48383</v>
      </c>
      <c r="G385" s="69" t="s">
        <v>33</v>
      </c>
      <c r="H385" s="71"/>
      <c r="I385" s="72">
        <v>93256.99</v>
      </c>
    </row>
    <row r="386" spans="1:9" s="69" customFormat="1" x14ac:dyDescent="0.2">
      <c r="A386" s="69" t="s">
        <v>19</v>
      </c>
      <c r="B386" s="73">
        <v>1318509</v>
      </c>
      <c r="D386" s="70">
        <v>45826</v>
      </c>
      <c r="E386" s="69" t="s">
        <v>21</v>
      </c>
      <c r="F386" s="70">
        <v>46556</v>
      </c>
      <c r="G386" s="69" t="s">
        <v>33</v>
      </c>
      <c r="H386" s="71"/>
      <c r="I386" s="72">
        <v>103660.27</v>
      </c>
    </row>
    <row r="387" spans="1:9" s="69" customFormat="1" x14ac:dyDescent="0.2">
      <c r="A387" s="69" t="s">
        <v>19</v>
      </c>
      <c r="B387" s="73">
        <v>1318509</v>
      </c>
      <c r="D387" s="70">
        <v>45826</v>
      </c>
      <c r="E387" s="69" t="s">
        <v>21</v>
      </c>
      <c r="F387" s="70">
        <v>46922</v>
      </c>
      <c r="G387" s="69" t="s">
        <v>33</v>
      </c>
      <c r="H387" s="71"/>
      <c r="I387" s="72">
        <v>103660.27</v>
      </c>
    </row>
    <row r="388" spans="1:9" s="69" customFormat="1" x14ac:dyDescent="0.2">
      <c r="A388" s="69" t="s">
        <v>19</v>
      </c>
      <c r="B388" s="73">
        <v>1318509</v>
      </c>
      <c r="D388" s="70">
        <v>45826</v>
      </c>
      <c r="E388" s="69" t="s">
        <v>21</v>
      </c>
      <c r="F388" s="70">
        <v>47287</v>
      </c>
      <c r="G388" s="69" t="s">
        <v>33</v>
      </c>
      <c r="H388" s="71"/>
      <c r="I388" s="72">
        <v>103660.27</v>
      </c>
    </row>
    <row r="389" spans="1:9" s="69" customFormat="1" x14ac:dyDescent="0.2">
      <c r="A389" s="69" t="s">
        <v>19</v>
      </c>
      <c r="B389" s="73">
        <v>1318509</v>
      </c>
      <c r="D389" s="70">
        <v>45826</v>
      </c>
      <c r="E389" s="69" t="s">
        <v>21</v>
      </c>
      <c r="F389" s="70">
        <v>47652</v>
      </c>
      <c r="G389" s="69" t="s">
        <v>33</v>
      </c>
      <c r="H389" s="71"/>
      <c r="I389" s="72">
        <v>103660.27</v>
      </c>
    </row>
    <row r="390" spans="1:9" s="69" customFormat="1" x14ac:dyDescent="0.2">
      <c r="A390" s="69" t="s">
        <v>19</v>
      </c>
      <c r="B390" s="73">
        <v>1318509</v>
      </c>
      <c r="D390" s="70">
        <v>45826</v>
      </c>
      <c r="E390" s="69" t="s">
        <v>21</v>
      </c>
      <c r="F390" s="70">
        <v>48017</v>
      </c>
      <c r="G390" s="69" t="s">
        <v>33</v>
      </c>
      <c r="H390" s="71"/>
      <c r="I390" s="72">
        <v>103660.27</v>
      </c>
    </row>
    <row r="391" spans="1:9" s="69" customFormat="1" x14ac:dyDescent="0.2">
      <c r="A391" s="69" t="s">
        <v>19</v>
      </c>
      <c r="B391" s="73">
        <v>1318509</v>
      </c>
      <c r="D391" s="70">
        <v>45826</v>
      </c>
      <c r="E391" s="69" t="s">
        <v>21</v>
      </c>
      <c r="F391" s="70">
        <v>48383</v>
      </c>
      <c r="G391" s="69" t="s">
        <v>33</v>
      </c>
      <c r="H391" s="71"/>
      <c r="I391" s="72">
        <v>103660.3</v>
      </c>
    </row>
    <row r="392" spans="1:9" s="69" customFormat="1" x14ac:dyDescent="0.2">
      <c r="A392" s="69" t="s">
        <v>19</v>
      </c>
      <c r="B392" s="73">
        <v>1318522</v>
      </c>
      <c r="D392" s="70">
        <v>45826</v>
      </c>
      <c r="E392" s="69" t="s">
        <v>21</v>
      </c>
      <c r="F392" s="70">
        <v>46556</v>
      </c>
      <c r="G392" s="69" t="s">
        <v>33</v>
      </c>
      <c r="H392" s="71"/>
      <c r="I392" s="72">
        <v>258690.43</v>
      </c>
    </row>
    <row r="393" spans="1:9" s="69" customFormat="1" x14ac:dyDescent="0.2">
      <c r="A393" s="69" t="s">
        <v>19</v>
      </c>
      <c r="B393" s="73">
        <v>1318522</v>
      </c>
      <c r="D393" s="70">
        <v>45826</v>
      </c>
      <c r="E393" s="69" t="s">
        <v>21</v>
      </c>
      <c r="F393" s="70">
        <v>46922</v>
      </c>
      <c r="G393" s="69" t="s">
        <v>33</v>
      </c>
      <c r="H393" s="71"/>
      <c r="I393" s="72">
        <v>258690.43</v>
      </c>
    </row>
    <row r="394" spans="1:9" s="69" customFormat="1" x14ac:dyDescent="0.2">
      <c r="A394" s="69" t="s">
        <v>19</v>
      </c>
      <c r="B394" s="73">
        <v>1318522</v>
      </c>
      <c r="D394" s="70">
        <v>45826</v>
      </c>
      <c r="E394" s="69" t="s">
        <v>21</v>
      </c>
      <c r="F394" s="70">
        <v>47287</v>
      </c>
      <c r="G394" s="69" t="s">
        <v>33</v>
      </c>
      <c r="H394" s="71"/>
      <c r="I394" s="72">
        <v>258690.43</v>
      </c>
    </row>
    <row r="395" spans="1:9" s="69" customFormat="1" x14ac:dyDescent="0.2">
      <c r="A395" s="69" t="s">
        <v>19</v>
      </c>
      <c r="B395" s="73">
        <v>1318522</v>
      </c>
      <c r="D395" s="70">
        <v>45826</v>
      </c>
      <c r="E395" s="69" t="s">
        <v>21</v>
      </c>
      <c r="F395" s="70">
        <v>47652</v>
      </c>
      <c r="G395" s="69" t="s">
        <v>33</v>
      </c>
      <c r="H395" s="71"/>
      <c r="I395" s="72">
        <v>258690.43</v>
      </c>
    </row>
    <row r="396" spans="1:9" s="69" customFormat="1" x14ac:dyDescent="0.2">
      <c r="A396" s="69" t="s">
        <v>19</v>
      </c>
      <c r="B396" s="73">
        <v>1318522</v>
      </c>
      <c r="D396" s="70">
        <v>45826</v>
      </c>
      <c r="E396" s="69" t="s">
        <v>21</v>
      </c>
      <c r="F396" s="70">
        <v>48017</v>
      </c>
      <c r="G396" s="69" t="s">
        <v>33</v>
      </c>
      <c r="H396" s="71"/>
      <c r="I396" s="72">
        <v>258690.43</v>
      </c>
    </row>
    <row r="397" spans="1:9" s="69" customFormat="1" x14ac:dyDescent="0.2">
      <c r="A397" s="69" t="s">
        <v>19</v>
      </c>
      <c r="B397" s="73">
        <v>1318522</v>
      </c>
      <c r="D397" s="70">
        <v>45826</v>
      </c>
      <c r="E397" s="69" t="s">
        <v>21</v>
      </c>
      <c r="F397" s="70">
        <v>48383</v>
      </c>
      <c r="G397" s="69" t="s">
        <v>33</v>
      </c>
      <c r="H397" s="71"/>
      <c r="I397" s="72">
        <v>258690.46</v>
      </c>
    </row>
    <row r="398" spans="1:9" s="69" customFormat="1" x14ac:dyDescent="0.2">
      <c r="A398" s="69" t="s">
        <v>19</v>
      </c>
      <c r="B398" s="73">
        <v>1336770</v>
      </c>
      <c r="D398" s="70">
        <v>45838</v>
      </c>
      <c r="E398" s="69" t="s">
        <v>21</v>
      </c>
      <c r="F398" s="70">
        <v>46568</v>
      </c>
      <c r="G398" s="69" t="s">
        <v>33</v>
      </c>
      <c r="H398" s="71"/>
      <c r="I398" s="72">
        <v>36810.870000000003</v>
      </c>
    </row>
    <row r="399" spans="1:9" s="69" customFormat="1" x14ac:dyDescent="0.2">
      <c r="A399" s="69" t="s">
        <v>19</v>
      </c>
      <c r="B399" s="73">
        <v>1336770</v>
      </c>
      <c r="D399" s="70">
        <v>45838</v>
      </c>
      <c r="E399" s="69" t="s">
        <v>21</v>
      </c>
      <c r="F399" s="70">
        <v>46934</v>
      </c>
      <c r="G399" s="69" t="s">
        <v>33</v>
      </c>
      <c r="H399" s="71"/>
      <c r="I399" s="72">
        <v>36810.870000000003</v>
      </c>
    </row>
    <row r="400" spans="1:9" s="69" customFormat="1" x14ac:dyDescent="0.2">
      <c r="A400" s="69" t="s">
        <v>19</v>
      </c>
      <c r="B400" s="73">
        <v>1336770</v>
      </c>
      <c r="D400" s="70">
        <v>45838</v>
      </c>
      <c r="E400" s="69" t="s">
        <v>21</v>
      </c>
      <c r="F400" s="70">
        <v>47299</v>
      </c>
      <c r="G400" s="69" t="s">
        <v>33</v>
      </c>
      <c r="H400" s="71"/>
      <c r="I400" s="72">
        <v>36810.870000000003</v>
      </c>
    </row>
    <row r="401" spans="1:9" s="69" customFormat="1" x14ac:dyDescent="0.2">
      <c r="A401" s="69" t="s">
        <v>19</v>
      </c>
      <c r="B401" s="73">
        <v>1336770</v>
      </c>
      <c r="D401" s="70">
        <v>45838</v>
      </c>
      <c r="E401" s="69" t="s">
        <v>21</v>
      </c>
      <c r="F401" s="70">
        <v>47664</v>
      </c>
      <c r="G401" s="69" t="s">
        <v>33</v>
      </c>
      <c r="H401" s="71"/>
      <c r="I401" s="72">
        <v>36810.870000000003</v>
      </c>
    </row>
    <row r="402" spans="1:9" s="69" customFormat="1" x14ac:dyDescent="0.2">
      <c r="A402" s="69" t="s">
        <v>19</v>
      </c>
      <c r="B402" s="73">
        <v>1336770</v>
      </c>
      <c r="D402" s="70">
        <v>45838</v>
      </c>
      <c r="E402" s="69" t="s">
        <v>21</v>
      </c>
      <c r="F402" s="70">
        <v>48029</v>
      </c>
      <c r="G402" s="69" t="s">
        <v>33</v>
      </c>
      <c r="H402" s="71"/>
      <c r="I402" s="72">
        <v>36810.870000000003</v>
      </c>
    </row>
    <row r="403" spans="1:9" s="69" customFormat="1" x14ac:dyDescent="0.2">
      <c r="A403" s="69" t="s">
        <v>19</v>
      </c>
      <c r="B403" s="73">
        <v>1336770</v>
      </c>
      <c r="D403" s="70">
        <v>45838</v>
      </c>
      <c r="E403" s="69" t="s">
        <v>21</v>
      </c>
      <c r="F403" s="70">
        <v>48395</v>
      </c>
      <c r="G403" s="69" t="s">
        <v>33</v>
      </c>
      <c r="H403" s="71"/>
      <c r="I403" s="72">
        <v>36810.870000000003</v>
      </c>
    </row>
    <row r="404" spans="1:9" s="69" customFormat="1" x14ac:dyDescent="0.2">
      <c r="A404" s="69" t="s">
        <v>19</v>
      </c>
      <c r="B404" s="73">
        <v>1336790</v>
      </c>
      <c r="D404" s="70">
        <v>45838</v>
      </c>
      <c r="E404" s="69" t="s">
        <v>21</v>
      </c>
      <c r="F404" s="70">
        <v>46568</v>
      </c>
      <c r="G404" s="69" t="s">
        <v>33</v>
      </c>
      <c r="H404" s="71"/>
      <c r="I404" s="72">
        <v>133895.51999999999</v>
      </c>
    </row>
    <row r="405" spans="1:9" s="69" customFormat="1" x14ac:dyDescent="0.2">
      <c r="A405" s="69" t="s">
        <v>19</v>
      </c>
      <c r="B405" s="73">
        <v>1336790</v>
      </c>
      <c r="D405" s="70">
        <v>45838</v>
      </c>
      <c r="E405" s="69" t="s">
        <v>21</v>
      </c>
      <c r="F405" s="70">
        <v>46934</v>
      </c>
      <c r="G405" s="69" t="s">
        <v>33</v>
      </c>
      <c r="H405" s="71"/>
      <c r="I405" s="72">
        <v>133895.51999999999</v>
      </c>
    </row>
    <row r="406" spans="1:9" s="69" customFormat="1" x14ac:dyDescent="0.2">
      <c r="A406" s="69" t="s">
        <v>19</v>
      </c>
      <c r="B406" s="73">
        <v>1336790</v>
      </c>
      <c r="D406" s="70">
        <v>45838</v>
      </c>
      <c r="E406" s="69" t="s">
        <v>21</v>
      </c>
      <c r="F406" s="70">
        <v>47299</v>
      </c>
      <c r="G406" s="69" t="s">
        <v>33</v>
      </c>
      <c r="H406" s="71"/>
      <c r="I406" s="72">
        <v>133895.51999999999</v>
      </c>
    </row>
    <row r="407" spans="1:9" s="69" customFormat="1" x14ac:dyDescent="0.2">
      <c r="A407" s="69" t="s">
        <v>19</v>
      </c>
      <c r="B407" s="73">
        <v>1336790</v>
      </c>
      <c r="D407" s="70">
        <v>45838</v>
      </c>
      <c r="E407" s="69" t="s">
        <v>21</v>
      </c>
      <c r="F407" s="70">
        <v>47664</v>
      </c>
      <c r="G407" s="69" t="s">
        <v>33</v>
      </c>
      <c r="H407" s="71"/>
      <c r="I407" s="72">
        <v>133895.51999999999</v>
      </c>
    </row>
    <row r="408" spans="1:9" s="69" customFormat="1" x14ac:dyDescent="0.2">
      <c r="A408" s="69" t="s">
        <v>19</v>
      </c>
      <c r="B408" s="73">
        <v>1336790</v>
      </c>
      <c r="D408" s="70">
        <v>45838</v>
      </c>
      <c r="E408" s="69" t="s">
        <v>21</v>
      </c>
      <c r="F408" s="70">
        <v>48029</v>
      </c>
      <c r="G408" s="69" t="s">
        <v>33</v>
      </c>
      <c r="H408" s="71"/>
      <c r="I408" s="72">
        <v>133895.51999999999</v>
      </c>
    </row>
    <row r="409" spans="1:9" s="69" customFormat="1" x14ac:dyDescent="0.2">
      <c r="A409" s="69" t="s">
        <v>19</v>
      </c>
      <c r="B409" s="73">
        <v>1336790</v>
      </c>
      <c r="D409" s="70">
        <v>45838</v>
      </c>
      <c r="E409" s="69" t="s">
        <v>21</v>
      </c>
      <c r="F409" s="70">
        <v>48395</v>
      </c>
      <c r="G409" s="69" t="s">
        <v>33</v>
      </c>
      <c r="H409" s="71"/>
      <c r="I409" s="72">
        <v>133895.49</v>
      </c>
    </row>
    <row r="410" spans="1:9" s="69" customFormat="1" x14ac:dyDescent="0.2">
      <c r="A410" s="69" t="s">
        <v>19</v>
      </c>
      <c r="B410" s="73">
        <v>3150</v>
      </c>
      <c r="D410" s="70">
        <v>43761</v>
      </c>
      <c r="E410" s="69" t="s">
        <v>21</v>
      </c>
      <c r="F410" s="70">
        <v>46682</v>
      </c>
      <c r="G410" s="69" t="s">
        <v>33</v>
      </c>
      <c r="H410" s="71"/>
      <c r="I410" s="72">
        <v>74000</v>
      </c>
    </row>
    <row r="411" spans="1:9" s="69" customFormat="1" x14ac:dyDescent="0.2">
      <c r="A411" s="69" t="s">
        <v>19</v>
      </c>
      <c r="B411" s="73">
        <v>3301</v>
      </c>
      <c r="D411" s="70">
        <v>43781</v>
      </c>
      <c r="E411" s="69" t="s">
        <v>21</v>
      </c>
      <c r="F411" s="70">
        <v>46703</v>
      </c>
      <c r="G411" s="69" t="s">
        <v>33</v>
      </c>
      <c r="H411" s="71"/>
      <c r="I411" s="72">
        <v>74000</v>
      </c>
    </row>
    <row r="412" spans="1:9" s="69" customFormat="1" x14ac:dyDescent="0.2">
      <c r="A412" s="69" t="s">
        <v>19</v>
      </c>
      <c r="B412" s="73">
        <v>1132348</v>
      </c>
      <c r="D412" s="70">
        <v>45747</v>
      </c>
      <c r="E412" s="69" t="s">
        <v>20</v>
      </c>
      <c r="F412" s="70">
        <v>46477</v>
      </c>
      <c r="G412" s="69" t="s">
        <v>33</v>
      </c>
      <c r="H412" s="71"/>
      <c r="I412" s="72">
        <v>13680.01</v>
      </c>
    </row>
    <row r="413" spans="1:9" s="69" customFormat="1" x14ac:dyDescent="0.2">
      <c r="A413" s="69" t="s">
        <v>19</v>
      </c>
      <c r="B413" s="73">
        <v>1132348</v>
      </c>
      <c r="D413" s="70">
        <v>45747</v>
      </c>
      <c r="E413" s="69" t="s">
        <v>20</v>
      </c>
      <c r="F413" s="70">
        <v>46660</v>
      </c>
      <c r="G413" s="69" t="s">
        <v>33</v>
      </c>
      <c r="H413" s="71"/>
      <c r="I413" s="72">
        <v>11462.65</v>
      </c>
    </row>
    <row r="414" spans="1:9" s="69" customFormat="1" x14ac:dyDescent="0.2">
      <c r="A414" s="69" t="s">
        <v>19</v>
      </c>
      <c r="B414" s="73">
        <v>1132348</v>
      </c>
      <c r="D414" s="70">
        <v>45747</v>
      </c>
      <c r="E414" s="69" t="s">
        <v>20</v>
      </c>
      <c r="F414" s="70">
        <v>46843</v>
      </c>
      <c r="G414" s="69" t="s">
        <v>33</v>
      </c>
      <c r="H414" s="71"/>
      <c r="I414" s="72">
        <v>11462.65</v>
      </c>
    </row>
    <row r="415" spans="1:9" s="69" customFormat="1" x14ac:dyDescent="0.2">
      <c r="A415" s="69" t="s">
        <v>19</v>
      </c>
      <c r="B415" s="73">
        <v>1132348</v>
      </c>
      <c r="D415" s="70">
        <v>45747</v>
      </c>
      <c r="E415" s="69" t="s">
        <v>20</v>
      </c>
      <c r="F415" s="70">
        <v>47026</v>
      </c>
      <c r="G415" s="69" t="s">
        <v>33</v>
      </c>
      <c r="H415" s="71"/>
      <c r="I415" s="72">
        <v>9170.1299999999992</v>
      </c>
    </row>
    <row r="416" spans="1:9" s="69" customFormat="1" x14ac:dyDescent="0.2">
      <c r="A416" s="69" t="s">
        <v>19</v>
      </c>
      <c r="B416" s="73">
        <v>1132348</v>
      </c>
      <c r="D416" s="70">
        <v>45747</v>
      </c>
      <c r="E416" s="69" t="s">
        <v>20</v>
      </c>
      <c r="F416" s="70">
        <v>47208</v>
      </c>
      <c r="G416" s="69" t="s">
        <v>33</v>
      </c>
      <c r="H416" s="71"/>
      <c r="I416" s="72">
        <v>9120.01</v>
      </c>
    </row>
    <row r="417" spans="1:9" s="69" customFormat="1" x14ac:dyDescent="0.2">
      <c r="A417" s="69" t="s">
        <v>19</v>
      </c>
      <c r="B417" s="73">
        <v>1132348</v>
      </c>
      <c r="D417" s="70">
        <v>45747</v>
      </c>
      <c r="E417" s="69" t="s">
        <v>20</v>
      </c>
      <c r="F417" s="70">
        <v>47391</v>
      </c>
      <c r="G417" s="69" t="s">
        <v>33</v>
      </c>
      <c r="H417" s="71"/>
      <c r="I417" s="72">
        <v>6877.6</v>
      </c>
    </row>
    <row r="418" spans="1:9" s="69" customFormat="1" x14ac:dyDescent="0.2">
      <c r="A418" s="69" t="s">
        <v>19</v>
      </c>
      <c r="B418" s="73">
        <v>1132348</v>
      </c>
      <c r="D418" s="70">
        <v>45747</v>
      </c>
      <c r="E418" s="69" t="s">
        <v>20</v>
      </c>
      <c r="F418" s="70">
        <v>47573</v>
      </c>
      <c r="G418" s="69" t="s">
        <v>33</v>
      </c>
      <c r="H418" s="71"/>
      <c r="I418" s="72">
        <v>6840.02</v>
      </c>
    </row>
    <row r="419" spans="1:9" s="69" customFormat="1" x14ac:dyDescent="0.2">
      <c r="A419" s="69" t="s">
        <v>19</v>
      </c>
      <c r="B419" s="73">
        <v>1132348</v>
      </c>
      <c r="D419" s="70">
        <v>45747</v>
      </c>
      <c r="E419" s="69" t="s">
        <v>20</v>
      </c>
      <c r="F419" s="70">
        <v>47756</v>
      </c>
      <c r="G419" s="69" t="s">
        <v>33</v>
      </c>
      <c r="H419" s="71"/>
      <c r="I419" s="72">
        <v>4585.08</v>
      </c>
    </row>
    <row r="420" spans="1:9" s="69" customFormat="1" x14ac:dyDescent="0.2">
      <c r="A420" s="69" t="s">
        <v>19</v>
      </c>
      <c r="B420" s="73">
        <v>1132348</v>
      </c>
      <c r="D420" s="70">
        <v>45747</v>
      </c>
      <c r="E420" s="69" t="s">
        <v>20</v>
      </c>
      <c r="F420" s="70">
        <v>47938</v>
      </c>
      <c r="G420" s="69" t="s">
        <v>33</v>
      </c>
      <c r="H420" s="71"/>
      <c r="I420" s="72">
        <v>4560.0200000000004</v>
      </c>
    </row>
    <row r="421" spans="1:9" s="69" customFormat="1" x14ac:dyDescent="0.2">
      <c r="A421" s="69" t="s">
        <v>19</v>
      </c>
      <c r="B421" s="73">
        <v>1132348</v>
      </c>
      <c r="D421" s="70">
        <v>45747</v>
      </c>
      <c r="E421" s="69" t="s">
        <v>20</v>
      </c>
      <c r="F421" s="70">
        <v>48121</v>
      </c>
      <c r="G421" s="69" t="s">
        <v>33</v>
      </c>
      <c r="H421" s="71"/>
      <c r="I421" s="72">
        <v>2292.54</v>
      </c>
    </row>
    <row r="422" spans="1:9" s="69" customFormat="1" x14ac:dyDescent="0.2">
      <c r="A422" s="69" t="s">
        <v>19</v>
      </c>
      <c r="B422" s="73">
        <v>1132348</v>
      </c>
      <c r="D422" s="70">
        <v>45747</v>
      </c>
      <c r="E422" s="69" t="s">
        <v>20</v>
      </c>
      <c r="F422" s="70">
        <v>48304</v>
      </c>
      <c r="G422" s="69" t="s">
        <v>33</v>
      </c>
      <c r="H422" s="71"/>
      <c r="I422" s="72">
        <v>2292.54</v>
      </c>
    </row>
    <row r="423" spans="1:9" s="69" customFormat="1" x14ac:dyDescent="0.2">
      <c r="A423" s="69" t="s">
        <v>19</v>
      </c>
      <c r="B423" s="73">
        <v>1132412</v>
      </c>
      <c r="D423" s="70">
        <v>45747</v>
      </c>
      <c r="E423" s="69" t="s">
        <v>20</v>
      </c>
      <c r="F423" s="70">
        <v>46477</v>
      </c>
      <c r="G423" s="69" t="s">
        <v>33</v>
      </c>
      <c r="H423" s="71"/>
      <c r="I423" s="72">
        <v>9594.7800000000007</v>
      </c>
    </row>
    <row r="424" spans="1:9" s="69" customFormat="1" x14ac:dyDescent="0.2">
      <c r="A424" s="69" t="s">
        <v>19</v>
      </c>
      <c r="B424" s="73">
        <v>1132412</v>
      </c>
      <c r="D424" s="70">
        <v>45747</v>
      </c>
      <c r="E424" s="69" t="s">
        <v>20</v>
      </c>
      <c r="F424" s="70">
        <v>46660</v>
      </c>
      <c r="G424" s="69" t="s">
        <v>33</v>
      </c>
      <c r="H424" s="71"/>
      <c r="I424" s="72">
        <v>8039.64</v>
      </c>
    </row>
    <row r="425" spans="1:9" s="69" customFormat="1" x14ac:dyDescent="0.2">
      <c r="A425" s="69" t="s">
        <v>19</v>
      </c>
      <c r="B425" s="73">
        <v>1132412</v>
      </c>
      <c r="D425" s="70">
        <v>45747</v>
      </c>
      <c r="E425" s="69" t="s">
        <v>20</v>
      </c>
      <c r="F425" s="70">
        <v>46843</v>
      </c>
      <c r="G425" s="69" t="s">
        <v>33</v>
      </c>
      <c r="H425" s="71"/>
      <c r="I425" s="72">
        <v>8039.64</v>
      </c>
    </row>
    <row r="426" spans="1:9" s="69" customFormat="1" x14ac:dyDescent="0.2">
      <c r="A426" s="69" t="s">
        <v>19</v>
      </c>
      <c r="B426" s="73">
        <v>1132412</v>
      </c>
      <c r="D426" s="70">
        <v>45747</v>
      </c>
      <c r="E426" s="69" t="s">
        <v>20</v>
      </c>
      <c r="F426" s="70">
        <v>47026</v>
      </c>
      <c r="G426" s="69" t="s">
        <v>33</v>
      </c>
      <c r="H426" s="71"/>
      <c r="I426" s="72">
        <v>6431.76</v>
      </c>
    </row>
    <row r="427" spans="1:9" s="69" customFormat="1" x14ac:dyDescent="0.2">
      <c r="A427" s="69" t="s">
        <v>19</v>
      </c>
      <c r="B427" s="73">
        <v>1132412</v>
      </c>
      <c r="D427" s="70">
        <v>45747</v>
      </c>
      <c r="E427" s="69" t="s">
        <v>20</v>
      </c>
      <c r="F427" s="70">
        <v>47208</v>
      </c>
      <c r="G427" s="69" t="s">
        <v>33</v>
      </c>
      <c r="H427" s="71"/>
      <c r="I427" s="72">
        <v>6396.61</v>
      </c>
    </row>
    <row r="428" spans="1:9" s="69" customFormat="1" x14ac:dyDescent="0.2">
      <c r="A428" s="69" t="s">
        <v>19</v>
      </c>
      <c r="B428" s="73">
        <v>1132412</v>
      </c>
      <c r="D428" s="70">
        <v>45747</v>
      </c>
      <c r="E428" s="69" t="s">
        <v>20</v>
      </c>
      <c r="F428" s="70">
        <v>47391</v>
      </c>
      <c r="G428" s="69" t="s">
        <v>33</v>
      </c>
      <c r="H428" s="71"/>
      <c r="I428" s="72">
        <v>4823.8900000000003</v>
      </c>
    </row>
    <row r="429" spans="1:9" s="69" customFormat="1" x14ac:dyDescent="0.2">
      <c r="A429" s="69" t="s">
        <v>19</v>
      </c>
      <c r="B429" s="73">
        <v>1132412</v>
      </c>
      <c r="D429" s="70">
        <v>45747</v>
      </c>
      <c r="E429" s="69" t="s">
        <v>20</v>
      </c>
      <c r="F429" s="70">
        <v>47573</v>
      </c>
      <c r="G429" s="69" t="s">
        <v>33</v>
      </c>
      <c r="H429" s="71"/>
      <c r="I429" s="72">
        <v>4797.53</v>
      </c>
    </row>
    <row r="430" spans="1:9" s="69" customFormat="1" x14ac:dyDescent="0.2">
      <c r="A430" s="69" t="s">
        <v>19</v>
      </c>
      <c r="B430" s="73">
        <v>1132412</v>
      </c>
      <c r="D430" s="70">
        <v>45747</v>
      </c>
      <c r="E430" s="69" t="s">
        <v>20</v>
      </c>
      <c r="F430" s="70">
        <v>47756</v>
      </c>
      <c r="G430" s="69" t="s">
        <v>33</v>
      </c>
      <c r="H430" s="71"/>
      <c r="I430" s="72">
        <v>3216.02</v>
      </c>
    </row>
    <row r="431" spans="1:9" s="69" customFormat="1" x14ac:dyDescent="0.2">
      <c r="A431" s="69" t="s">
        <v>19</v>
      </c>
      <c r="B431" s="73">
        <v>1132412</v>
      </c>
      <c r="D431" s="70">
        <v>45747</v>
      </c>
      <c r="E431" s="69" t="s">
        <v>20</v>
      </c>
      <c r="F431" s="70">
        <v>47938</v>
      </c>
      <c r="G431" s="69" t="s">
        <v>33</v>
      </c>
      <c r="H431" s="71"/>
      <c r="I431" s="72">
        <v>3198.45</v>
      </c>
    </row>
    <row r="432" spans="1:9" s="69" customFormat="1" x14ac:dyDescent="0.2">
      <c r="A432" s="69" t="s">
        <v>19</v>
      </c>
      <c r="B432" s="73">
        <v>1132412</v>
      </c>
      <c r="D432" s="70">
        <v>45747</v>
      </c>
      <c r="E432" s="69" t="s">
        <v>20</v>
      </c>
      <c r="F432" s="70">
        <v>48121</v>
      </c>
      <c r="G432" s="69" t="s">
        <v>33</v>
      </c>
      <c r="H432" s="71"/>
      <c r="I432" s="72">
        <v>1608.15</v>
      </c>
    </row>
    <row r="433" spans="1:9" s="69" customFormat="1" x14ac:dyDescent="0.2">
      <c r="A433" s="69" t="s">
        <v>19</v>
      </c>
      <c r="B433" s="73">
        <v>1132412</v>
      </c>
      <c r="D433" s="70">
        <v>45747</v>
      </c>
      <c r="E433" s="69" t="s">
        <v>20</v>
      </c>
      <c r="F433" s="70">
        <v>48304</v>
      </c>
      <c r="G433" s="69" t="s">
        <v>33</v>
      </c>
      <c r="H433" s="71"/>
      <c r="I433" s="72">
        <v>1608.15</v>
      </c>
    </row>
    <row r="434" spans="1:9" s="69" customFormat="1" x14ac:dyDescent="0.2">
      <c r="A434" s="69" t="s">
        <v>19</v>
      </c>
      <c r="B434" s="73">
        <v>1132415</v>
      </c>
      <c r="D434" s="70">
        <v>45747</v>
      </c>
      <c r="E434" s="69" t="s">
        <v>20</v>
      </c>
      <c r="F434" s="70">
        <v>46477</v>
      </c>
      <c r="G434" s="69" t="s">
        <v>33</v>
      </c>
      <c r="H434" s="71"/>
      <c r="I434" s="72">
        <v>3564.73</v>
      </c>
    </row>
    <row r="435" spans="1:9" s="69" customFormat="1" x14ac:dyDescent="0.2">
      <c r="A435" s="69" t="s">
        <v>19</v>
      </c>
      <c r="B435" s="73">
        <v>1132415</v>
      </c>
      <c r="D435" s="70">
        <v>45747</v>
      </c>
      <c r="E435" s="69" t="s">
        <v>20</v>
      </c>
      <c r="F435" s="70">
        <v>46660</v>
      </c>
      <c r="G435" s="69" t="s">
        <v>33</v>
      </c>
      <c r="H435" s="71"/>
      <c r="I435" s="72">
        <v>2986.95</v>
      </c>
    </row>
    <row r="436" spans="1:9" s="69" customFormat="1" x14ac:dyDescent="0.2">
      <c r="A436" s="69" t="s">
        <v>19</v>
      </c>
      <c r="B436" s="73">
        <v>1132415</v>
      </c>
      <c r="D436" s="70">
        <v>45747</v>
      </c>
      <c r="E436" s="69" t="s">
        <v>20</v>
      </c>
      <c r="F436" s="70">
        <v>46843</v>
      </c>
      <c r="G436" s="69" t="s">
        <v>33</v>
      </c>
      <c r="H436" s="71"/>
      <c r="I436" s="72">
        <v>2986.95</v>
      </c>
    </row>
    <row r="437" spans="1:9" s="69" customFormat="1" x14ac:dyDescent="0.2">
      <c r="A437" s="69" t="s">
        <v>19</v>
      </c>
      <c r="B437" s="73">
        <v>1132415</v>
      </c>
      <c r="D437" s="70">
        <v>45747</v>
      </c>
      <c r="E437" s="69" t="s">
        <v>20</v>
      </c>
      <c r="F437" s="70">
        <v>47026</v>
      </c>
      <c r="G437" s="69" t="s">
        <v>33</v>
      </c>
      <c r="H437" s="71"/>
      <c r="I437" s="72">
        <v>2389.59</v>
      </c>
    </row>
    <row r="438" spans="1:9" s="69" customFormat="1" x14ac:dyDescent="0.2">
      <c r="A438" s="69" t="s">
        <v>19</v>
      </c>
      <c r="B438" s="73">
        <v>1132415</v>
      </c>
      <c r="D438" s="70">
        <v>45747</v>
      </c>
      <c r="E438" s="69" t="s">
        <v>20</v>
      </c>
      <c r="F438" s="70">
        <v>47208</v>
      </c>
      <c r="G438" s="69" t="s">
        <v>33</v>
      </c>
      <c r="H438" s="71"/>
      <c r="I438" s="72">
        <v>2376.5300000000002</v>
      </c>
    </row>
    <row r="439" spans="1:9" s="69" customFormat="1" x14ac:dyDescent="0.2">
      <c r="A439" s="69" t="s">
        <v>19</v>
      </c>
      <c r="B439" s="73">
        <v>1132415</v>
      </c>
      <c r="D439" s="70">
        <v>45747</v>
      </c>
      <c r="E439" s="69" t="s">
        <v>20</v>
      </c>
      <c r="F439" s="70">
        <v>47391</v>
      </c>
      <c r="G439" s="69" t="s">
        <v>33</v>
      </c>
      <c r="H439" s="71"/>
      <c r="I439" s="72">
        <v>1792.22</v>
      </c>
    </row>
    <row r="440" spans="1:9" s="69" customFormat="1" x14ac:dyDescent="0.2">
      <c r="A440" s="69" t="s">
        <v>19</v>
      </c>
      <c r="B440" s="73">
        <v>1132415</v>
      </c>
      <c r="D440" s="70">
        <v>45747</v>
      </c>
      <c r="E440" s="69" t="s">
        <v>20</v>
      </c>
      <c r="F440" s="70">
        <v>47573</v>
      </c>
      <c r="G440" s="69" t="s">
        <v>33</v>
      </c>
      <c r="H440" s="71"/>
      <c r="I440" s="72">
        <v>1782.42</v>
      </c>
    </row>
    <row r="441" spans="1:9" s="69" customFormat="1" x14ac:dyDescent="0.2">
      <c r="A441" s="69" t="s">
        <v>19</v>
      </c>
      <c r="B441" s="73">
        <v>1132415</v>
      </c>
      <c r="D441" s="70">
        <v>45747</v>
      </c>
      <c r="E441" s="69" t="s">
        <v>20</v>
      </c>
      <c r="F441" s="70">
        <v>47756</v>
      </c>
      <c r="G441" s="69" t="s">
        <v>33</v>
      </c>
      <c r="H441" s="71"/>
      <c r="I441" s="72">
        <v>1194.8499999999999</v>
      </c>
    </row>
    <row r="442" spans="1:9" s="69" customFormat="1" x14ac:dyDescent="0.2">
      <c r="A442" s="69" t="s">
        <v>19</v>
      </c>
      <c r="B442" s="73">
        <v>1132415</v>
      </c>
      <c r="D442" s="70">
        <v>45747</v>
      </c>
      <c r="E442" s="69" t="s">
        <v>20</v>
      </c>
      <c r="F442" s="70">
        <v>47938</v>
      </c>
      <c r="G442" s="69" t="s">
        <v>33</v>
      </c>
      <c r="H442" s="71"/>
      <c r="I442" s="72">
        <v>1188.32</v>
      </c>
    </row>
    <row r="443" spans="1:9" s="69" customFormat="1" x14ac:dyDescent="0.2">
      <c r="A443" s="69" t="s">
        <v>19</v>
      </c>
      <c r="B443" s="73">
        <v>1132415</v>
      </c>
      <c r="D443" s="70">
        <v>45747</v>
      </c>
      <c r="E443" s="69" t="s">
        <v>20</v>
      </c>
      <c r="F443" s="70">
        <v>48121</v>
      </c>
      <c r="G443" s="69" t="s">
        <v>33</v>
      </c>
      <c r="H443" s="71"/>
      <c r="I443" s="72">
        <v>597.48</v>
      </c>
    </row>
    <row r="444" spans="1:9" s="69" customFormat="1" x14ac:dyDescent="0.2">
      <c r="A444" s="69" t="s">
        <v>19</v>
      </c>
      <c r="B444" s="73">
        <v>1132415</v>
      </c>
      <c r="D444" s="70">
        <v>45747</v>
      </c>
      <c r="E444" s="69" t="s">
        <v>20</v>
      </c>
      <c r="F444" s="70">
        <v>48304</v>
      </c>
      <c r="G444" s="69" t="s">
        <v>33</v>
      </c>
      <c r="H444" s="71"/>
      <c r="I444" s="72">
        <v>597.48</v>
      </c>
    </row>
    <row r="445" spans="1:9" s="69" customFormat="1" x14ac:dyDescent="0.2">
      <c r="A445" s="69" t="s">
        <v>19</v>
      </c>
      <c r="B445" s="73">
        <v>1132421</v>
      </c>
      <c r="D445" s="70">
        <v>45747</v>
      </c>
      <c r="E445" s="69" t="s">
        <v>20</v>
      </c>
      <c r="F445" s="70">
        <v>46477</v>
      </c>
      <c r="G445" s="69" t="s">
        <v>33</v>
      </c>
      <c r="H445" s="71"/>
      <c r="I445" s="72">
        <v>4997.2700000000004</v>
      </c>
    </row>
    <row r="446" spans="1:9" s="69" customFormat="1" x14ac:dyDescent="0.2">
      <c r="A446" s="69" t="s">
        <v>19</v>
      </c>
      <c r="B446" s="73">
        <v>1132421</v>
      </c>
      <c r="D446" s="70">
        <v>45747</v>
      </c>
      <c r="E446" s="69" t="s">
        <v>20</v>
      </c>
      <c r="F446" s="70">
        <v>46660</v>
      </c>
      <c r="G446" s="69" t="s">
        <v>33</v>
      </c>
      <c r="H446" s="71"/>
      <c r="I446" s="72">
        <v>4187.2700000000004</v>
      </c>
    </row>
    <row r="447" spans="1:9" s="69" customFormat="1" x14ac:dyDescent="0.2">
      <c r="A447" s="69" t="s">
        <v>19</v>
      </c>
      <c r="B447" s="73">
        <v>1132421</v>
      </c>
      <c r="D447" s="70">
        <v>45747</v>
      </c>
      <c r="E447" s="69" t="s">
        <v>20</v>
      </c>
      <c r="F447" s="70">
        <v>46843</v>
      </c>
      <c r="G447" s="69" t="s">
        <v>33</v>
      </c>
      <c r="H447" s="71"/>
      <c r="I447" s="72">
        <v>4187.2700000000004</v>
      </c>
    </row>
    <row r="448" spans="1:9" s="69" customFormat="1" x14ac:dyDescent="0.2">
      <c r="A448" s="69" t="s">
        <v>19</v>
      </c>
      <c r="B448" s="73">
        <v>1132421</v>
      </c>
      <c r="D448" s="70">
        <v>45747</v>
      </c>
      <c r="E448" s="69" t="s">
        <v>20</v>
      </c>
      <c r="F448" s="70">
        <v>47026</v>
      </c>
      <c r="G448" s="69" t="s">
        <v>33</v>
      </c>
      <c r="H448" s="71"/>
      <c r="I448" s="72">
        <v>3349.82</v>
      </c>
    </row>
    <row r="449" spans="1:9" s="69" customFormat="1" x14ac:dyDescent="0.2">
      <c r="A449" s="69" t="s">
        <v>19</v>
      </c>
      <c r="B449" s="73">
        <v>1132421</v>
      </c>
      <c r="D449" s="70">
        <v>45747</v>
      </c>
      <c r="E449" s="69" t="s">
        <v>20</v>
      </c>
      <c r="F449" s="70">
        <v>47208</v>
      </c>
      <c r="G449" s="69" t="s">
        <v>33</v>
      </c>
      <c r="H449" s="71"/>
      <c r="I449" s="72">
        <v>3331.5</v>
      </c>
    </row>
    <row r="450" spans="1:9" s="69" customFormat="1" x14ac:dyDescent="0.2">
      <c r="A450" s="69" t="s">
        <v>19</v>
      </c>
      <c r="B450" s="73">
        <v>1132421</v>
      </c>
      <c r="D450" s="70">
        <v>45747</v>
      </c>
      <c r="E450" s="69" t="s">
        <v>20</v>
      </c>
      <c r="F450" s="70">
        <v>47391</v>
      </c>
      <c r="G450" s="69" t="s">
        <v>33</v>
      </c>
      <c r="H450" s="71"/>
      <c r="I450" s="72">
        <v>2512.36</v>
      </c>
    </row>
    <row r="451" spans="1:9" s="69" customFormat="1" x14ac:dyDescent="0.2">
      <c r="A451" s="69" t="s">
        <v>19</v>
      </c>
      <c r="B451" s="73">
        <v>1132421</v>
      </c>
      <c r="D451" s="70">
        <v>45747</v>
      </c>
      <c r="E451" s="69" t="s">
        <v>20</v>
      </c>
      <c r="F451" s="70">
        <v>47573</v>
      </c>
      <c r="G451" s="69" t="s">
        <v>33</v>
      </c>
      <c r="H451" s="71"/>
      <c r="I451" s="72">
        <v>2498.63</v>
      </c>
    </row>
    <row r="452" spans="1:9" s="69" customFormat="1" x14ac:dyDescent="0.2">
      <c r="A452" s="69" t="s">
        <v>19</v>
      </c>
      <c r="B452" s="73">
        <v>1132421</v>
      </c>
      <c r="D452" s="70">
        <v>45747</v>
      </c>
      <c r="E452" s="69" t="s">
        <v>20</v>
      </c>
      <c r="F452" s="70">
        <v>47756</v>
      </c>
      <c r="G452" s="69" t="s">
        <v>33</v>
      </c>
      <c r="H452" s="71"/>
      <c r="I452" s="72">
        <v>1674.9</v>
      </c>
    </row>
    <row r="453" spans="1:9" s="69" customFormat="1" x14ac:dyDescent="0.2">
      <c r="A453" s="69" t="s">
        <v>19</v>
      </c>
      <c r="B453" s="73">
        <v>1132421</v>
      </c>
      <c r="D453" s="70">
        <v>45747</v>
      </c>
      <c r="E453" s="69" t="s">
        <v>20</v>
      </c>
      <c r="F453" s="70">
        <v>47938</v>
      </c>
      <c r="G453" s="69" t="s">
        <v>33</v>
      </c>
      <c r="H453" s="71"/>
      <c r="I453" s="72">
        <v>1665.75</v>
      </c>
    </row>
    <row r="454" spans="1:9" s="69" customFormat="1" x14ac:dyDescent="0.2">
      <c r="A454" s="69" t="s">
        <v>19</v>
      </c>
      <c r="B454" s="73">
        <v>1132421</v>
      </c>
      <c r="D454" s="70">
        <v>45747</v>
      </c>
      <c r="E454" s="69" t="s">
        <v>20</v>
      </c>
      <c r="F454" s="70">
        <v>48121</v>
      </c>
      <c r="G454" s="69" t="s">
        <v>33</v>
      </c>
      <c r="H454" s="71"/>
      <c r="I454" s="72">
        <v>837.45</v>
      </c>
    </row>
    <row r="455" spans="1:9" s="69" customFormat="1" x14ac:dyDescent="0.2">
      <c r="A455" s="69" t="s">
        <v>19</v>
      </c>
      <c r="B455" s="73">
        <v>1132421</v>
      </c>
      <c r="D455" s="70">
        <v>45747</v>
      </c>
      <c r="E455" s="69" t="s">
        <v>20</v>
      </c>
      <c r="F455" s="70">
        <v>48304</v>
      </c>
      <c r="G455" s="69" t="s">
        <v>33</v>
      </c>
      <c r="H455" s="71"/>
      <c r="I455" s="72">
        <v>837.45</v>
      </c>
    </row>
    <row r="456" spans="1:9" s="69" customFormat="1" x14ac:dyDescent="0.2">
      <c r="A456" s="69" t="s">
        <v>19</v>
      </c>
      <c r="B456" s="73">
        <v>1132431</v>
      </c>
      <c r="D456" s="70">
        <v>45747</v>
      </c>
      <c r="E456" s="69" t="s">
        <v>20</v>
      </c>
      <c r="F456" s="70">
        <v>46477</v>
      </c>
      <c r="G456" s="69" t="s">
        <v>33</v>
      </c>
      <c r="H456" s="71"/>
      <c r="I456" s="72">
        <v>14408.79</v>
      </c>
    </row>
    <row r="457" spans="1:9" s="69" customFormat="1" x14ac:dyDescent="0.2">
      <c r="A457" s="69" t="s">
        <v>19</v>
      </c>
      <c r="B457" s="73">
        <v>1132431</v>
      </c>
      <c r="D457" s="70">
        <v>45747</v>
      </c>
      <c r="E457" s="69" t="s">
        <v>20</v>
      </c>
      <c r="F457" s="70">
        <v>46660</v>
      </c>
      <c r="G457" s="69" t="s">
        <v>33</v>
      </c>
      <c r="H457" s="71"/>
      <c r="I457" s="72">
        <v>12073.31</v>
      </c>
    </row>
    <row r="458" spans="1:9" s="69" customFormat="1" x14ac:dyDescent="0.2">
      <c r="A458" s="69" t="s">
        <v>19</v>
      </c>
      <c r="B458" s="73">
        <v>1132431</v>
      </c>
      <c r="D458" s="70">
        <v>45747</v>
      </c>
      <c r="E458" s="69" t="s">
        <v>20</v>
      </c>
      <c r="F458" s="70">
        <v>46843</v>
      </c>
      <c r="G458" s="69" t="s">
        <v>33</v>
      </c>
      <c r="H458" s="71"/>
      <c r="I458" s="72">
        <v>12073.31</v>
      </c>
    </row>
    <row r="459" spans="1:9" s="69" customFormat="1" x14ac:dyDescent="0.2">
      <c r="A459" s="69" t="s">
        <v>19</v>
      </c>
      <c r="B459" s="73">
        <v>1132431</v>
      </c>
      <c r="D459" s="70">
        <v>45747</v>
      </c>
      <c r="E459" s="69" t="s">
        <v>20</v>
      </c>
      <c r="F459" s="70">
        <v>47026</v>
      </c>
      <c r="G459" s="69" t="s">
        <v>33</v>
      </c>
      <c r="H459" s="71"/>
      <c r="I459" s="72">
        <v>9658.67</v>
      </c>
    </row>
    <row r="460" spans="1:9" s="69" customFormat="1" x14ac:dyDescent="0.2">
      <c r="A460" s="69" t="s">
        <v>19</v>
      </c>
      <c r="B460" s="73">
        <v>1132431</v>
      </c>
      <c r="D460" s="70">
        <v>45747</v>
      </c>
      <c r="E460" s="69" t="s">
        <v>20</v>
      </c>
      <c r="F460" s="70">
        <v>47208</v>
      </c>
      <c r="G460" s="69" t="s">
        <v>33</v>
      </c>
      <c r="H460" s="71"/>
      <c r="I460" s="72">
        <v>9605.89</v>
      </c>
    </row>
    <row r="461" spans="1:9" s="69" customFormat="1" x14ac:dyDescent="0.2">
      <c r="A461" s="69" t="s">
        <v>19</v>
      </c>
      <c r="B461" s="73">
        <v>1132431</v>
      </c>
      <c r="D461" s="70">
        <v>45747</v>
      </c>
      <c r="E461" s="69" t="s">
        <v>20</v>
      </c>
      <c r="F461" s="70">
        <v>47391</v>
      </c>
      <c r="G461" s="69" t="s">
        <v>33</v>
      </c>
      <c r="H461" s="71"/>
      <c r="I461" s="72">
        <v>7244.03</v>
      </c>
    </row>
    <row r="462" spans="1:9" s="69" customFormat="1" x14ac:dyDescent="0.2">
      <c r="A462" s="69" t="s">
        <v>19</v>
      </c>
      <c r="B462" s="73">
        <v>1132431</v>
      </c>
      <c r="D462" s="70">
        <v>45747</v>
      </c>
      <c r="E462" s="69" t="s">
        <v>20</v>
      </c>
      <c r="F462" s="70">
        <v>47573</v>
      </c>
      <c r="G462" s="69" t="s">
        <v>33</v>
      </c>
      <c r="H462" s="71"/>
      <c r="I462" s="72">
        <v>7204.45</v>
      </c>
    </row>
    <row r="463" spans="1:9" s="69" customFormat="1" x14ac:dyDescent="0.2">
      <c r="A463" s="69" t="s">
        <v>19</v>
      </c>
      <c r="B463" s="73">
        <v>1132431</v>
      </c>
      <c r="D463" s="70">
        <v>45747</v>
      </c>
      <c r="E463" s="69" t="s">
        <v>20</v>
      </c>
      <c r="F463" s="70">
        <v>47756</v>
      </c>
      <c r="G463" s="69" t="s">
        <v>33</v>
      </c>
      <c r="H463" s="71"/>
      <c r="I463" s="72">
        <v>4829.3900000000003</v>
      </c>
    </row>
    <row r="464" spans="1:9" s="69" customFormat="1" x14ac:dyDescent="0.2">
      <c r="A464" s="69" t="s">
        <v>19</v>
      </c>
      <c r="B464" s="73">
        <v>1132431</v>
      </c>
      <c r="D464" s="70">
        <v>45747</v>
      </c>
      <c r="E464" s="69" t="s">
        <v>20</v>
      </c>
      <c r="F464" s="70">
        <v>47938</v>
      </c>
      <c r="G464" s="69" t="s">
        <v>33</v>
      </c>
      <c r="H464" s="71"/>
      <c r="I464" s="72">
        <v>4803</v>
      </c>
    </row>
    <row r="465" spans="1:9" s="69" customFormat="1" x14ac:dyDescent="0.2">
      <c r="A465" s="69" t="s">
        <v>19</v>
      </c>
      <c r="B465" s="73">
        <v>1132431</v>
      </c>
      <c r="D465" s="70">
        <v>45747</v>
      </c>
      <c r="E465" s="69" t="s">
        <v>20</v>
      </c>
      <c r="F465" s="70">
        <v>48121</v>
      </c>
      <c r="G465" s="69" t="s">
        <v>33</v>
      </c>
      <c r="H465" s="71"/>
      <c r="I465" s="72">
        <v>2414.7399999999998</v>
      </c>
    </row>
    <row r="466" spans="1:9" s="69" customFormat="1" x14ac:dyDescent="0.2">
      <c r="A466" s="69" t="s">
        <v>19</v>
      </c>
      <c r="B466" s="73">
        <v>1132431</v>
      </c>
      <c r="D466" s="70">
        <v>45747</v>
      </c>
      <c r="E466" s="69" t="s">
        <v>20</v>
      </c>
      <c r="F466" s="70">
        <v>48304</v>
      </c>
      <c r="G466" s="69" t="s">
        <v>33</v>
      </c>
      <c r="H466" s="71"/>
      <c r="I466" s="72">
        <v>2414.7399999999998</v>
      </c>
    </row>
    <row r="467" spans="1:9" s="69" customFormat="1" x14ac:dyDescent="0.2">
      <c r="A467" s="69" t="s">
        <v>19</v>
      </c>
      <c r="B467" s="73">
        <v>1132433</v>
      </c>
      <c r="D467" s="70">
        <v>45747</v>
      </c>
      <c r="E467" s="69" t="s">
        <v>20</v>
      </c>
      <c r="F467" s="70">
        <v>46477</v>
      </c>
      <c r="G467" s="69" t="s">
        <v>33</v>
      </c>
      <c r="H467" s="71"/>
      <c r="I467" s="72">
        <v>2977.55</v>
      </c>
    </row>
    <row r="468" spans="1:9" s="69" customFormat="1" x14ac:dyDescent="0.2">
      <c r="A468" s="69" t="s">
        <v>19</v>
      </c>
      <c r="B468" s="73">
        <v>1132433</v>
      </c>
      <c r="D468" s="70">
        <v>45747</v>
      </c>
      <c r="E468" s="69" t="s">
        <v>20</v>
      </c>
      <c r="F468" s="70">
        <v>46660</v>
      </c>
      <c r="G468" s="69" t="s">
        <v>33</v>
      </c>
      <c r="H468" s="71"/>
      <c r="I468" s="72">
        <v>2494.94</v>
      </c>
    </row>
    <row r="469" spans="1:9" s="69" customFormat="1" x14ac:dyDescent="0.2">
      <c r="A469" s="69" t="s">
        <v>19</v>
      </c>
      <c r="B469" s="73">
        <v>1132433</v>
      </c>
      <c r="D469" s="70">
        <v>45747</v>
      </c>
      <c r="E469" s="69" t="s">
        <v>20</v>
      </c>
      <c r="F469" s="70">
        <v>46843</v>
      </c>
      <c r="G469" s="69" t="s">
        <v>33</v>
      </c>
      <c r="H469" s="71"/>
      <c r="I469" s="72">
        <v>2494.94</v>
      </c>
    </row>
    <row r="470" spans="1:9" s="69" customFormat="1" x14ac:dyDescent="0.2">
      <c r="A470" s="69" t="s">
        <v>19</v>
      </c>
      <c r="B470" s="73">
        <v>1132433</v>
      </c>
      <c r="D470" s="70">
        <v>45747</v>
      </c>
      <c r="E470" s="69" t="s">
        <v>20</v>
      </c>
      <c r="F470" s="70">
        <v>47026</v>
      </c>
      <c r="G470" s="69" t="s">
        <v>33</v>
      </c>
      <c r="H470" s="71"/>
      <c r="I470" s="72">
        <v>1995.97</v>
      </c>
    </row>
    <row r="471" spans="1:9" s="69" customFormat="1" x14ac:dyDescent="0.2">
      <c r="A471" s="69" t="s">
        <v>19</v>
      </c>
      <c r="B471" s="73">
        <v>1132433</v>
      </c>
      <c r="D471" s="70">
        <v>45747</v>
      </c>
      <c r="E471" s="69" t="s">
        <v>20</v>
      </c>
      <c r="F471" s="70">
        <v>47208</v>
      </c>
      <c r="G471" s="69" t="s">
        <v>33</v>
      </c>
      <c r="H471" s="71"/>
      <c r="I471" s="72">
        <v>1985.06</v>
      </c>
    </row>
    <row r="472" spans="1:9" s="69" customFormat="1" x14ac:dyDescent="0.2">
      <c r="A472" s="69" t="s">
        <v>19</v>
      </c>
      <c r="B472" s="73">
        <v>1132433</v>
      </c>
      <c r="D472" s="70">
        <v>45747</v>
      </c>
      <c r="E472" s="69" t="s">
        <v>20</v>
      </c>
      <c r="F472" s="70">
        <v>47391</v>
      </c>
      <c r="G472" s="69" t="s">
        <v>33</v>
      </c>
      <c r="H472" s="71"/>
      <c r="I472" s="72">
        <v>1497</v>
      </c>
    </row>
    <row r="473" spans="1:9" s="69" customFormat="1" x14ac:dyDescent="0.2">
      <c r="A473" s="69" t="s">
        <v>19</v>
      </c>
      <c r="B473" s="73">
        <v>1132433</v>
      </c>
      <c r="D473" s="70">
        <v>45747</v>
      </c>
      <c r="E473" s="69" t="s">
        <v>20</v>
      </c>
      <c r="F473" s="70">
        <v>47573</v>
      </c>
      <c r="G473" s="69" t="s">
        <v>33</v>
      </c>
      <c r="H473" s="71"/>
      <c r="I473" s="72">
        <v>1488.82</v>
      </c>
    </row>
    <row r="474" spans="1:9" s="69" customFormat="1" x14ac:dyDescent="0.2">
      <c r="A474" s="69" t="s">
        <v>19</v>
      </c>
      <c r="B474" s="73">
        <v>1132433</v>
      </c>
      <c r="D474" s="70">
        <v>45747</v>
      </c>
      <c r="E474" s="69" t="s">
        <v>20</v>
      </c>
      <c r="F474" s="70">
        <v>47756</v>
      </c>
      <c r="G474" s="69" t="s">
        <v>33</v>
      </c>
      <c r="H474" s="71"/>
      <c r="I474" s="72">
        <v>998.03</v>
      </c>
    </row>
    <row r="475" spans="1:9" s="69" customFormat="1" x14ac:dyDescent="0.2">
      <c r="A475" s="69" t="s">
        <v>19</v>
      </c>
      <c r="B475" s="73">
        <v>1132433</v>
      </c>
      <c r="D475" s="70">
        <v>45747</v>
      </c>
      <c r="E475" s="69" t="s">
        <v>20</v>
      </c>
      <c r="F475" s="70">
        <v>47938</v>
      </c>
      <c r="G475" s="69" t="s">
        <v>33</v>
      </c>
      <c r="H475" s="71"/>
      <c r="I475" s="72">
        <v>992.57</v>
      </c>
    </row>
    <row r="476" spans="1:9" s="69" customFormat="1" x14ac:dyDescent="0.2">
      <c r="A476" s="69" t="s">
        <v>19</v>
      </c>
      <c r="B476" s="73">
        <v>1132433</v>
      </c>
      <c r="D476" s="70">
        <v>45747</v>
      </c>
      <c r="E476" s="69" t="s">
        <v>20</v>
      </c>
      <c r="F476" s="70">
        <v>48121</v>
      </c>
      <c r="G476" s="69" t="s">
        <v>33</v>
      </c>
      <c r="H476" s="71"/>
      <c r="I476" s="72">
        <v>499.06</v>
      </c>
    </row>
    <row r="477" spans="1:9" s="69" customFormat="1" x14ac:dyDescent="0.2">
      <c r="A477" s="69" t="s">
        <v>19</v>
      </c>
      <c r="B477" s="73">
        <v>1132433</v>
      </c>
      <c r="D477" s="70">
        <v>45747</v>
      </c>
      <c r="E477" s="69" t="s">
        <v>20</v>
      </c>
      <c r="F477" s="70">
        <v>48304</v>
      </c>
      <c r="G477" s="69" t="s">
        <v>33</v>
      </c>
      <c r="H477" s="71"/>
      <c r="I477" s="72">
        <v>499.06</v>
      </c>
    </row>
    <row r="478" spans="1:9" s="69" customFormat="1" x14ac:dyDescent="0.2">
      <c r="A478" s="69" t="s">
        <v>19</v>
      </c>
      <c r="B478" s="73">
        <v>1132435</v>
      </c>
      <c r="D478" s="70">
        <v>45747</v>
      </c>
      <c r="E478" s="69" t="s">
        <v>20</v>
      </c>
      <c r="F478" s="70">
        <v>46477</v>
      </c>
      <c r="G478" s="69" t="s">
        <v>33</v>
      </c>
      <c r="H478" s="71"/>
      <c r="I478" s="72">
        <v>5913.46</v>
      </c>
    </row>
    <row r="479" spans="1:9" s="69" customFormat="1" x14ac:dyDescent="0.2">
      <c r="A479" s="69" t="s">
        <v>19</v>
      </c>
      <c r="B479" s="73">
        <v>1132435</v>
      </c>
      <c r="D479" s="70">
        <v>45747</v>
      </c>
      <c r="E479" s="69" t="s">
        <v>20</v>
      </c>
      <c r="F479" s="70">
        <v>46660</v>
      </c>
      <c r="G479" s="69" t="s">
        <v>33</v>
      </c>
      <c r="H479" s="71"/>
      <c r="I479" s="72">
        <v>4954.99</v>
      </c>
    </row>
    <row r="480" spans="1:9" s="69" customFormat="1" x14ac:dyDescent="0.2">
      <c r="A480" s="69" t="s">
        <v>19</v>
      </c>
      <c r="B480" s="73">
        <v>1132435</v>
      </c>
      <c r="D480" s="70">
        <v>45747</v>
      </c>
      <c r="E480" s="69" t="s">
        <v>20</v>
      </c>
      <c r="F480" s="70">
        <v>46843</v>
      </c>
      <c r="G480" s="69" t="s">
        <v>33</v>
      </c>
      <c r="H480" s="71"/>
      <c r="I480" s="72">
        <v>4954.99</v>
      </c>
    </row>
    <row r="481" spans="1:9" s="69" customFormat="1" x14ac:dyDescent="0.2">
      <c r="A481" s="69" t="s">
        <v>19</v>
      </c>
      <c r="B481" s="73">
        <v>1132435</v>
      </c>
      <c r="D481" s="70">
        <v>45747</v>
      </c>
      <c r="E481" s="69" t="s">
        <v>20</v>
      </c>
      <c r="F481" s="70">
        <v>47026</v>
      </c>
      <c r="G481" s="69" t="s">
        <v>33</v>
      </c>
      <c r="H481" s="71"/>
      <c r="I481" s="72">
        <v>3964.04</v>
      </c>
    </row>
    <row r="482" spans="1:9" s="69" customFormat="1" x14ac:dyDescent="0.2">
      <c r="A482" s="69" t="s">
        <v>19</v>
      </c>
      <c r="B482" s="73">
        <v>1132435</v>
      </c>
      <c r="D482" s="70">
        <v>45747</v>
      </c>
      <c r="E482" s="69" t="s">
        <v>20</v>
      </c>
      <c r="F482" s="70">
        <v>47208</v>
      </c>
      <c r="G482" s="69" t="s">
        <v>33</v>
      </c>
      <c r="H482" s="71"/>
      <c r="I482" s="72">
        <v>3942.38</v>
      </c>
    </row>
    <row r="483" spans="1:9" s="69" customFormat="1" x14ac:dyDescent="0.2">
      <c r="A483" s="69" t="s">
        <v>19</v>
      </c>
      <c r="B483" s="73">
        <v>1132435</v>
      </c>
      <c r="D483" s="70">
        <v>45747</v>
      </c>
      <c r="E483" s="69" t="s">
        <v>20</v>
      </c>
      <c r="F483" s="70">
        <v>47391</v>
      </c>
      <c r="G483" s="69" t="s">
        <v>33</v>
      </c>
      <c r="H483" s="71"/>
      <c r="I483" s="72">
        <v>2973.08</v>
      </c>
    </row>
    <row r="484" spans="1:9" s="69" customFormat="1" x14ac:dyDescent="0.2">
      <c r="A484" s="69" t="s">
        <v>19</v>
      </c>
      <c r="B484" s="73">
        <v>1132435</v>
      </c>
      <c r="D484" s="70">
        <v>45747</v>
      </c>
      <c r="E484" s="69" t="s">
        <v>20</v>
      </c>
      <c r="F484" s="70">
        <v>47573</v>
      </c>
      <c r="G484" s="69" t="s">
        <v>33</v>
      </c>
      <c r="H484" s="71"/>
      <c r="I484" s="72">
        <v>2956.83</v>
      </c>
    </row>
    <row r="485" spans="1:9" s="69" customFormat="1" x14ac:dyDescent="0.2">
      <c r="A485" s="69" t="s">
        <v>19</v>
      </c>
      <c r="B485" s="73">
        <v>1132435</v>
      </c>
      <c r="D485" s="70">
        <v>45747</v>
      </c>
      <c r="E485" s="69" t="s">
        <v>20</v>
      </c>
      <c r="F485" s="70">
        <v>47756</v>
      </c>
      <c r="G485" s="69" t="s">
        <v>33</v>
      </c>
      <c r="H485" s="71"/>
      <c r="I485" s="72">
        <v>1982.12</v>
      </c>
    </row>
    <row r="486" spans="1:9" s="69" customFormat="1" x14ac:dyDescent="0.2">
      <c r="A486" s="69" t="s">
        <v>19</v>
      </c>
      <c r="B486" s="73">
        <v>1132435</v>
      </c>
      <c r="D486" s="70">
        <v>45747</v>
      </c>
      <c r="E486" s="69" t="s">
        <v>20</v>
      </c>
      <c r="F486" s="70">
        <v>47938</v>
      </c>
      <c r="G486" s="69" t="s">
        <v>33</v>
      </c>
      <c r="H486" s="71"/>
      <c r="I486" s="72">
        <v>1971.3</v>
      </c>
    </row>
    <row r="487" spans="1:9" s="69" customFormat="1" x14ac:dyDescent="0.2">
      <c r="A487" s="69" t="s">
        <v>19</v>
      </c>
      <c r="B487" s="73">
        <v>1132435</v>
      </c>
      <c r="D487" s="70">
        <v>45747</v>
      </c>
      <c r="E487" s="69" t="s">
        <v>20</v>
      </c>
      <c r="F487" s="70">
        <v>48121</v>
      </c>
      <c r="G487" s="69" t="s">
        <v>33</v>
      </c>
      <c r="H487" s="71"/>
      <c r="I487" s="72">
        <v>991.17</v>
      </c>
    </row>
    <row r="488" spans="1:9" s="69" customFormat="1" x14ac:dyDescent="0.2">
      <c r="A488" s="69" t="s">
        <v>19</v>
      </c>
      <c r="B488" s="73">
        <v>1132435</v>
      </c>
      <c r="D488" s="70">
        <v>45747</v>
      </c>
      <c r="E488" s="69" t="s">
        <v>20</v>
      </c>
      <c r="F488" s="70">
        <v>48304</v>
      </c>
      <c r="G488" s="69" t="s">
        <v>33</v>
      </c>
      <c r="H488" s="71"/>
      <c r="I488" s="72">
        <v>991.17</v>
      </c>
    </row>
    <row r="489" spans="1:9" s="69" customFormat="1" x14ac:dyDescent="0.2">
      <c r="A489" s="69" t="s">
        <v>19</v>
      </c>
      <c r="B489" s="73">
        <v>1132441</v>
      </c>
      <c r="D489" s="70">
        <v>45747</v>
      </c>
      <c r="E489" s="69" t="s">
        <v>20</v>
      </c>
      <c r="F489" s="70">
        <v>46477</v>
      </c>
      <c r="G489" s="69" t="s">
        <v>33</v>
      </c>
      <c r="H489" s="71"/>
      <c r="I489" s="72">
        <v>2956.76</v>
      </c>
    </row>
    <row r="490" spans="1:9" s="69" customFormat="1" x14ac:dyDescent="0.2">
      <c r="A490" s="69" t="s">
        <v>19</v>
      </c>
      <c r="B490" s="73">
        <v>1132441</v>
      </c>
      <c r="D490" s="70">
        <v>45747</v>
      </c>
      <c r="E490" s="69" t="s">
        <v>20</v>
      </c>
      <c r="F490" s="70">
        <v>46660</v>
      </c>
      <c r="G490" s="69" t="s">
        <v>33</v>
      </c>
      <c r="H490" s="71"/>
      <c r="I490" s="72">
        <v>2477.54</v>
      </c>
    </row>
    <row r="491" spans="1:9" s="69" customFormat="1" x14ac:dyDescent="0.2">
      <c r="A491" s="69" t="s">
        <v>19</v>
      </c>
      <c r="B491" s="73">
        <v>1132441</v>
      </c>
      <c r="D491" s="70">
        <v>45747</v>
      </c>
      <c r="E491" s="69" t="s">
        <v>20</v>
      </c>
      <c r="F491" s="70">
        <v>46843</v>
      </c>
      <c r="G491" s="69" t="s">
        <v>33</v>
      </c>
      <c r="H491" s="71"/>
      <c r="I491" s="72">
        <v>2477.54</v>
      </c>
    </row>
    <row r="492" spans="1:9" s="69" customFormat="1" x14ac:dyDescent="0.2">
      <c r="A492" s="69" t="s">
        <v>19</v>
      </c>
      <c r="B492" s="73">
        <v>1132441</v>
      </c>
      <c r="D492" s="70">
        <v>45747</v>
      </c>
      <c r="E492" s="69" t="s">
        <v>20</v>
      </c>
      <c r="F492" s="70">
        <v>47026</v>
      </c>
      <c r="G492" s="69" t="s">
        <v>33</v>
      </c>
      <c r="H492" s="71"/>
      <c r="I492" s="72">
        <v>1982.09</v>
      </c>
    </row>
    <row r="493" spans="1:9" s="69" customFormat="1" x14ac:dyDescent="0.2">
      <c r="A493" s="69" t="s">
        <v>19</v>
      </c>
      <c r="B493" s="73">
        <v>1132441</v>
      </c>
      <c r="D493" s="70">
        <v>45747</v>
      </c>
      <c r="E493" s="69" t="s">
        <v>20</v>
      </c>
      <c r="F493" s="70">
        <v>47208</v>
      </c>
      <c r="G493" s="69" t="s">
        <v>33</v>
      </c>
      <c r="H493" s="71"/>
      <c r="I493" s="72">
        <v>1971.26</v>
      </c>
    </row>
    <row r="494" spans="1:9" s="69" customFormat="1" x14ac:dyDescent="0.2">
      <c r="A494" s="69" t="s">
        <v>19</v>
      </c>
      <c r="B494" s="73">
        <v>1132441</v>
      </c>
      <c r="D494" s="70">
        <v>45747</v>
      </c>
      <c r="E494" s="69" t="s">
        <v>20</v>
      </c>
      <c r="F494" s="70">
        <v>47391</v>
      </c>
      <c r="G494" s="69" t="s">
        <v>33</v>
      </c>
      <c r="H494" s="71"/>
      <c r="I494" s="72">
        <v>1486.64</v>
      </c>
    </row>
    <row r="495" spans="1:9" s="69" customFormat="1" x14ac:dyDescent="0.2">
      <c r="A495" s="69" t="s">
        <v>19</v>
      </c>
      <c r="B495" s="73">
        <v>1132441</v>
      </c>
      <c r="D495" s="70">
        <v>45747</v>
      </c>
      <c r="E495" s="69" t="s">
        <v>20</v>
      </c>
      <c r="F495" s="70">
        <v>47573</v>
      </c>
      <c r="G495" s="69" t="s">
        <v>33</v>
      </c>
      <c r="H495" s="71"/>
      <c r="I495" s="72">
        <v>1478.51</v>
      </c>
    </row>
    <row r="496" spans="1:9" s="69" customFormat="1" x14ac:dyDescent="0.2">
      <c r="A496" s="69" t="s">
        <v>19</v>
      </c>
      <c r="B496" s="73">
        <v>1132441</v>
      </c>
      <c r="D496" s="70">
        <v>45747</v>
      </c>
      <c r="E496" s="69" t="s">
        <v>20</v>
      </c>
      <c r="F496" s="70">
        <v>47756</v>
      </c>
      <c r="G496" s="69" t="s">
        <v>33</v>
      </c>
      <c r="H496" s="71"/>
      <c r="I496" s="72">
        <v>991.18</v>
      </c>
    </row>
    <row r="497" spans="1:9" s="69" customFormat="1" x14ac:dyDescent="0.2">
      <c r="A497" s="69" t="s">
        <v>19</v>
      </c>
      <c r="B497" s="73">
        <v>1132441</v>
      </c>
      <c r="D497" s="70">
        <v>45747</v>
      </c>
      <c r="E497" s="69" t="s">
        <v>20</v>
      </c>
      <c r="F497" s="70">
        <v>47938</v>
      </c>
      <c r="G497" s="69" t="s">
        <v>33</v>
      </c>
      <c r="H497" s="71"/>
      <c r="I497" s="72">
        <v>985.77</v>
      </c>
    </row>
    <row r="498" spans="1:9" s="69" customFormat="1" x14ac:dyDescent="0.2">
      <c r="A498" s="69" t="s">
        <v>19</v>
      </c>
      <c r="B498" s="73">
        <v>1132441</v>
      </c>
      <c r="D498" s="70">
        <v>45747</v>
      </c>
      <c r="E498" s="69" t="s">
        <v>20</v>
      </c>
      <c r="F498" s="70">
        <v>48121</v>
      </c>
      <c r="G498" s="69" t="s">
        <v>33</v>
      </c>
      <c r="H498" s="71"/>
      <c r="I498" s="72">
        <v>495.73</v>
      </c>
    </row>
    <row r="499" spans="1:9" s="69" customFormat="1" x14ac:dyDescent="0.2">
      <c r="A499" s="69" t="s">
        <v>19</v>
      </c>
      <c r="B499" s="73">
        <v>1132441</v>
      </c>
      <c r="D499" s="70">
        <v>45747</v>
      </c>
      <c r="E499" s="69" t="s">
        <v>20</v>
      </c>
      <c r="F499" s="70">
        <v>48304</v>
      </c>
      <c r="G499" s="69" t="s">
        <v>33</v>
      </c>
      <c r="H499" s="71"/>
      <c r="I499" s="72">
        <v>495.73</v>
      </c>
    </row>
    <row r="500" spans="1:9" s="69" customFormat="1" x14ac:dyDescent="0.2">
      <c r="A500" s="69" t="s">
        <v>19</v>
      </c>
      <c r="B500" s="73">
        <v>1132444</v>
      </c>
      <c r="D500" s="70">
        <v>45747</v>
      </c>
      <c r="E500" s="69" t="s">
        <v>20</v>
      </c>
      <c r="F500" s="70">
        <v>46477</v>
      </c>
      <c r="G500" s="69" t="s">
        <v>33</v>
      </c>
      <c r="H500" s="71"/>
      <c r="I500" s="72">
        <v>2956.76</v>
      </c>
    </row>
    <row r="501" spans="1:9" s="69" customFormat="1" x14ac:dyDescent="0.2">
      <c r="A501" s="69" t="s">
        <v>19</v>
      </c>
      <c r="B501" s="73">
        <v>1132444</v>
      </c>
      <c r="D501" s="70">
        <v>45747</v>
      </c>
      <c r="E501" s="69" t="s">
        <v>20</v>
      </c>
      <c r="F501" s="70">
        <v>46660</v>
      </c>
      <c r="G501" s="69" t="s">
        <v>33</v>
      </c>
      <c r="H501" s="71"/>
      <c r="I501" s="72">
        <v>2477.54</v>
      </c>
    </row>
    <row r="502" spans="1:9" s="69" customFormat="1" x14ac:dyDescent="0.2">
      <c r="A502" s="69" t="s">
        <v>19</v>
      </c>
      <c r="B502" s="73">
        <v>1132444</v>
      </c>
      <c r="D502" s="70">
        <v>45747</v>
      </c>
      <c r="E502" s="69" t="s">
        <v>20</v>
      </c>
      <c r="F502" s="70">
        <v>46843</v>
      </c>
      <c r="G502" s="69" t="s">
        <v>33</v>
      </c>
      <c r="H502" s="71"/>
      <c r="I502" s="72">
        <v>2477.54</v>
      </c>
    </row>
    <row r="503" spans="1:9" s="69" customFormat="1" x14ac:dyDescent="0.2">
      <c r="A503" s="69" t="s">
        <v>19</v>
      </c>
      <c r="B503" s="73">
        <v>1132444</v>
      </c>
      <c r="D503" s="70">
        <v>45747</v>
      </c>
      <c r="E503" s="69" t="s">
        <v>20</v>
      </c>
      <c r="F503" s="70">
        <v>47026</v>
      </c>
      <c r="G503" s="69" t="s">
        <v>33</v>
      </c>
      <c r="H503" s="71"/>
      <c r="I503" s="72">
        <v>1982.09</v>
      </c>
    </row>
    <row r="504" spans="1:9" s="69" customFormat="1" x14ac:dyDescent="0.2">
      <c r="A504" s="69" t="s">
        <v>19</v>
      </c>
      <c r="B504" s="73">
        <v>1132444</v>
      </c>
      <c r="D504" s="70">
        <v>45747</v>
      </c>
      <c r="E504" s="69" t="s">
        <v>20</v>
      </c>
      <c r="F504" s="70">
        <v>47208</v>
      </c>
      <c r="G504" s="69" t="s">
        <v>33</v>
      </c>
      <c r="H504" s="71"/>
      <c r="I504" s="72">
        <v>1971.26</v>
      </c>
    </row>
    <row r="505" spans="1:9" s="69" customFormat="1" x14ac:dyDescent="0.2">
      <c r="A505" s="69" t="s">
        <v>19</v>
      </c>
      <c r="B505" s="73">
        <v>1132444</v>
      </c>
      <c r="D505" s="70">
        <v>45747</v>
      </c>
      <c r="E505" s="69" t="s">
        <v>20</v>
      </c>
      <c r="F505" s="70">
        <v>47391</v>
      </c>
      <c r="G505" s="69" t="s">
        <v>33</v>
      </c>
      <c r="H505" s="71"/>
      <c r="I505" s="72">
        <v>1486.64</v>
      </c>
    </row>
    <row r="506" spans="1:9" s="69" customFormat="1" x14ac:dyDescent="0.2">
      <c r="A506" s="69" t="s">
        <v>19</v>
      </c>
      <c r="B506" s="73">
        <v>1132444</v>
      </c>
      <c r="D506" s="70">
        <v>45747</v>
      </c>
      <c r="E506" s="69" t="s">
        <v>20</v>
      </c>
      <c r="F506" s="70">
        <v>47573</v>
      </c>
      <c r="G506" s="69" t="s">
        <v>33</v>
      </c>
      <c r="H506" s="71"/>
      <c r="I506" s="72">
        <v>1478.51</v>
      </c>
    </row>
    <row r="507" spans="1:9" s="69" customFormat="1" x14ac:dyDescent="0.2">
      <c r="A507" s="69" t="s">
        <v>19</v>
      </c>
      <c r="B507" s="73">
        <v>1132444</v>
      </c>
      <c r="D507" s="70">
        <v>45747</v>
      </c>
      <c r="E507" s="69" t="s">
        <v>20</v>
      </c>
      <c r="F507" s="70">
        <v>47756</v>
      </c>
      <c r="G507" s="69" t="s">
        <v>33</v>
      </c>
      <c r="H507" s="71"/>
      <c r="I507" s="72">
        <v>991.18</v>
      </c>
    </row>
    <row r="508" spans="1:9" s="69" customFormat="1" x14ac:dyDescent="0.2">
      <c r="A508" s="69" t="s">
        <v>19</v>
      </c>
      <c r="B508" s="73">
        <v>1132444</v>
      </c>
      <c r="D508" s="70">
        <v>45747</v>
      </c>
      <c r="E508" s="69" t="s">
        <v>20</v>
      </c>
      <c r="F508" s="70">
        <v>47938</v>
      </c>
      <c r="G508" s="69" t="s">
        <v>33</v>
      </c>
      <c r="H508" s="71"/>
      <c r="I508" s="72">
        <v>985.77</v>
      </c>
    </row>
    <row r="509" spans="1:9" s="69" customFormat="1" x14ac:dyDescent="0.2">
      <c r="A509" s="69" t="s">
        <v>19</v>
      </c>
      <c r="B509" s="73">
        <v>1132444</v>
      </c>
      <c r="D509" s="70">
        <v>45747</v>
      </c>
      <c r="E509" s="69" t="s">
        <v>20</v>
      </c>
      <c r="F509" s="70">
        <v>48121</v>
      </c>
      <c r="G509" s="69" t="s">
        <v>33</v>
      </c>
      <c r="H509" s="71"/>
      <c r="I509" s="72">
        <v>495.73</v>
      </c>
    </row>
    <row r="510" spans="1:9" s="69" customFormat="1" x14ac:dyDescent="0.2">
      <c r="A510" s="69" t="s">
        <v>19</v>
      </c>
      <c r="B510" s="73">
        <v>1132444</v>
      </c>
      <c r="D510" s="70">
        <v>45747</v>
      </c>
      <c r="E510" s="69" t="s">
        <v>20</v>
      </c>
      <c r="F510" s="70">
        <v>48304</v>
      </c>
      <c r="G510" s="69" t="s">
        <v>33</v>
      </c>
      <c r="H510" s="71"/>
      <c r="I510" s="72">
        <v>495.73</v>
      </c>
    </row>
    <row r="511" spans="1:9" s="69" customFormat="1" x14ac:dyDescent="0.2">
      <c r="A511" s="69" t="s">
        <v>19</v>
      </c>
      <c r="B511" s="73">
        <v>1132451</v>
      </c>
      <c r="D511" s="70">
        <v>45747</v>
      </c>
      <c r="E511" s="69" t="s">
        <v>20</v>
      </c>
      <c r="F511" s="70">
        <v>46477</v>
      </c>
      <c r="G511" s="69" t="s">
        <v>33</v>
      </c>
      <c r="H511" s="71"/>
      <c r="I511" s="72">
        <v>2956.76</v>
      </c>
    </row>
    <row r="512" spans="1:9" s="69" customFormat="1" x14ac:dyDescent="0.2">
      <c r="A512" s="69" t="s">
        <v>19</v>
      </c>
      <c r="B512" s="73">
        <v>1132451</v>
      </c>
      <c r="D512" s="70">
        <v>45747</v>
      </c>
      <c r="E512" s="69" t="s">
        <v>20</v>
      </c>
      <c r="F512" s="70">
        <v>46660</v>
      </c>
      <c r="G512" s="69" t="s">
        <v>33</v>
      </c>
      <c r="H512" s="71"/>
      <c r="I512" s="72">
        <v>2477.54</v>
      </c>
    </row>
    <row r="513" spans="1:9" s="69" customFormat="1" x14ac:dyDescent="0.2">
      <c r="A513" s="69" t="s">
        <v>19</v>
      </c>
      <c r="B513" s="73">
        <v>1132451</v>
      </c>
      <c r="D513" s="70">
        <v>45747</v>
      </c>
      <c r="E513" s="69" t="s">
        <v>20</v>
      </c>
      <c r="F513" s="70">
        <v>46843</v>
      </c>
      <c r="G513" s="69" t="s">
        <v>33</v>
      </c>
      <c r="H513" s="71"/>
      <c r="I513" s="72">
        <v>2477.54</v>
      </c>
    </row>
    <row r="514" spans="1:9" s="69" customFormat="1" x14ac:dyDescent="0.2">
      <c r="A514" s="69" t="s">
        <v>19</v>
      </c>
      <c r="B514" s="73">
        <v>1132451</v>
      </c>
      <c r="D514" s="70">
        <v>45747</v>
      </c>
      <c r="E514" s="69" t="s">
        <v>20</v>
      </c>
      <c r="F514" s="70">
        <v>47026</v>
      </c>
      <c r="G514" s="69" t="s">
        <v>33</v>
      </c>
      <c r="H514" s="71"/>
      <c r="I514" s="72">
        <v>1982.09</v>
      </c>
    </row>
    <row r="515" spans="1:9" s="69" customFormat="1" x14ac:dyDescent="0.2">
      <c r="A515" s="69" t="s">
        <v>19</v>
      </c>
      <c r="B515" s="73">
        <v>1132451</v>
      </c>
      <c r="D515" s="70">
        <v>45747</v>
      </c>
      <c r="E515" s="69" t="s">
        <v>20</v>
      </c>
      <c r="F515" s="70">
        <v>47208</v>
      </c>
      <c r="G515" s="69" t="s">
        <v>33</v>
      </c>
      <c r="H515" s="71"/>
      <c r="I515" s="72">
        <v>1971.26</v>
      </c>
    </row>
    <row r="516" spans="1:9" s="69" customFormat="1" x14ac:dyDescent="0.2">
      <c r="A516" s="69" t="s">
        <v>19</v>
      </c>
      <c r="B516" s="73">
        <v>1132451</v>
      </c>
      <c r="D516" s="70">
        <v>45747</v>
      </c>
      <c r="E516" s="69" t="s">
        <v>20</v>
      </c>
      <c r="F516" s="70">
        <v>47391</v>
      </c>
      <c r="G516" s="69" t="s">
        <v>33</v>
      </c>
      <c r="H516" s="71"/>
      <c r="I516" s="72">
        <v>1486.64</v>
      </c>
    </row>
    <row r="517" spans="1:9" s="69" customFormat="1" x14ac:dyDescent="0.2">
      <c r="A517" s="69" t="s">
        <v>19</v>
      </c>
      <c r="B517" s="73">
        <v>1132451</v>
      </c>
      <c r="D517" s="70">
        <v>45747</v>
      </c>
      <c r="E517" s="69" t="s">
        <v>20</v>
      </c>
      <c r="F517" s="70">
        <v>47573</v>
      </c>
      <c r="G517" s="69" t="s">
        <v>33</v>
      </c>
      <c r="H517" s="71"/>
      <c r="I517" s="72">
        <v>1478.51</v>
      </c>
    </row>
    <row r="518" spans="1:9" s="69" customFormat="1" x14ac:dyDescent="0.2">
      <c r="A518" s="69" t="s">
        <v>19</v>
      </c>
      <c r="B518" s="73">
        <v>1132451</v>
      </c>
      <c r="D518" s="70">
        <v>45747</v>
      </c>
      <c r="E518" s="69" t="s">
        <v>20</v>
      </c>
      <c r="F518" s="70">
        <v>47756</v>
      </c>
      <c r="G518" s="69" t="s">
        <v>33</v>
      </c>
      <c r="H518" s="71"/>
      <c r="I518" s="72">
        <v>991.18</v>
      </c>
    </row>
    <row r="519" spans="1:9" s="69" customFormat="1" x14ac:dyDescent="0.2">
      <c r="A519" s="69" t="s">
        <v>19</v>
      </c>
      <c r="B519" s="73">
        <v>1132451</v>
      </c>
      <c r="D519" s="70">
        <v>45747</v>
      </c>
      <c r="E519" s="69" t="s">
        <v>20</v>
      </c>
      <c r="F519" s="70">
        <v>47938</v>
      </c>
      <c r="G519" s="69" t="s">
        <v>33</v>
      </c>
      <c r="H519" s="71"/>
      <c r="I519" s="72">
        <v>985.77</v>
      </c>
    </row>
    <row r="520" spans="1:9" s="69" customFormat="1" x14ac:dyDescent="0.2">
      <c r="A520" s="69" t="s">
        <v>19</v>
      </c>
      <c r="B520" s="73">
        <v>1132451</v>
      </c>
      <c r="D520" s="70">
        <v>45747</v>
      </c>
      <c r="E520" s="69" t="s">
        <v>20</v>
      </c>
      <c r="F520" s="70">
        <v>48121</v>
      </c>
      <c r="G520" s="69" t="s">
        <v>33</v>
      </c>
      <c r="H520" s="71"/>
      <c r="I520" s="72">
        <v>495.73</v>
      </c>
    </row>
    <row r="521" spans="1:9" s="69" customFormat="1" x14ac:dyDescent="0.2">
      <c r="A521" s="69" t="s">
        <v>19</v>
      </c>
      <c r="B521" s="73">
        <v>1132451</v>
      </c>
      <c r="D521" s="70">
        <v>45747</v>
      </c>
      <c r="E521" s="69" t="s">
        <v>20</v>
      </c>
      <c r="F521" s="70">
        <v>48304</v>
      </c>
      <c r="G521" s="69" t="s">
        <v>33</v>
      </c>
      <c r="H521" s="71"/>
      <c r="I521" s="72">
        <v>495.73</v>
      </c>
    </row>
    <row r="522" spans="1:9" s="69" customFormat="1" x14ac:dyDescent="0.2">
      <c r="A522" s="69" t="s">
        <v>19</v>
      </c>
      <c r="B522" s="73">
        <v>1132459</v>
      </c>
      <c r="D522" s="70">
        <v>45747</v>
      </c>
      <c r="E522" s="69" t="s">
        <v>20</v>
      </c>
      <c r="F522" s="70">
        <v>46477</v>
      </c>
      <c r="G522" s="69" t="s">
        <v>33</v>
      </c>
      <c r="H522" s="71"/>
      <c r="I522" s="72">
        <v>9026.52</v>
      </c>
    </row>
    <row r="523" spans="1:9" s="69" customFormat="1" x14ac:dyDescent="0.2">
      <c r="A523" s="69" t="s">
        <v>19</v>
      </c>
      <c r="B523" s="73">
        <v>1132459</v>
      </c>
      <c r="D523" s="70">
        <v>45747</v>
      </c>
      <c r="E523" s="69" t="s">
        <v>20</v>
      </c>
      <c r="F523" s="70">
        <v>46660</v>
      </c>
      <c r="G523" s="69" t="s">
        <v>33</v>
      </c>
      <c r="H523" s="71"/>
      <c r="I523" s="72">
        <v>7563.46</v>
      </c>
    </row>
    <row r="524" spans="1:9" s="69" customFormat="1" x14ac:dyDescent="0.2">
      <c r="A524" s="69" t="s">
        <v>19</v>
      </c>
      <c r="B524" s="73">
        <v>1132459</v>
      </c>
      <c r="D524" s="70">
        <v>45747</v>
      </c>
      <c r="E524" s="69" t="s">
        <v>20</v>
      </c>
      <c r="F524" s="70">
        <v>46843</v>
      </c>
      <c r="G524" s="69" t="s">
        <v>33</v>
      </c>
      <c r="H524" s="71"/>
      <c r="I524" s="72">
        <v>7563.46</v>
      </c>
    </row>
    <row r="525" spans="1:9" s="69" customFormat="1" x14ac:dyDescent="0.2">
      <c r="A525" s="69" t="s">
        <v>19</v>
      </c>
      <c r="B525" s="73">
        <v>1132459</v>
      </c>
      <c r="D525" s="70">
        <v>45747</v>
      </c>
      <c r="E525" s="69" t="s">
        <v>20</v>
      </c>
      <c r="F525" s="70">
        <v>47026</v>
      </c>
      <c r="G525" s="69" t="s">
        <v>33</v>
      </c>
      <c r="H525" s="71"/>
      <c r="I525" s="72">
        <v>6050.79</v>
      </c>
    </row>
    <row r="526" spans="1:9" s="69" customFormat="1" x14ac:dyDescent="0.2">
      <c r="A526" s="69" t="s">
        <v>19</v>
      </c>
      <c r="B526" s="73">
        <v>1132459</v>
      </c>
      <c r="D526" s="70">
        <v>45747</v>
      </c>
      <c r="E526" s="69" t="s">
        <v>20</v>
      </c>
      <c r="F526" s="70">
        <v>47208</v>
      </c>
      <c r="G526" s="69" t="s">
        <v>33</v>
      </c>
      <c r="H526" s="71"/>
      <c r="I526" s="72">
        <v>6017.73</v>
      </c>
    </row>
    <row r="527" spans="1:9" s="69" customFormat="1" x14ac:dyDescent="0.2">
      <c r="A527" s="69" t="s">
        <v>19</v>
      </c>
      <c r="B527" s="73">
        <v>1132459</v>
      </c>
      <c r="D527" s="70">
        <v>45747</v>
      </c>
      <c r="E527" s="69" t="s">
        <v>20</v>
      </c>
      <c r="F527" s="70">
        <v>47391</v>
      </c>
      <c r="G527" s="69" t="s">
        <v>33</v>
      </c>
      <c r="H527" s="71"/>
      <c r="I527" s="72">
        <v>4538.13</v>
      </c>
    </row>
    <row r="528" spans="1:9" s="69" customFormat="1" x14ac:dyDescent="0.2">
      <c r="A528" s="69" t="s">
        <v>19</v>
      </c>
      <c r="B528" s="73">
        <v>1132459</v>
      </c>
      <c r="D528" s="70">
        <v>45747</v>
      </c>
      <c r="E528" s="69" t="s">
        <v>20</v>
      </c>
      <c r="F528" s="70">
        <v>47573</v>
      </c>
      <c r="G528" s="69" t="s">
        <v>33</v>
      </c>
      <c r="H528" s="71"/>
      <c r="I528" s="72">
        <v>4513.33</v>
      </c>
    </row>
    <row r="529" spans="1:9" s="69" customFormat="1" x14ac:dyDescent="0.2">
      <c r="A529" s="69" t="s">
        <v>19</v>
      </c>
      <c r="B529" s="73">
        <v>1132459</v>
      </c>
      <c r="D529" s="70">
        <v>45747</v>
      </c>
      <c r="E529" s="69" t="s">
        <v>20</v>
      </c>
      <c r="F529" s="70">
        <v>47756</v>
      </c>
      <c r="G529" s="69" t="s">
        <v>33</v>
      </c>
      <c r="H529" s="71"/>
      <c r="I529" s="72">
        <v>3025.47</v>
      </c>
    </row>
    <row r="530" spans="1:9" s="69" customFormat="1" x14ac:dyDescent="0.2">
      <c r="A530" s="69" t="s">
        <v>19</v>
      </c>
      <c r="B530" s="73">
        <v>1132459</v>
      </c>
      <c r="D530" s="70">
        <v>45747</v>
      </c>
      <c r="E530" s="69" t="s">
        <v>20</v>
      </c>
      <c r="F530" s="70">
        <v>47938</v>
      </c>
      <c r="G530" s="69" t="s">
        <v>33</v>
      </c>
      <c r="H530" s="71"/>
      <c r="I530" s="72">
        <v>3008.94</v>
      </c>
    </row>
    <row r="531" spans="1:9" s="69" customFormat="1" x14ac:dyDescent="0.2">
      <c r="A531" s="69" t="s">
        <v>19</v>
      </c>
      <c r="B531" s="73">
        <v>1132459</v>
      </c>
      <c r="D531" s="70">
        <v>45747</v>
      </c>
      <c r="E531" s="69" t="s">
        <v>20</v>
      </c>
      <c r="F531" s="70">
        <v>48121</v>
      </c>
      <c r="G531" s="69" t="s">
        <v>33</v>
      </c>
      <c r="H531" s="71"/>
      <c r="I531" s="72">
        <v>1512.81</v>
      </c>
    </row>
    <row r="532" spans="1:9" s="69" customFormat="1" x14ac:dyDescent="0.2">
      <c r="A532" s="69" t="s">
        <v>19</v>
      </c>
      <c r="B532" s="73">
        <v>1132459</v>
      </c>
      <c r="D532" s="70">
        <v>45747</v>
      </c>
      <c r="E532" s="69" t="s">
        <v>20</v>
      </c>
      <c r="F532" s="70">
        <v>48304</v>
      </c>
      <c r="G532" s="69" t="s">
        <v>33</v>
      </c>
      <c r="H532" s="71"/>
      <c r="I532" s="72">
        <v>1512.81</v>
      </c>
    </row>
    <row r="533" spans="1:9" s="69" customFormat="1" x14ac:dyDescent="0.2">
      <c r="A533" s="69" t="s">
        <v>19</v>
      </c>
      <c r="B533" s="73">
        <v>1132466</v>
      </c>
      <c r="D533" s="70">
        <v>45747</v>
      </c>
      <c r="E533" s="69" t="s">
        <v>20</v>
      </c>
      <c r="F533" s="70">
        <v>46477</v>
      </c>
      <c r="G533" s="69" t="s">
        <v>33</v>
      </c>
      <c r="H533" s="71"/>
      <c r="I533" s="72">
        <v>17823.61</v>
      </c>
    </row>
    <row r="534" spans="1:9" s="69" customFormat="1" x14ac:dyDescent="0.2">
      <c r="A534" s="69" t="s">
        <v>19</v>
      </c>
      <c r="B534" s="73">
        <v>1132466</v>
      </c>
      <c r="D534" s="70">
        <v>45747</v>
      </c>
      <c r="E534" s="69" t="s">
        <v>20</v>
      </c>
      <c r="F534" s="70">
        <v>46660</v>
      </c>
      <c r="G534" s="69" t="s">
        <v>33</v>
      </c>
      <c r="H534" s="71"/>
      <c r="I534" s="72">
        <v>29869.32</v>
      </c>
    </row>
    <row r="535" spans="1:9" s="69" customFormat="1" x14ac:dyDescent="0.2">
      <c r="A535" s="69" t="s">
        <v>19</v>
      </c>
      <c r="B535" s="73">
        <v>1132466</v>
      </c>
      <c r="D535" s="70">
        <v>45747</v>
      </c>
      <c r="E535" s="69" t="s">
        <v>20</v>
      </c>
      <c r="F535" s="70">
        <v>47026</v>
      </c>
      <c r="G535" s="69" t="s">
        <v>33</v>
      </c>
      <c r="H535" s="71"/>
      <c r="I535" s="72">
        <v>11947.77</v>
      </c>
    </row>
    <row r="536" spans="1:9" s="69" customFormat="1" x14ac:dyDescent="0.2">
      <c r="A536" s="69" t="s">
        <v>19</v>
      </c>
      <c r="B536" s="73">
        <v>1132466</v>
      </c>
      <c r="D536" s="70">
        <v>45747</v>
      </c>
      <c r="E536" s="69" t="s">
        <v>20</v>
      </c>
      <c r="F536" s="70">
        <v>47208</v>
      </c>
      <c r="G536" s="69" t="s">
        <v>33</v>
      </c>
      <c r="H536" s="71"/>
      <c r="I536" s="72">
        <v>11882.49</v>
      </c>
    </row>
    <row r="537" spans="1:9" s="69" customFormat="1" x14ac:dyDescent="0.2">
      <c r="A537" s="69" t="s">
        <v>19</v>
      </c>
      <c r="B537" s="73">
        <v>1132466</v>
      </c>
      <c r="D537" s="70">
        <v>45747</v>
      </c>
      <c r="E537" s="69" t="s">
        <v>20</v>
      </c>
      <c r="F537" s="70">
        <v>47391</v>
      </c>
      <c r="G537" s="69" t="s">
        <v>33</v>
      </c>
      <c r="H537" s="71"/>
      <c r="I537" s="72">
        <v>8960.89</v>
      </c>
    </row>
    <row r="538" spans="1:9" s="69" customFormat="1" x14ac:dyDescent="0.2">
      <c r="A538" s="69" t="s">
        <v>19</v>
      </c>
      <c r="B538" s="73">
        <v>1132466</v>
      </c>
      <c r="D538" s="70">
        <v>45747</v>
      </c>
      <c r="E538" s="69" t="s">
        <v>20</v>
      </c>
      <c r="F538" s="70">
        <v>47573</v>
      </c>
      <c r="G538" s="69" t="s">
        <v>33</v>
      </c>
      <c r="H538" s="71"/>
      <c r="I538" s="72">
        <v>8911.91</v>
      </c>
    </row>
    <row r="539" spans="1:9" s="69" customFormat="1" x14ac:dyDescent="0.2">
      <c r="A539" s="69" t="s">
        <v>19</v>
      </c>
      <c r="B539" s="73">
        <v>1132466</v>
      </c>
      <c r="D539" s="70">
        <v>45747</v>
      </c>
      <c r="E539" s="69" t="s">
        <v>20</v>
      </c>
      <c r="F539" s="70">
        <v>47756</v>
      </c>
      <c r="G539" s="69" t="s">
        <v>33</v>
      </c>
      <c r="H539" s="71"/>
      <c r="I539" s="72">
        <v>5974</v>
      </c>
    </row>
    <row r="540" spans="1:9" s="69" customFormat="1" x14ac:dyDescent="0.2">
      <c r="A540" s="69" t="s">
        <v>19</v>
      </c>
      <c r="B540" s="73">
        <v>1132466</v>
      </c>
      <c r="D540" s="70">
        <v>45747</v>
      </c>
      <c r="E540" s="69" t="s">
        <v>20</v>
      </c>
      <c r="F540" s="70">
        <v>47938</v>
      </c>
      <c r="G540" s="69" t="s">
        <v>33</v>
      </c>
      <c r="H540" s="71"/>
      <c r="I540" s="72">
        <v>5941.35</v>
      </c>
    </row>
    <row r="541" spans="1:9" s="69" customFormat="1" x14ac:dyDescent="0.2">
      <c r="A541" s="69" t="s">
        <v>19</v>
      </c>
      <c r="B541" s="73">
        <v>1132466</v>
      </c>
      <c r="D541" s="70">
        <v>45747</v>
      </c>
      <c r="E541" s="69" t="s">
        <v>20</v>
      </c>
      <c r="F541" s="70">
        <v>48121</v>
      </c>
      <c r="G541" s="69" t="s">
        <v>33</v>
      </c>
      <c r="H541" s="71"/>
      <c r="I541" s="72">
        <v>2987.12</v>
      </c>
    </row>
    <row r="542" spans="1:9" s="69" customFormat="1" x14ac:dyDescent="0.2">
      <c r="A542" s="69" t="s">
        <v>19</v>
      </c>
      <c r="B542" s="73">
        <v>1132466</v>
      </c>
      <c r="D542" s="70">
        <v>45747</v>
      </c>
      <c r="E542" s="69" t="s">
        <v>20</v>
      </c>
      <c r="F542" s="70">
        <v>48304</v>
      </c>
      <c r="G542" s="69" t="s">
        <v>33</v>
      </c>
      <c r="H542" s="71"/>
      <c r="I542" s="72">
        <v>2987.12</v>
      </c>
    </row>
    <row r="543" spans="1:9" s="69" customFormat="1" x14ac:dyDescent="0.2">
      <c r="A543" s="69" t="s">
        <v>19</v>
      </c>
      <c r="B543" s="73">
        <v>1132474</v>
      </c>
      <c r="D543" s="70">
        <v>45747</v>
      </c>
      <c r="E543" s="69" t="s">
        <v>20</v>
      </c>
      <c r="F543" s="70">
        <v>46477</v>
      </c>
      <c r="G543" s="69" t="s">
        <v>33</v>
      </c>
      <c r="H543" s="71"/>
      <c r="I543" s="72">
        <v>12493.17</v>
      </c>
    </row>
    <row r="544" spans="1:9" s="69" customFormat="1" x14ac:dyDescent="0.2">
      <c r="A544" s="69" t="s">
        <v>19</v>
      </c>
      <c r="B544" s="73">
        <v>1132474</v>
      </c>
      <c r="D544" s="70">
        <v>45747</v>
      </c>
      <c r="E544" s="69" t="s">
        <v>20</v>
      </c>
      <c r="F544" s="70">
        <v>46660</v>
      </c>
      <c r="G544" s="69" t="s">
        <v>33</v>
      </c>
      <c r="H544" s="71"/>
      <c r="I544" s="72">
        <v>10468.19</v>
      </c>
    </row>
    <row r="545" spans="1:9" s="69" customFormat="1" x14ac:dyDescent="0.2">
      <c r="A545" s="69" t="s">
        <v>19</v>
      </c>
      <c r="B545" s="73">
        <v>1132474</v>
      </c>
      <c r="D545" s="70">
        <v>45747</v>
      </c>
      <c r="E545" s="69" t="s">
        <v>20</v>
      </c>
      <c r="F545" s="70">
        <v>46843</v>
      </c>
      <c r="G545" s="69" t="s">
        <v>33</v>
      </c>
      <c r="H545" s="71"/>
      <c r="I545" s="72">
        <v>10468.19</v>
      </c>
    </row>
    <row r="546" spans="1:9" s="69" customFormat="1" x14ac:dyDescent="0.2">
      <c r="A546" s="69" t="s">
        <v>19</v>
      </c>
      <c r="B546" s="73">
        <v>1132474</v>
      </c>
      <c r="D546" s="70">
        <v>45747</v>
      </c>
      <c r="E546" s="69" t="s">
        <v>20</v>
      </c>
      <c r="F546" s="70">
        <v>47026</v>
      </c>
      <c r="G546" s="69" t="s">
        <v>33</v>
      </c>
      <c r="H546" s="71"/>
      <c r="I546" s="72">
        <v>8374.56</v>
      </c>
    </row>
    <row r="547" spans="1:9" s="69" customFormat="1" x14ac:dyDescent="0.2">
      <c r="A547" s="69" t="s">
        <v>19</v>
      </c>
      <c r="B547" s="73">
        <v>1132474</v>
      </c>
      <c r="D547" s="70">
        <v>45747</v>
      </c>
      <c r="E547" s="69" t="s">
        <v>20</v>
      </c>
      <c r="F547" s="70">
        <v>47208</v>
      </c>
      <c r="G547" s="69" t="s">
        <v>33</v>
      </c>
      <c r="H547" s="71"/>
      <c r="I547" s="72">
        <v>8328.7999999999993</v>
      </c>
    </row>
    <row r="548" spans="1:9" s="69" customFormat="1" x14ac:dyDescent="0.2">
      <c r="A548" s="69" t="s">
        <v>19</v>
      </c>
      <c r="B548" s="73">
        <v>1132474</v>
      </c>
      <c r="D548" s="70">
        <v>45747</v>
      </c>
      <c r="E548" s="69" t="s">
        <v>20</v>
      </c>
      <c r="F548" s="70">
        <v>47391</v>
      </c>
      <c r="G548" s="69" t="s">
        <v>33</v>
      </c>
      <c r="H548" s="71"/>
      <c r="I548" s="72">
        <v>6280.95</v>
      </c>
    </row>
    <row r="549" spans="1:9" s="69" customFormat="1" x14ac:dyDescent="0.2">
      <c r="A549" s="69" t="s">
        <v>19</v>
      </c>
      <c r="B549" s="73">
        <v>1132474</v>
      </c>
      <c r="D549" s="70">
        <v>45747</v>
      </c>
      <c r="E549" s="69" t="s">
        <v>20</v>
      </c>
      <c r="F549" s="70">
        <v>47573</v>
      </c>
      <c r="G549" s="69" t="s">
        <v>33</v>
      </c>
      <c r="H549" s="71"/>
      <c r="I549" s="72">
        <v>6246.63</v>
      </c>
    </row>
    <row r="550" spans="1:9" s="69" customFormat="1" x14ac:dyDescent="0.2">
      <c r="A550" s="69" t="s">
        <v>19</v>
      </c>
      <c r="B550" s="73">
        <v>1132474</v>
      </c>
      <c r="D550" s="70">
        <v>45747</v>
      </c>
      <c r="E550" s="69" t="s">
        <v>20</v>
      </c>
      <c r="F550" s="70">
        <v>47756</v>
      </c>
      <c r="G550" s="69" t="s">
        <v>33</v>
      </c>
      <c r="H550" s="71"/>
      <c r="I550" s="72">
        <v>4187.33</v>
      </c>
    </row>
    <row r="551" spans="1:9" s="69" customFormat="1" x14ac:dyDescent="0.2">
      <c r="A551" s="69" t="s">
        <v>19</v>
      </c>
      <c r="B551" s="73">
        <v>1132474</v>
      </c>
      <c r="D551" s="70">
        <v>45747</v>
      </c>
      <c r="E551" s="69" t="s">
        <v>20</v>
      </c>
      <c r="F551" s="70">
        <v>47938</v>
      </c>
      <c r="G551" s="69" t="s">
        <v>33</v>
      </c>
      <c r="H551" s="71"/>
      <c r="I551" s="72">
        <v>4164.45</v>
      </c>
    </row>
    <row r="552" spans="1:9" s="69" customFormat="1" x14ac:dyDescent="0.2">
      <c r="A552" s="69" t="s">
        <v>19</v>
      </c>
      <c r="B552" s="73">
        <v>1132474</v>
      </c>
      <c r="D552" s="70">
        <v>45747</v>
      </c>
      <c r="E552" s="69" t="s">
        <v>20</v>
      </c>
      <c r="F552" s="70">
        <v>48121</v>
      </c>
      <c r="G552" s="69" t="s">
        <v>33</v>
      </c>
      <c r="H552" s="71"/>
      <c r="I552" s="72">
        <v>2093.71</v>
      </c>
    </row>
    <row r="553" spans="1:9" s="69" customFormat="1" x14ac:dyDescent="0.2">
      <c r="A553" s="69" t="s">
        <v>19</v>
      </c>
      <c r="B553" s="73">
        <v>1132474</v>
      </c>
      <c r="D553" s="70">
        <v>45747</v>
      </c>
      <c r="E553" s="69" t="s">
        <v>20</v>
      </c>
      <c r="F553" s="70">
        <v>48304</v>
      </c>
      <c r="G553" s="69" t="s">
        <v>33</v>
      </c>
      <c r="H553" s="71"/>
      <c r="I553" s="72">
        <v>2093.71</v>
      </c>
    </row>
    <row r="554" spans="1:9" s="69" customFormat="1" x14ac:dyDescent="0.2">
      <c r="A554" s="69" t="s">
        <v>19</v>
      </c>
      <c r="B554" s="73">
        <v>1132486</v>
      </c>
      <c r="D554" s="70">
        <v>45747</v>
      </c>
      <c r="E554" s="69" t="s">
        <v>20</v>
      </c>
      <c r="F554" s="70">
        <v>46477</v>
      </c>
      <c r="G554" s="69" t="s">
        <v>33</v>
      </c>
      <c r="H554" s="71"/>
      <c r="I554" s="72">
        <v>10696.5</v>
      </c>
    </row>
    <row r="555" spans="1:9" s="69" customFormat="1" x14ac:dyDescent="0.2">
      <c r="A555" s="69" t="s">
        <v>19</v>
      </c>
      <c r="B555" s="73">
        <v>1132486</v>
      </c>
      <c r="D555" s="70">
        <v>45747</v>
      </c>
      <c r="E555" s="69" t="s">
        <v>20</v>
      </c>
      <c r="F555" s="70">
        <v>46660</v>
      </c>
      <c r="G555" s="69" t="s">
        <v>33</v>
      </c>
      <c r="H555" s="71"/>
      <c r="I555" s="72">
        <v>8962.75</v>
      </c>
    </row>
    <row r="556" spans="1:9" s="69" customFormat="1" x14ac:dyDescent="0.2">
      <c r="A556" s="69" t="s">
        <v>19</v>
      </c>
      <c r="B556" s="73">
        <v>1132486</v>
      </c>
      <c r="D556" s="70">
        <v>45747</v>
      </c>
      <c r="E556" s="69" t="s">
        <v>20</v>
      </c>
      <c r="F556" s="70">
        <v>46843</v>
      </c>
      <c r="G556" s="69" t="s">
        <v>33</v>
      </c>
      <c r="H556" s="71"/>
      <c r="I556" s="72">
        <v>8962.75</v>
      </c>
    </row>
    <row r="557" spans="1:9" s="69" customFormat="1" x14ac:dyDescent="0.2">
      <c r="A557" s="69" t="s">
        <v>19</v>
      </c>
      <c r="B557" s="73">
        <v>1132486</v>
      </c>
      <c r="D557" s="70">
        <v>45747</v>
      </c>
      <c r="E557" s="69" t="s">
        <v>20</v>
      </c>
      <c r="F557" s="70">
        <v>47026</v>
      </c>
      <c r="G557" s="69" t="s">
        <v>33</v>
      </c>
      <c r="H557" s="71"/>
      <c r="I557" s="72">
        <v>7170.22</v>
      </c>
    </row>
    <row r="558" spans="1:9" s="69" customFormat="1" x14ac:dyDescent="0.2">
      <c r="A558" s="69" t="s">
        <v>19</v>
      </c>
      <c r="B558" s="73">
        <v>1132486</v>
      </c>
      <c r="D558" s="70">
        <v>45747</v>
      </c>
      <c r="E558" s="69" t="s">
        <v>20</v>
      </c>
      <c r="F558" s="70">
        <v>47208</v>
      </c>
      <c r="G558" s="69" t="s">
        <v>33</v>
      </c>
      <c r="H558" s="71"/>
      <c r="I558" s="72">
        <v>7131.04</v>
      </c>
    </row>
    <row r="559" spans="1:9" s="69" customFormat="1" x14ac:dyDescent="0.2">
      <c r="A559" s="69" t="s">
        <v>19</v>
      </c>
      <c r="B559" s="73">
        <v>1132486</v>
      </c>
      <c r="D559" s="70">
        <v>45747</v>
      </c>
      <c r="E559" s="69" t="s">
        <v>20</v>
      </c>
      <c r="F559" s="70">
        <v>47391</v>
      </c>
      <c r="G559" s="69" t="s">
        <v>33</v>
      </c>
      <c r="H559" s="71"/>
      <c r="I559" s="72">
        <v>5377.69</v>
      </c>
    </row>
    <row r="560" spans="1:9" s="69" customFormat="1" x14ac:dyDescent="0.2">
      <c r="A560" s="69" t="s">
        <v>19</v>
      </c>
      <c r="B560" s="73">
        <v>1132486</v>
      </c>
      <c r="D560" s="70">
        <v>45747</v>
      </c>
      <c r="E560" s="69" t="s">
        <v>20</v>
      </c>
      <c r="F560" s="70">
        <v>47573</v>
      </c>
      <c r="G560" s="69" t="s">
        <v>33</v>
      </c>
      <c r="H560" s="71"/>
      <c r="I560" s="72">
        <v>5348.31</v>
      </c>
    </row>
    <row r="561" spans="1:9" s="69" customFormat="1" x14ac:dyDescent="0.2">
      <c r="A561" s="69" t="s">
        <v>19</v>
      </c>
      <c r="B561" s="73">
        <v>1132486</v>
      </c>
      <c r="D561" s="70">
        <v>45747</v>
      </c>
      <c r="E561" s="69" t="s">
        <v>20</v>
      </c>
      <c r="F561" s="70">
        <v>47756</v>
      </c>
      <c r="G561" s="69" t="s">
        <v>33</v>
      </c>
      <c r="H561" s="71"/>
      <c r="I561" s="72">
        <v>3585.16</v>
      </c>
    </row>
    <row r="562" spans="1:9" s="69" customFormat="1" x14ac:dyDescent="0.2">
      <c r="A562" s="69" t="s">
        <v>19</v>
      </c>
      <c r="B562" s="73">
        <v>1132486</v>
      </c>
      <c r="D562" s="70">
        <v>45747</v>
      </c>
      <c r="E562" s="69" t="s">
        <v>20</v>
      </c>
      <c r="F562" s="70">
        <v>47938</v>
      </c>
      <c r="G562" s="69" t="s">
        <v>33</v>
      </c>
      <c r="H562" s="71"/>
      <c r="I562" s="72">
        <v>3565.57</v>
      </c>
    </row>
    <row r="563" spans="1:9" s="69" customFormat="1" x14ac:dyDescent="0.2">
      <c r="A563" s="69" t="s">
        <v>19</v>
      </c>
      <c r="B563" s="73">
        <v>1132486</v>
      </c>
      <c r="D563" s="70">
        <v>45747</v>
      </c>
      <c r="E563" s="69" t="s">
        <v>20</v>
      </c>
      <c r="F563" s="70">
        <v>48121</v>
      </c>
      <c r="G563" s="69" t="s">
        <v>33</v>
      </c>
      <c r="H563" s="71"/>
      <c r="I563" s="72">
        <v>1792.65</v>
      </c>
    </row>
    <row r="564" spans="1:9" s="69" customFormat="1" x14ac:dyDescent="0.2">
      <c r="A564" s="69" t="s">
        <v>19</v>
      </c>
      <c r="B564" s="73">
        <v>1132486</v>
      </c>
      <c r="D564" s="70">
        <v>45747</v>
      </c>
      <c r="E564" s="69" t="s">
        <v>20</v>
      </c>
      <c r="F564" s="70">
        <v>48304</v>
      </c>
      <c r="G564" s="69" t="s">
        <v>33</v>
      </c>
      <c r="H564" s="71"/>
      <c r="I564" s="72">
        <v>1792.65</v>
      </c>
    </row>
    <row r="565" spans="1:9" s="69" customFormat="1" x14ac:dyDescent="0.2">
      <c r="A565" s="69" t="s">
        <v>19</v>
      </c>
      <c r="B565" s="73">
        <v>1132494</v>
      </c>
      <c r="D565" s="70">
        <v>45747</v>
      </c>
      <c r="E565" s="69" t="s">
        <v>20</v>
      </c>
      <c r="F565" s="70">
        <v>46477</v>
      </c>
      <c r="G565" s="69" t="s">
        <v>33</v>
      </c>
      <c r="H565" s="71"/>
      <c r="I565" s="72">
        <v>14995.07</v>
      </c>
    </row>
    <row r="566" spans="1:9" s="69" customFormat="1" x14ac:dyDescent="0.2">
      <c r="A566" s="69" t="s">
        <v>19</v>
      </c>
      <c r="B566" s="73">
        <v>1132494</v>
      </c>
      <c r="D566" s="70">
        <v>45747</v>
      </c>
      <c r="E566" s="69" t="s">
        <v>20</v>
      </c>
      <c r="F566" s="70">
        <v>46660</v>
      </c>
      <c r="G566" s="69" t="s">
        <v>33</v>
      </c>
      <c r="H566" s="71"/>
      <c r="I566" s="72">
        <v>12564.56</v>
      </c>
    </row>
    <row r="567" spans="1:9" s="69" customFormat="1" x14ac:dyDescent="0.2">
      <c r="A567" s="69" t="s">
        <v>19</v>
      </c>
      <c r="B567" s="73">
        <v>1132494</v>
      </c>
      <c r="D567" s="70">
        <v>45747</v>
      </c>
      <c r="E567" s="69" t="s">
        <v>20</v>
      </c>
      <c r="F567" s="70">
        <v>46843</v>
      </c>
      <c r="G567" s="69" t="s">
        <v>33</v>
      </c>
      <c r="H567" s="71"/>
      <c r="I567" s="72">
        <v>12564.56</v>
      </c>
    </row>
    <row r="568" spans="1:9" s="69" customFormat="1" x14ac:dyDescent="0.2">
      <c r="A568" s="69" t="s">
        <v>19</v>
      </c>
      <c r="B568" s="73">
        <v>1132494</v>
      </c>
      <c r="D568" s="70">
        <v>45747</v>
      </c>
      <c r="E568" s="69" t="s">
        <v>20</v>
      </c>
      <c r="F568" s="70">
        <v>47026</v>
      </c>
      <c r="G568" s="69" t="s">
        <v>33</v>
      </c>
      <c r="H568" s="71"/>
      <c r="I568" s="72">
        <v>10051.66</v>
      </c>
    </row>
    <row r="569" spans="1:9" s="69" customFormat="1" x14ac:dyDescent="0.2">
      <c r="A569" s="69" t="s">
        <v>19</v>
      </c>
      <c r="B569" s="73">
        <v>1132494</v>
      </c>
      <c r="D569" s="70">
        <v>45747</v>
      </c>
      <c r="E569" s="69" t="s">
        <v>20</v>
      </c>
      <c r="F569" s="70">
        <v>47208</v>
      </c>
      <c r="G569" s="69" t="s">
        <v>33</v>
      </c>
      <c r="H569" s="71"/>
      <c r="I569" s="72">
        <v>9996.73</v>
      </c>
    </row>
    <row r="570" spans="1:9" s="69" customFormat="1" x14ac:dyDescent="0.2">
      <c r="A570" s="69" t="s">
        <v>19</v>
      </c>
      <c r="B570" s="73">
        <v>1132494</v>
      </c>
      <c r="D570" s="70">
        <v>45747</v>
      </c>
      <c r="E570" s="69" t="s">
        <v>20</v>
      </c>
      <c r="F570" s="70">
        <v>47391</v>
      </c>
      <c r="G570" s="69" t="s">
        <v>33</v>
      </c>
      <c r="H570" s="71"/>
      <c r="I570" s="72">
        <v>7538.76</v>
      </c>
    </row>
    <row r="571" spans="1:9" s="69" customFormat="1" x14ac:dyDescent="0.2">
      <c r="A571" s="69" t="s">
        <v>19</v>
      </c>
      <c r="B571" s="73">
        <v>1132494</v>
      </c>
      <c r="D571" s="70">
        <v>45747</v>
      </c>
      <c r="E571" s="69" t="s">
        <v>20</v>
      </c>
      <c r="F571" s="70">
        <v>47573</v>
      </c>
      <c r="G571" s="69" t="s">
        <v>33</v>
      </c>
      <c r="H571" s="71"/>
      <c r="I571" s="72">
        <v>7497.57</v>
      </c>
    </row>
    <row r="572" spans="1:9" s="69" customFormat="1" x14ac:dyDescent="0.2">
      <c r="A572" s="69" t="s">
        <v>19</v>
      </c>
      <c r="B572" s="73">
        <v>1132494</v>
      </c>
      <c r="D572" s="70">
        <v>45747</v>
      </c>
      <c r="E572" s="69" t="s">
        <v>20</v>
      </c>
      <c r="F572" s="70">
        <v>47756</v>
      </c>
      <c r="G572" s="69" t="s">
        <v>33</v>
      </c>
      <c r="H572" s="71"/>
      <c r="I572" s="72">
        <v>5025.8599999999997</v>
      </c>
    </row>
    <row r="573" spans="1:9" s="69" customFormat="1" x14ac:dyDescent="0.2">
      <c r="A573" s="69" t="s">
        <v>19</v>
      </c>
      <c r="B573" s="73">
        <v>1132494</v>
      </c>
      <c r="D573" s="70">
        <v>45747</v>
      </c>
      <c r="E573" s="69" t="s">
        <v>20</v>
      </c>
      <c r="F573" s="70">
        <v>47938</v>
      </c>
      <c r="G573" s="69" t="s">
        <v>33</v>
      </c>
      <c r="H573" s="71"/>
      <c r="I573" s="72">
        <v>4998.3999999999996</v>
      </c>
    </row>
    <row r="574" spans="1:9" s="69" customFormat="1" x14ac:dyDescent="0.2">
      <c r="A574" s="69" t="s">
        <v>19</v>
      </c>
      <c r="B574" s="73">
        <v>1132494</v>
      </c>
      <c r="D574" s="70">
        <v>45747</v>
      </c>
      <c r="E574" s="69" t="s">
        <v>20</v>
      </c>
      <c r="F574" s="70">
        <v>48121</v>
      </c>
      <c r="G574" s="69" t="s">
        <v>33</v>
      </c>
      <c r="H574" s="71"/>
      <c r="I574" s="72">
        <v>2512.96</v>
      </c>
    </row>
    <row r="575" spans="1:9" s="69" customFormat="1" x14ac:dyDescent="0.2">
      <c r="A575" s="69" t="s">
        <v>19</v>
      </c>
      <c r="B575" s="73">
        <v>1132494</v>
      </c>
      <c r="D575" s="70">
        <v>45747</v>
      </c>
      <c r="E575" s="69" t="s">
        <v>20</v>
      </c>
      <c r="F575" s="70">
        <v>48304</v>
      </c>
      <c r="G575" s="69" t="s">
        <v>33</v>
      </c>
      <c r="H575" s="71"/>
      <c r="I575" s="72">
        <v>2512.96</v>
      </c>
    </row>
    <row r="576" spans="1:9" s="69" customFormat="1" x14ac:dyDescent="0.2">
      <c r="A576" s="69" t="s">
        <v>19</v>
      </c>
      <c r="B576" s="73">
        <v>1132498</v>
      </c>
      <c r="D576" s="70">
        <v>45747</v>
      </c>
      <c r="E576" s="69" t="s">
        <v>20</v>
      </c>
      <c r="F576" s="70">
        <v>46477</v>
      </c>
      <c r="G576" s="69" t="s">
        <v>33</v>
      </c>
      <c r="H576" s="71"/>
      <c r="I576" s="72">
        <v>43235.79</v>
      </c>
    </row>
    <row r="577" spans="1:9" s="69" customFormat="1" x14ac:dyDescent="0.2">
      <c r="A577" s="69" t="s">
        <v>19</v>
      </c>
      <c r="B577" s="73">
        <v>1132498</v>
      </c>
      <c r="D577" s="70">
        <v>45747</v>
      </c>
      <c r="E577" s="69" t="s">
        <v>20</v>
      </c>
      <c r="F577" s="70">
        <v>46660</v>
      </c>
      <c r="G577" s="69" t="s">
        <v>33</v>
      </c>
      <c r="H577" s="71"/>
      <c r="I577" s="72">
        <v>36227.82</v>
      </c>
    </row>
    <row r="578" spans="1:9" s="69" customFormat="1" x14ac:dyDescent="0.2">
      <c r="A578" s="69" t="s">
        <v>19</v>
      </c>
      <c r="B578" s="73">
        <v>1132498</v>
      </c>
      <c r="D578" s="70">
        <v>45747</v>
      </c>
      <c r="E578" s="69" t="s">
        <v>20</v>
      </c>
      <c r="F578" s="70">
        <v>46843</v>
      </c>
      <c r="G578" s="69" t="s">
        <v>33</v>
      </c>
      <c r="H578" s="71"/>
      <c r="I578" s="72">
        <v>36227.82</v>
      </c>
    </row>
    <row r="579" spans="1:9" s="69" customFormat="1" x14ac:dyDescent="0.2">
      <c r="A579" s="69" t="s">
        <v>19</v>
      </c>
      <c r="B579" s="73">
        <v>1132498</v>
      </c>
      <c r="D579" s="70">
        <v>45747</v>
      </c>
      <c r="E579" s="69" t="s">
        <v>20</v>
      </c>
      <c r="F579" s="70">
        <v>47026</v>
      </c>
      <c r="G579" s="69" t="s">
        <v>33</v>
      </c>
      <c r="H579" s="71"/>
      <c r="I579" s="72">
        <v>28982.29</v>
      </c>
    </row>
    <row r="580" spans="1:9" s="69" customFormat="1" x14ac:dyDescent="0.2">
      <c r="A580" s="69" t="s">
        <v>19</v>
      </c>
      <c r="B580" s="73">
        <v>1132498</v>
      </c>
      <c r="D580" s="70">
        <v>45747</v>
      </c>
      <c r="E580" s="69" t="s">
        <v>20</v>
      </c>
      <c r="F580" s="70">
        <v>47208</v>
      </c>
      <c r="G580" s="69" t="s">
        <v>33</v>
      </c>
      <c r="H580" s="71"/>
      <c r="I580" s="72">
        <v>28823.93</v>
      </c>
    </row>
    <row r="581" spans="1:9" s="69" customFormat="1" x14ac:dyDescent="0.2">
      <c r="A581" s="69" t="s">
        <v>19</v>
      </c>
      <c r="B581" s="73">
        <v>1132498</v>
      </c>
      <c r="D581" s="70">
        <v>45747</v>
      </c>
      <c r="E581" s="69" t="s">
        <v>20</v>
      </c>
      <c r="F581" s="70">
        <v>47391</v>
      </c>
      <c r="G581" s="69" t="s">
        <v>33</v>
      </c>
      <c r="H581" s="71"/>
      <c r="I581" s="72">
        <v>21736.77</v>
      </c>
    </row>
    <row r="582" spans="1:9" s="69" customFormat="1" x14ac:dyDescent="0.2">
      <c r="A582" s="69" t="s">
        <v>19</v>
      </c>
      <c r="B582" s="73">
        <v>1132498</v>
      </c>
      <c r="D582" s="70">
        <v>45747</v>
      </c>
      <c r="E582" s="69" t="s">
        <v>20</v>
      </c>
      <c r="F582" s="70">
        <v>47573</v>
      </c>
      <c r="G582" s="69" t="s">
        <v>33</v>
      </c>
      <c r="H582" s="71"/>
      <c r="I582" s="72">
        <v>21617.99</v>
      </c>
    </row>
    <row r="583" spans="1:9" s="69" customFormat="1" x14ac:dyDescent="0.2">
      <c r="A583" s="69" t="s">
        <v>19</v>
      </c>
      <c r="B583" s="73">
        <v>1132498</v>
      </c>
      <c r="D583" s="70">
        <v>45747</v>
      </c>
      <c r="E583" s="69" t="s">
        <v>20</v>
      </c>
      <c r="F583" s="70">
        <v>47756</v>
      </c>
      <c r="G583" s="69" t="s">
        <v>33</v>
      </c>
      <c r="H583" s="71"/>
      <c r="I583" s="72">
        <v>14491.26</v>
      </c>
    </row>
    <row r="584" spans="1:9" s="69" customFormat="1" x14ac:dyDescent="0.2">
      <c r="A584" s="69" t="s">
        <v>19</v>
      </c>
      <c r="B584" s="73">
        <v>1132498</v>
      </c>
      <c r="D584" s="70">
        <v>45747</v>
      </c>
      <c r="E584" s="69" t="s">
        <v>20</v>
      </c>
      <c r="F584" s="70">
        <v>47938</v>
      </c>
      <c r="G584" s="69" t="s">
        <v>33</v>
      </c>
      <c r="H584" s="71"/>
      <c r="I584" s="72">
        <v>14412.07</v>
      </c>
    </row>
    <row r="585" spans="1:9" s="69" customFormat="1" x14ac:dyDescent="0.2">
      <c r="A585" s="69" t="s">
        <v>19</v>
      </c>
      <c r="B585" s="73">
        <v>1132498</v>
      </c>
      <c r="D585" s="70">
        <v>45747</v>
      </c>
      <c r="E585" s="69" t="s">
        <v>20</v>
      </c>
      <c r="F585" s="70">
        <v>48121</v>
      </c>
      <c r="G585" s="69" t="s">
        <v>33</v>
      </c>
      <c r="H585" s="71"/>
      <c r="I585" s="72">
        <v>7245.73</v>
      </c>
    </row>
    <row r="586" spans="1:9" s="69" customFormat="1" x14ac:dyDescent="0.2">
      <c r="A586" s="69" t="s">
        <v>19</v>
      </c>
      <c r="B586" s="73">
        <v>1132498</v>
      </c>
      <c r="D586" s="70">
        <v>45747</v>
      </c>
      <c r="E586" s="69" t="s">
        <v>20</v>
      </c>
      <c r="F586" s="70">
        <v>48304</v>
      </c>
      <c r="G586" s="69" t="s">
        <v>33</v>
      </c>
      <c r="H586" s="71"/>
      <c r="I586" s="72">
        <v>7245.73</v>
      </c>
    </row>
    <row r="587" spans="1:9" s="69" customFormat="1" x14ac:dyDescent="0.2">
      <c r="A587" s="69" t="s">
        <v>19</v>
      </c>
      <c r="B587" s="73">
        <v>1132501</v>
      </c>
      <c r="D587" s="70">
        <v>45747</v>
      </c>
      <c r="E587" s="69" t="s">
        <v>20</v>
      </c>
      <c r="F587" s="70">
        <v>46477</v>
      </c>
      <c r="G587" s="69" t="s">
        <v>33</v>
      </c>
      <c r="H587" s="71"/>
      <c r="I587" s="72">
        <v>18129.13</v>
      </c>
    </row>
    <row r="588" spans="1:9" s="69" customFormat="1" x14ac:dyDescent="0.2">
      <c r="A588" s="69" t="s">
        <v>19</v>
      </c>
      <c r="B588" s="73">
        <v>1132501</v>
      </c>
      <c r="D588" s="70">
        <v>45747</v>
      </c>
      <c r="E588" s="69" t="s">
        <v>20</v>
      </c>
      <c r="F588" s="70">
        <v>46660</v>
      </c>
      <c r="G588" s="69" t="s">
        <v>33</v>
      </c>
      <c r="H588" s="71"/>
      <c r="I588" s="72">
        <v>15190.67</v>
      </c>
    </row>
    <row r="589" spans="1:9" s="69" customFormat="1" x14ac:dyDescent="0.2">
      <c r="A589" s="69" t="s">
        <v>19</v>
      </c>
      <c r="B589" s="73">
        <v>1132501</v>
      </c>
      <c r="D589" s="70">
        <v>45747</v>
      </c>
      <c r="E589" s="69" t="s">
        <v>20</v>
      </c>
      <c r="F589" s="70">
        <v>46843</v>
      </c>
      <c r="G589" s="69" t="s">
        <v>33</v>
      </c>
      <c r="H589" s="71"/>
      <c r="I589" s="72">
        <v>15190.67</v>
      </c>
    </row>
    <row r="590" spans="1:9" s="69" customFormat="1" x14ac:dyDescent="0.2">
      <c r="A590" s="69" t="s">
        <v>19</v>
      </c>
      <c r="B590" s="73">
        <v>1132501</v>
      </c>
      <c r="D590" s="70">
        <v>45747</v>
      </c>
      <c r="E590" s="69" t="s">
        <v>20</v>
      </c>
      <c r="F590" s="70">
        <v>47026</v>
      </c>
      <c r="G590" s="69" t="s">
        <v>33</v>
      </c>
      <c r="H590" s="71"/>
      <c r="I590" s="72">
        <v>12152.59</v>
      </c>
    </row>
    <row r="591" spans="1:9" s="69" customFormat="1" x14ac:dyDescent="0.2">
      <c r="A591" s="69" t="s">
        <v>19</v>
      </c>
      <c r="B591" s="73">
        <v>1132501</v>
      </c>
      <c r="D591" s="70">
        <v>45747</v>
      </c>
      <c r="E591" s="69" t="s">
        <v>20</v>
      </c>
      <c r="F591" s="70">
        <v>47208</v>
      </c>
      <c r="G591" s="69" t="s">
        <v>33</v>
      </c>
      <c r="H591" s="71"/>
      <c r="I591" s="72">
        <v>12086.18</v>
      </c>
    </row>
    <row r="592" spans="1:9" s="69" customFormat="1" x14ac:dyDescent="0.2">
      <c r="A592" s="69" t="s">
        <v>19</v>
      </c>
      <c r="B592" s="73">
        <v>1132501</v>
      </c>
      <c r="D592" s="70">
        <v>45747</v>
      </c>
      <c r="E592" s="69" t="s">
        <v>20</v>
      </c>
      <c r="F592" s="70">
        <v>47391</v>
      </c>
      <c r="G592" s="69" t="s">
        <v>33</v>
      </c>
      <c r="H592" s="71"/>
      <c r="I592" s="72">
        <v>9114.51</v>
      </c>
    </row>
    <row r="593" spans="1:9" s="69" customFormat="1" x14ac:dyDescent="0.2">
      <c r="A593" s="69" t="s">
        <v>19</v>
      </c>
      <c r="B593" s="73">
        <v>1132501</v>
      </c>
      <c r="D593" s="70">
        <v>45747</v>
      </c>
      <c r="E593" s="69" t="s">
        <v>20</v>
      </c>
      <c r="F593" s="70">
        <v>47573</v>
      </c>
      <c r="G593" s="69" t="s">
        <v>33</v>
      </c>
      <c r="H593" s="71"/>
      <c r="I593" s="72">
        <v>9064.7199999999993</v>
      </c>
    </row>
    <row r="594" spans="1:9" s="69" customFormat="1" x14ac:dyDescent="0.2">
      <c r="A594" s="69" t="s">
        <v>19</v>
      </c>
      <c r="B594" s="73">
        <v>1132501</v>
      </c>
      <c r="D594" s="70">
        <v>45747</v>
      </c>
      <c r="E594" s="69" t="s">
        <v>20</v>
      </c>
      <c r="F594" s="70">
        <v>47756</v>
      </c>
      <c r="G594" s="69" t="s">
        <v>33</v>
      </c>
      <c r="H594" s="71"/>
      <c r="I594" s="72">
        <v>6076.44</v>
      </c>
    </row>
    <row r="595" spans="1:9" s="69" customFormat="1" x14ac:dyDescent="0.2">
      <c r="A595" s="69" t="s">
        <v>19</v>
      </c>
      <c r="B595" s="73">
        <v>1132501</v>
      </c>
      <c r="D595" s="70">
        <v>45747</v>
      </c>
      <c r="E595" s="69" t="s">
        <v>20</v>
      </c>
      <c r="F595" s="70">
        <v>47938</v>
      </c>
      <c r="G595" s="69" t="s">
        <v>33</v>
      </c>
      <c r="H595" s="71"/>
      <c r="I595" s="72">
        <v>6043.24</v>
      </c>
    </row>
    <row r="596" spans="1:9" s="69" customFormat="1" x14ac:dyDescent="0.2">
      <c r="A596" s="69" t="s">
        <v>19</v>
      </c>
      <c r="B596" s="73">
        <v>1132501</v>
      </c>
      <c r="D596" s="70">
        <v>45747</v>
      </c>
      <c r="E596" s="69" t="s">
        <v>20</v>
      </c>
      <c r="F596" s="70">
        <v>48121</v>
      </c>
      <c r="G596" s="69" t="s">
        <v>33</v>
      </c>
      <c r="H596" s="71"/>
      <c r="I596" s="72">
        <v>3038.37</v>
      </c>
    </row>
    <row r="597" spans="1:9" s="69" customFormat="1" x14ac:dyDescent="0.2">
      <c r="A597" s="69" t="s">
        <v>19</v>
      </c>
      <c r="B597" s="73">
        <v>1132501</v>
      </c>
      <c r="D597" s="70">
        <v>45747</v>
      </c>
      <c r="E597" s="69" t="s">
        <v>20</v>
      </c>
      <c r="F597" s="70">
        <v>48304</v>
      </c>
      <c r="G597" s="69" t="s">
        <v>33</v>
      </c>
      <c r="H597" s="71"/>
      <c r="I597" s="72">
        <v>3038.37</v>
      </c>
    </row>
    <row r="598" spans="1:9" s="69" customFormat="1" x14ac:dyDescent="0.2">
      <c r="A598" s="69" t="s">
        <v>19</v>
      </c>
      <c r="B598" s="73">
        <v>1132508</v>
      </c>
      <c r="D598" s="70">
        <v>45747</v>
      </c>
      <c r="E598" s="69" t="s">
        <v>20</v>
      </c>
      <c r="F598" s="70">
        <v>46477</v>
      </c>
      <c r="G598" s="69" t="s">
        <v>33</v>
      </c>
      <c r="H598" s="71"/>
      <c r="I598" s="72">
        <v>9020.18</v>
      </c>
    </row>
    <row r="599" spans="1:9" s="69" customFormat="1" x14ac:dyDescent="0.2">
      <c r="A599" s="69" t="s">
        <v>19</v>
      </c>
      <c r="B599" s="73">
        <v>1132508</v>
      </c>
      <c r="D599" s="70">
        <v>45747</v>
      </c>
      <c r="E599" s="69" t="s">
        <v>20</v>
      </c>
      <c r="F599" s="70">
        <v>46660</v>
      </c>
      <c r="G599" s="69" t="s">
        <v>33</v>
      </c>
      <c r="H599" s="71"/>
      <c r="I599" s="72">
        <v>7558.16</v>
      </c>
    </row>
    <row r="600" spans="1:9" s="69" customFormat="1" x14ac:dyDescent="0.2">
      <c r="A600" s="69" t="s">
        <v>19</v>
      </c>
      <c r="B600" s="73">
        <v>1132508</v>
      </c>
      <c r="D600" s="70">
        <v>45747</v>
      </c>
      <c r="E600" s="69" t="s">
        <v>20</v>
      </c>
      <c r="F600" s="70">
        <v>46843</v>
      </c>
      <c r="G600" s="69" t="s">
        <v>33</v>
      </c>
      <c r="H600" s="71"/>
      <c r="I600" s="72">
        <v>7558.16</v>
      </c>
    </row>
    <row r="601" spans="1:9" s="69" customFormat="1" x14ac:dyDescent="0.2">
      <c r="A601" s="69" t="s">
        <v>19</v>
      </c>
      <c r="B601" s="73">
        <v>1132508</v>
      </c>
      <c r="D601" s="70">
        <v>45747</v>
      </c>
      <c r="E601" s="69" t="s">
        <v>20</v>
      </c>
      <c r="F601" s="70">
        <v>47026</v>
      </c>
      <c r="G601" s="69" t="s">
        <v>33</v>
      </c>
      <c r="H601" s="71"/>
      <c r="I601" s="72">
        <v>6046.57</v>
      </c>
    </row>
    <row r="602" spans="1:9" s="69" customFormat="1" x14ac:dyDescent="0.2">
      <c r="A602" s="69" t="s">
        <v>19</v>
      </c>
      <c r="B602" s="73">
        <v>1132508</v>
      </c>
      <c r="D602" s="70">
        <v>45747</v>
      </c>
      <c r="E602" s="69" t="s">
        <v>20</v>
      </c>
      <c r="F602" s="70">
        <v>47208</v>
      </c>
      <c r="G602" s="69" t="s">
        <v>33</v>
      </c>
      <c r="H602" s="71"/>
      <c r="I602" s="72">
        <v>6013.54</v>
      </c>
    </row>
    <row r="603" spans="1:9" s="69" customFormat="1" x14ac:dyDescent="0.2">
      <c r="A603" s="69" t="s">
        <v>19</v>
      </c>
      <c r="B603" s="73">
        <v>1132508</v>
      </c>
      <c r="D603" s="70">
        <v>45747</v>
      </c>
      <c r="E603" s="69" t="s">
        <v>20</v>
      </c>
      <c r="F603" s="70">
        <v>47391</v>
      </c>
      <c r="G603" s="69" t="s">
        <v>33</v>
      </c>
      <c r="H603" s="71"/>
      <c r="I603" s="72">
        <v>4534.99</v>
      </c>
    </row>
    <row r="604" spans="1:9" s="69" customFormat="1" x14ac:dyDescent="0.2">
      <c r="A604" s="69" t="s">
        <v>19</v>
      </c>
      <c r="B604" s="73">
        <v>1132508</v>
      </c>
      <c r="D604" s="70">
        <v>45747</v>
      </c>
      <c r="E604" s="69" t="s">
        <v>20</v>
      </c>
      <c r="F604" s="70">
        <v>47573</v>
      </c>
      <c r="G604" s="69" t="s">
        <v>33</v>
      </c>
      <c r="H604" s="71"/>
      <c r="I604" s="72">
        <v>4510.21</v>
      </c>
    </row>
    <row r="605" spans="1:9" s="69" customFormat="1" x14ac:dyDescent="0.2">
      <c r="A605" s="69" t="s">
        <v>19</v>
      </c>
      <c r="B605" s="73">
        <v>1132508</v>
      </c>
      <c r="D605" s="70">
        <v>45747</v>
      </c>
      <c r="E605" s="69" t="s">
        <v>20</v>
      </c>
      <c r="F605" s="70">
        <v>47756</v>
      </c>
      <c r="G605" s="69" t="s">
        <v>33</v>
      </c>
      <c r="H605" s="71"/>
      <c r="I605" s="72">
        <v>3023.41</v>
      </c>
    </row>
    <row r="606" spans="1:9" s="69" customFormat="1" x14ac:dyDescent="0.2">
      <c r="A606" s="69" t="s">
        <v>19</v>
      </c>
      <c r="B606" s="73">
        <v>1132508</v>
      </c>
      <c r="D606" s="70">
        <v>45747</v>
      </c>
      <c r="E606" s="69" t="s">
        <v>20</v>
      </c>
      <c r="F606" s="70">
        <v>47938</v>
      </c>
      <c r="G606" s="69" t="s">
        <v>33</v>
      </c>
      <c r="H606" s="71"/>
      <c r="I606" s="72">
        <v>3006.88</v>
      </c>
    </row>
    <row r="607" spans="1:9" s="69" customFormat="1" x14ac:dyDescent="0.2">
      <c r="A607" s="69" t="s">
        <v>19</v>
      </c>
      <c r="B607" s="73">
        <v>1132508</v>
      </c>
      <c r="D607" s="70">
        <v>45747</v>
      </c>
      <c r="E607" s="69" t="s">
        <v>20</v>
      </c>
      <c r="F607" s="70">
        <v>48121</v>
      </c>
      <c r="G607" s="69" t="s">
        <v>33</v>
      </c>
      <c r="H607" s="71"/>
      <c r="I607" s="72">
        <v>1511.82</v>
      </c>
    </row>
    <row r="608" spans="1:9" s="69" customFormat="1" x14ac:dyDescent="0.2">
      <c r="A608" s="69" t="s">
        <v>19</v>
      </c>
      <c r="B608" s="73">
        <v>1132508</v>
      </c>
      <c r="D608" s="70">
        <v>45747</v>
      </c>
      <c r="E608" s="69" t="s">
        <v>20</v>
      </c>
      <c r="F608" s="70">
        <v>48304</v>
      </c>
      <c r="G608" s="69" t="s">
        <v>33</v>
      </c>
      <c r="H608" s="71"/>
      <c r="I608" s="72">
        <v>1511.82</v>
      </c>
    </row>
    <row r="609" spans="1:9" s="69" customFormat="1" x14ac:dyDescent="0.2">
      <c r="A609" s="69" t="s">
        <v>19</v>
      </c>
      <c r="B609" s="73">
        <v>1132514</v>
      </c>
      <c r="D609" s="70">
        <v>45747</v>
      </c>
      <c r="E609" s="69" t="s">
        <v>20</v>
      </c>
      <c r="F609" s="70">
        <v>46477</v>
      </c>
      <c r="G609" s="69" t="s">
        <v>33</v>
      </c>
      <c r="H609" s="71"/>
      <c r="I609" s="72">
        <v>37573.230000000003</v>
      </c>
    </row>
    <row r="610" spans="1:9" s="69" customFormat="1" x14ac:dyDescent="0.2">
      <c r="A610" s="69" t="s">
        <v>19</v>
      </c>
      <c r="B610" s="73">
        <v>1132514</v>
      </c>
      <c r="D610" s="70">
        <v>45747</v>
      </c>
      <c r="E610" s="69" t="s">
        <v>20</v>
      </c>
      <c r="F610" s="70">
        <v>46660</v>
      </c>
      <c r="G610" s="69" t="s">
        <v>33</v>
      </c>
      <c r="H610" s="71"/>
      <c r="I610" s="72">
        <v>31483.1</v>
      </c>
    </row>
    <row r="611" spans="1:9" s="69" customFormat="1" x14ac:dyDescent="0.2">
      <c r="A611" s="69" t="s">
        <v>19</v>
      </c>
      <c r="B611" s="73">
        <v>1132514</v>
      </c>
      <c r="D611" s="70">
        <v>45747</v>
      </c>
      <c r="E611" s="69" t="s">
        <v>20</v>
      </c>
      <c r="F611" s="70">
        <v>46843</v>
      </c>
      <c r="G611" s="69" t="s">
        <v>33</v>
      </c>
      <c r="H611" s="71"/>
      <c r="I611" s="72">
        <v>31483.1</v>
      </c>
    </row>
    <row r="612" spans="1:9" s="69" customFormat="1" x14ac:dyDescent="0.2">
      <c r="A612" s="69" t="s">
        <v>19</v>
      </c>
      <c r="B612" s="73">
        <v>1132514</v>
      </c>
      <c r="D612" s="70">
        <v>45747</v>
      </c>
      <c r="E612" s="69" t="s">
        <v>20</v>
      </c>
      <c r="F612" s="70">
        <v>47026</v>
      </c>
      <c r="G612" s="69" t="s">
        <v>33</v>
      </c>
      <c r="H612" s="71"/>
      <c r="I612" s="72">
        <v>25186.54</v>
      </c>
    </row>
    <row r="613" spans="1:9" s="69" customFormat="1" x14ac:dyDescent="0.2">
      <c r="A613" s="69" t="s">
        <v>19</v>
      </c>
      <c r="B613" s="73">
        <v>1132514</v>
      </c>
      <c r="D613" s="70">
        <v>45747</v>
      </c>
      <c r="E613" s="69" t="s">
        <v>20</v>
      </c>
      <c r="F613" s="70">
        <v>47208</v>
      </c>
      <c r="G613" s="69" t="s">
        <v>33</v>
      </c>
      <c r="H613" s="71"/>
      <c r="I613" s="72">
        <v>25048.9</v>
      </c>
    </row>
    <row r="614" spans="1:9" s="69" customFormat="1" x14ac:dyDescent="0.2">
      <c r="A614" s="69" t="s">
        <v>19</v>
      </c>
      <c r="B614" s="73">
        <v>1132514</v>
      </c>
      <c r="D614" s="70">
        <v>45747</v>
      </c>
      <c r="E614" s="69" t="s">
        <v>20</v>
      </c>
      <c r="F614" s="70">
        <v>47391</v>
      </c>
      <c r="G614" s="69" t="s">
        <v>33</v>
      </c>
      <c r="H614" s="71"/>
      <c r="I614" s="72">
        <v>18889.96</v>
      </c>
    </row>
    <row r="615" spans="1:9" s="69" customFormat="1" x14ac:dyDescent="0.2">
      <c r="A615" s="69" t="s">
        <v>19</v>
      </c>
      <c r="B615" s="73">
        <v>1132514</v>
      </c>
      <c r="D615" s="70">
        <v>45747</v>
      </c>
      <c r="E615" s="69" t="s">
        <v>20</v>
      </c>
      <c r="F615" s="70">
        <v>47573</v>
      </c>
      <c r="G615" s="69" t="s">
        <v>33</v>
      </c>
      <c r="H615" s="71"/>
      <c r="I615" s="72">
        <v>18786.740000000002</v>
      </c>
    </row>
    <row r="616" spans="1:9" s="69" customFormat="1" x14ac:dyDescent="0.2">
      <c r="A616" s="69" t="s">
        <v>19</v>
      </c>
      <c r="B616" s="73">
        <v>1132514</v>
      </c>
      <c r="D616" s="70">
        <v>45747</v>
      </c>
      <c r="E616" s="69" t="s">
        <v>20</v>
      </c>
      <c r="F616" s="70">
        <v>47756</v>
      </c>
      <c r="G616" s="69" t="s">
        <v>33</v>
      </c>
      <c r="H616" s="71"/>
      <c r="I616" s="72">
        <v>12593.39</v>
      </c>
    </row>
    <row r="617" spans="1:9" s="69" customFormat="1" x14ac:dyDescent="0.2">
      <c r="A617" s="69" t="s">
        <v>19</v>
      </c>
      <c r="B617" s="73">
        <v>1132514</v>
      </c>
      <c r="D617" s="70">
        <v>45747</v>
      </c>
      <c r="E617" s="69" t="s">
        <v>20</v>
      </c>
      <c r="F617" s="70">
        <v>47938</v>
      </c>
      <c r="G617" s="69" t="s">
        <v>33</v>
      </c>
      <c r="H617" s="71"/>
      <c r="I617" s="72">
        <v>12524.58</v>
      </c>
    </row>
    <row r="618" spans="1:9" s="69" customFormat="1" x14ac:dyDescent="0.2">
      <c r="A618" s="69" t="s">
        <v>19</v>
      </c>
      <c r="B618" s="73">
        <v>1132514</v>
      </c>
      <c r="D618" s="70">
        <v>45747</v>
      </c>
      <c r="E618" s="69" t="s">
        <v>20</v>
      </c>
      <c r="F618" s="70">
        <v>48121</v>
      </c>
      <c r="G618" s="69" t="s">
        <v>33</v>
      </c>
      <c r="H618" s="71"/>
      <c r="I618" s="72">
        <v>6296.82</v>
      </c>
    </row>
    <row r="619" spans="1:9" s="69" customFormat="1" x14ac:dyDescent="0.2">
      <c r="A619" s="69" t="s">
        <v>19</v>
      </c>
      <c r="B619" s="73">
        <v>1132514</v>
      </c>
      <c r="D619" s="70">
        <v>45747</v>
      </c>
      <c r="E619" s="69" t="s">
        <v>20</v>
      </c>
      <c r="F619" s="70">
        <v>48304</v>
      </c>
      <c r="G619" s="69" t="s">
        <v>33</v>
      </c>
      <c r="H619" s="71"/>
      <c r="I619" s="72">
        <v>6296.82</v>
      </c>
    </row>
    <row r="620" spans="1:9" s="69" customFormat="1" x14ac:dyDescent="0.2">
      <c r="A620" s="69" t="s">
        <v>19</v>
      </c>
      <c r="B620" s="73">
        <v>1132646</v>
      </c>
      <c r="D620" s="70">
        <v>45747</v>
      </c>
      <c r="E620" s="69" t="s">
        <v>20</v>
      </c>
      <c r="F620" s="70">
        <v>46477</v>
      </c>
      <c r="G620" s="69" t="s">
        <v>33</v>
      </c>
      <c r="H620" s="71"/>
      <c r="I620" s="72">
        <v>8154.66</v>
      </c>
    </row>
    <row r="621" spans="1:9" s="69" customFormat="1" x14ac:dyDescent="0.2">
      <c r="A621" s="69" t="s">
        <v>19</v>
      </c>
      <c r="B621" s="73">
        <v>1132646</v>
      </c>
      <c r="D621" s="70">
        <v>45747</v>
      </c>
      <c r="E621" s="69" t="s">
        <v>20</v>
      </c>
      <c r="F621" s="70">
        <v>46660</v>
      </c>
      <c r="G621" s="69" t="s">
        <v>33</v>
      </c>
      <c r="H621" s="71"/>
      <c r="I621" s="72">
        <v>6832.93</v>
      </c>
    </row>
    <row r="622" spans="1:9" s="69" customFormat="1" x14ac:dyDescent="0.2">
      <c r="A622" s="69" t="s">
        <v>19</v>
      </c>
      <c r="B622" s="73">
        <v>1132646</v>
      </c>
      <c r="D622" s="70">
        <v>45747</v>
      </c>
      <c r="E622" s="69" t="s">
        <v>20</v>
      </c>
      <c r="F622" s="70">
        <v>46843</v>
      </c>
      <c r="G622" s="69" t="s">
        <v>33</v>
      </c>
      <c r="H622" s="71"/>
      <c r="I622" s="72">
        <v>6832.93</v>
      </c>
    </row>
    <row r="623" spans="1:9" s="69" customFormat="1" x14ac:dyDescent="0.2">
      <c r="A623" s="69" t="s">
        <v>19</v>
      </c>
      <c r="B623" s="73">
        <v>1132646</v>
      </c>
      <c r="D623" s="70">
        <v>45747</v>
      </c>
      <c r="E623" s="69" t="s">
        <v>20</v>
      </c>
      <c r="F623" s="70">
        <v>47026</v>
      </c>
      <c r="G623" s="69" t="s">
        <v>33</v>
      </c>
      <c r="H623" s="71"/>
      <c r="I623" s="72">
        <v>5466.38</v>
      </c>
    </row>
    <row r="624" spans="1:9" s="69" customFormat="1" x14ac:dyDescent="0.2">
      <c r="A624" s="69" t="s">
        <v>19</v>
      </c>
      <c r="B624" s="73">
        <v>1132646</v>
      </c>
      <c r="D624" s="70">
        <v>45747</v>
      </c>
      <c r="E624" s="69" t="s">
        <v>20</v>
      </c>
      <c r="F624" s="70">
        <v>47208</v>
      </c>
      <c r="G624" s="69" t="s">
        <v>33</v>
      </c>
      <c r="H624" s="71"/>
      <c r="I624" s="72">
        <v>5436.51</v>
      </c>
    </row>
    <row r="625" spans="1:9" s="69" customFormat="1" x14ac:dyDescent="0.2">
      <c r="A625" s="69" t="s">
        <v>19</v>
      </c>
      <c r="B625" s="73">
        <v>1132646</v>
      </c>
      <c r="D625" s="70">
        <v>45747</v>
      </c>
      <c r="E625" s="69" t="s">
        <v>20</v>
      </c>
      <c r="F625" s="70">
        <v>47391</v>
      </c>
      <c r="G625" s="69" t="s">
        <v>33</v>
      </c>
      <c r="H625" s="71"/>
      <c r="I625" s="72">
        <v>4099.84</v>
      </c>
    </row>
    <row r="626" spans="1:9" s="69" customFormat="1" x14ac:dyDescent="0.2">
      <c r="A626" s="69" t="s">
        <v>19</v>
      </c>
      <c r="B626" s="73">
        <v>1132646</v>
      </c>
      <c r="D626" s="70">
        <v>45747</v>
      </c>
      <c r="E626" s="69" t="s">
        <v>20</v>
      </c>
      <c r="F626" s="70">
        <v>47573</v>
      </c>
      <c r="G626" s="69" t="s">
        <v>33</v>
      </c>
      <c r="H626" s="71"/>
      <c r="I626" s="72">
        <v>4077.44</v>
      </c>
    </row>
    <row r="627" spans="1:9" s="69" customFormat="1" x14ac:dyDescent="0.2">
      <c r="A627" s="69" t="s">
        <v>19</v>
      </c>
      <c r="B627" s="73">
        <v>1132646</v>
      </c>
      <c r="D627" s="70">
        <v>45747</v>
      </c>
      <c r="E627" s="69" t="s">
        <v>20</v>
      </c>
      <c r="F627" s="70">
        <v>47756</v>
      </c>
      <c r="G627" s="69" t="s">
        <v>33</v>
      </c>
      <c r="H627" s="71"/>
      <c r="I627" s="72">
        <v>2733.3</v>
      </c>
    </row>
    <row r="628" spans="1:9" s="69" customFormat="1" x14ac:dyDescent="0.2">
      <c r="A628" s="69" t="s">
        <v>19</v>
      </c>
      <c r="B628" s="73">
        <v>1132646</v>
      </c>
      <c r="D628" s="70">
        <v>45747</v>
      </c>
      <c r="E628" s="69" t="s">
        <v>20</v>
      </c>
      <c r="F628" s="70">
        <v>47938</v>
      </c>
      <c r="G628" s="69" t="s">
        <v>33</v>
      </c>
      <c r="H628" s="71"/>
      <c r="I628" s="72">
        <v>2718.36</v>
      </c>
    </row>
    <row r="629" spans="1:9" s="69" customFormat="1" x14ac:dyDescent="0.2">
      <c r="A629" s="69" t="s">
        <v>19</v>
      </c>
      <c r="B629" s="73">
        <v>1132646</v>
      </c>
      <c r="D629" s="70">
        <v>45747</v>
      </c>
      <c r="E629" s="69" t="s">
        <v>20</v>
      </c>
      <c r="F629" s="70">
        <v>48121</v>
      </c>
      <c r="G629" s="69" t="s">
        <v>33</v>
      </c>
      <c r="H629" s="71"/>
      <c r="I629" s="72">
        <v>1366.75</v>
      </c>
    </row>
    <row r="630" spans="1:9" s="69" customFormat="1" x14ac:dyDescent="0.2">
      <c r="A630" s="69" t="s">
        <v>19</v>
      </c>
      <c r="B630" s="73">
        <v>1132646</v>
      </c>
      <c r="D630" s="70">
        <v>45747</v>
      </c>
      <c r="E630" s="69" t="s">
        <v>20</v>
      </c>
      <c r="F630" s="70">
        <v>48304</v>
      </c>
      <c r="G630" s="69" t="s">
        <v>33</v>
      </c>
      <c r="H630" s="71"/>
      <c r="I630" s="72">
        <v>1366.75</v>
      </c>
    </row>
    <row r="631" spans="1:9" s="69" customFormat="1" x14ac:dyDescent="0.2">
      <c r="A631" s="69" t="s">
        <v>19</v>
      </c>
      <c r="B631" s="73">
        <v>1143637</v>
      </c>
      <c r="D631" s="70">
        <v>45756</v>
      </c>
      <c r="E631" s="69" t="s">
        <v>20</v>
      </c>
      <c r="F631" s="70">
        <v>46486</v>
      </c>
      <c r="G631" s="69" t="s">
        <v>33</v>
      </c>
      <c r="H631" s="71"/>
      <c r="I631" s="72">
        <v>84550.27</v>
      </c>
    </row>
    <row r="632" spans="1:9" s="69" customFormat="1" x14ac:dyDescent="0.2">
      <c r="A632" s="69" t="s">
        <v>19</v>
      </c>
      <c r="B632" s="73">
        <v>1143637</v>
      </c>
      <c r="D632" s="70">
        <v>45756</v>
      </c>
      <c r="E632" s="69" t="s">
        <v>20</v>
      </c>
      <c r="F632" s="70">
        <v>46669</v>
      </c>
      <c r="G632" s="69" t="s">
        <v>33</v>
      </c>
      <c r="H632" s="71"/>
      <c r="I632" s="72">
        <v>70845.740000000005</v>
      </c>
    </row>
    <row r="633" spans="1:9" s="69" customFormat="1" x14ac:dyDescent="0.2">
      <c r="A633" s="69" t="s">
        <v>19</v>
      </c>
      <c r="B633" s="73">
        <v>1143637</v>
      </c>
      <c r="D633" s="70">
        <v>45756</v>
      </c>
      <c r="E633" s="69" t="s">
        <v>20</v>
      </c>
      <c r="F633" s="70">
        <v>46852</v>
      </c>
      <c r="G633" s="69" t="s">
        <v>33</v>
      </c>
      <c r="H633" s="71"/>
      <c r="I633" s="72">
        <v>70845.740000000005</v>
      </c>
    </row>
    <row r="634" spans="1:9" s="69" customFormat="1" x14ac:dyDescent="0.2">
      <c r="A634" s="69" t="s">
        <v>19</v>
      </c>
      <c r="B634" s="73">
        <v>1143637</v>
      </c>
      <c r="D634" s="70">
        <v>45756</v>
      </c>
      <c r="E634" s="69" t="s">
        <v>20</v>
      </c>
      <c r="F634" s="70">
        <v>47035</v>
      </c>
      <c r="G634" s="69" t="s">
        <v>33</v>
      </c>
      <c r="H634" s="71"/>
      <c r="I634" s="72">
        <v>56676.65</v>
      </c>
    </row>
    <row r="635" spans="1:9" s="69" customFormat="1" x14ac:dyDescent="0.2">
      <c r="A635" s="69" t="s">
        <v>19</v>
      </c>
      <c r="B635" s="73">
        <v>1143637</v>
      </c>
      <c r="D635" s="70">
        <v>45756</v>
      </c>
      <c r="E635" s="69" t="s">
        <v>20</v>
      </c>
      <c r="F635" s="70">
        <v>47217</v>
      </c>
      <c r="G635" s="69" t="s">
        <v>33</v>
      </c>
      <c r="H635" s="71"/>
      <c r="I635" s="72">
        <v>56366.95</v>
      </c>
    </row>
    <row r="636" spans="1:9" s="69" customFormat="1" x14ac:dyDescent="0.2">
      <c r="A636" s="69" t="s">
        <v>19</v>
      </c>
      <c r="B636" s="73">
        <v>1143637</v>
      </c>
      <c r="D636" s="70">
        <v>45756</v>
      </c>
      <c r="E636" s="69" t="s">
        <v>20</v>
      </c>
      <c r="F636" s="70">
        <v>47400</v>
      </c>
      <c r="G636" s="69" t="s">
        <v>33</v>
      </c>
      <c r="H636" s="71"/>
      <c r="I636" s="72">
        <v>42507.58</v>
      </c>
    </row>
    <row r="637" spans="1:9" s="69" customFormat="1" x14ac:dyDescent="0.2">
      <c r="A637" s="69" t="s">
        <v>19</v>
      </c>
      <c r="B637" s="73">
        <v>1143637</v>
      </c>
      <c r="D637" s="70">
        <v>45756</v>
      </c>
      <c r="E637" s="69" t="s">
        <v>20</v>
      </c>
      <c r="F637" s="70">
        <v>47582</v>
      </c>
      <c r="G637" s="69" t="s">
        <v>33</v>
      </c>
      <c r="H637" s="71"/>
      <c r="I637" s="72">
        <v>42275.29</v>
      </c>
    </row>
    <row r="638" spans="1:9" s="69" customFormat="1" x14ac:dyDescent="0.2">
      <c r="A638" s="69" t="s">
        <v>19</v>
      </c>
      <c r="B638" s="73">
        <v>1143637</v>
      </c>
      <c r="D638" s="70">
        <v>45756</v>
      </c>
      <c r="E638" s="69" t="s">
        <v>20</v>
      </c>
      <c r="F638" s="70">
        <v>47765</v>
      </c>
      <c r="G638" s="69" t="s">
        <v>33</v>
      </c>
      <c r="H638" s="71"/>
      <c r="I638" s="72">
        <v>28338.49</v>
      </c>
    </row>
    <row r="639" spans="1:9" s="69" customFormat="1" x14ac:dyDescent="0.2">
      <c r="A639" s="69" t="s">
        <v>19</v>
      </c>
      <c r="B639" s="73">
        <v>1143637</v>
      </c>
      <c r="D639" s="70">
        <v>45756</v>
      </c>
      <c r="E639" s="69" t="s">
        <v>20</v>
      </c>
      <c r="F639" s="70">
        <v>47947</v>
      </c>
      <c r="G639" s="69" t="s">
        <v>33</v>
      </c>
      <c r="H639" s="71"/>
      <c r="I639" s="72">
        <v>28183.63</v>
      </c>
    </row>
    <row r="640" spans="1:9" s="69" customFormat="1" x14ac:dyDescent="0.2">
      <c r="A640" s="69" t="s">
        <v>19</v>
      </c>
      <c r="B640" s="73">
        <v>1143637</v>
      </c>
      <c r="D640" s="70">
        <v>45756</v>
      </c>
      <c r="E640" s="69" t="s">
        <v>20</v>
      </c>
      <c r="F640" s="70">
        <v>48130</v>
      </c>
      <c r="G640" s="69" t="s">
        <v>33</v>
      </c>
      <c r="H640" s="71"/>
      <c r="I640" s="72">
        <v>14169.4</v>
      </c>
    </row>
    <row r="641" spans="1:9" s="69" customFormat="1" x14ac:dyDescent="0.2">
      <c r="A641" s="69" t="s">
        <v>19</v>
      </c>
      <c r="B641" s="73">
        <v>1143637</v>
      </c>
      <c r="D641" s="70">
        <v>45756</v>
      </c>
      <c r="E641" s="69" t="s">
        <v>20</v>
      </c>
      <c r="F641" s="70">
        <v>48313</v>
      </c>
      <c r="G641" s="69" t="s">
        <v>33</v>
      </c>
      <c r="H641" s="71"/>
      <c r="I641" s="72">
        <v>14169.4</v>
      </c>
    </row>
    <row r="642" spans="1:9" s="69" customFormat="1" x14ac:dyDescent="0.2">
      <c r="A642" s="69" t="s">
        <v>19</v>
      </c>
      <c r="B642" s="73">
        <v>1318441</v>
      </c>
      <c r="D642" s="70">
        <v>45826</v>
      </c>
      <c r="E642" s="69" t="s">
        <v>20</v>
      </c>
      <c r="F642" s="70">
        <v>46556</v>
      </c>
      <c r="G642" s="69" t="s">
        <v>33</v>
      </c>
      <c r="H642" s="71"/>
      <c r="I642" s="72">
        <v>78405.94</v>
      </c>
    </row>
    <row r="643" spans="1:9" s="69" customFormat="1" x14ac:dyDescent="0.2">
      <c r="A643" s="69" t="s">
        <v>19</v>
      </c>
      <c r="B643" s="73">
        <v>1318441</v>
      </c>
      <c r="D643" s="70">
        <v>45826</v>
      </c>
      <c r="E643" s="69" t="s">
        <v>20</v>
      </c>
      <c r="F643" s="70">
        <v>46739</v>
      </c>
      <c r="G643" s="69" t="s">
        <v>33</v>
      </c>
      <c r="H643" s="71"/>
      <c r="I643" s="72">
        <v>65697.289999999994</v>
      </c>
    </row>
    <row r="644" spans="1:9" s="69" customFormat="1" x14ac:dyDescent="0.2">
      <c r="A644" s="69" t="s">
        <v>19</v>
      </c>
      <c r="B644" s="73">
        <v>1318441</v>
      </c>
      <c r="D644" s="70">
        <v>45826</v>
      </c>
      <c r="E644" s="69" t="s">
        <v>20</v>
      </c>
      <c r="F644" s="70">
        <v>46922</v>
      </c>
      <c r="G644" s="69" t="s">
        <v>33</v>
      </c>
      <c r="H644" s="71"/>
      <c r="I644" s="72">
        <v>65697.289999999994</v>
      </c>
    </row>
    <row r="645" spans="1:9" s="69" customFormat="1" x14ac:dyDescent="0.2">
      <c r="A645" s="69" t="s">
        <v>19</v>
      </c>
      <c r="B645" s="73">
        <v>1318441</v>
      </c>
      <c r="D645" s="70">
        <v>45826</v>
      </c>
      <c r="E645" s="69" t="s">
        <v>20</v>
      </c>
      <c r="F645" s="70">
        <v>47105</v>
      </c>
      <c r="G645" s="69" t="s">
        <v>33</v>
      </c>
      <c r="H645" s="71"/>
      <c r="I645" s="72">
        <v>52557.84</v>
      </c>
    </row>
    <row r="646" spans="1:9" s="69" customFormat="1" x14ac:dyDescent="0.2">
      <c r="A646" s="69" t="s">
        <v>19</v>
      </c>
      <c r="B646" s="73">
        <v>1318441</v>
      </c>
      <c r="D646" s="70">
        <v>45826</v>
      </c>
      <c r="E646" s="69" t="s">
        <v>20</v>
      </c>
      <c r="F646" s="70">
        <v>47287</v>
      </c>
      <c r="G646" s="69" t="s">
        <v>33</v>
      </c>
      <c r="H646" s="71"/>
      <c r="I646" s="72">
        <v>52270.64</v>
      </c>
    </row>
    <row r="647" spans="1:9" s="69" customFormat="1" x14ac:dyDescent="0.2">
      <c r="A647" s="69" t="s">
        <v>19</v>
      </c>
      <c r="B647" s="73">
        <v>1318441</v>
      </c>
      <c r="D647" s="70">
        <v>45826</v>
      </c>
      <c r="E647" s="69" t="s">
        <v>20</v>
      </c>
      <c r="F647" s="70">
        <v>47470</v>
      </c>
      <c r="G647" s="69" t="s">
        <v>33</v>
      </c>
      <c r="H647" s="71"/>
      <c r="I647" s="72">
        <v>39418.379999999997</v>
      </c>
    </row>
    <row r="648" spans="1:9" s="69" customFormat="1" x14ac:dyDescent="0.2">
      <c r="A648" s="69" t="s">
        <v>19</v>
      </c>
      <c r="B648" s="73">
        <v>1318441</v>
      </c>
      <c r="D648" s="70">
        <v>45826</v>
      </c>
      <c r="E648" s="69" t="s">
        <v>20</v>
      </c>
      <c r="F648" s="70">
        <v>47652</v>
      </c>
      <c r="G648" s="69" t="s">
        <v>33</v>
      </c>
      <c r="H648" s="71"/>
      <c r="I648" s="72">
        <v>39202.980000000003</v>
      </c>
    </row>
    <row r="649" spans="1:9" s="69" customFormat="1" x14ac:dyDescent="0.2">
      <c r="A649" s="69" t="s">
        <v>19</v>
      </c>
      <c r="B649" s="73">
        <v>1318441</v>
      </c>
      <c r="D649" s="70">
        <v>45826</v>
      </c>
      <c r="E649" s="69" t="s">
        <v>20</v>
      </c>
      <c r="F649" s="70">
        <v>47835</v>
      </c>
      <c r="G649" s="69" t="s">
        <v>33</v>
      </c>
      <c r="H649" s="71"/>
      <c r="I649" s="72">
        <v>26278.91</v>
      </c>
    </row>
    <row r="650" spans="1:9" s="69" customFormat="1" x14ac:dyDescent="0.2">
      <c r="A650" s="69" t="s">
        <v>19</v>
      </c>
      <c r="B650" s="73">
        <v>1318441</v>
      </c>
      <c r="D650" s="70">
        <v>45826</v>
      </c>
      <c r="E650" s="69" t="s">
        <v>20</v>
      </c>
      <c r="F650" s="70">
        <v>48017</v>
      </c>
      <c r="G650" s="69" t="s">
        <v>33</v>
      </c>
      <c r="H650" s="71"/>
      <c r="I650" s="72">
        <v>26135.32</v>
      </c>
    </row>
    <row r="651" spans="1:9" s="69" customFormat="1" x14ac:dyDescent="0.2">
      <c r="A651" s="69" t="s">
        <v>19</v>
      </c>
      <c r="B651" s="73">
        <v>1318441</v>
      </c>
      <c r="D651" s="70">
        <v>45826</v>
      </c>
      <c r="E651" s="69" t="s">
        <v>20</v>
      </c>
      <c r="F651" s="70">
        <v>48200</v>
      </c>
      <c r="G651" s="69" t="s">
        <v>33</v>
      </c>
      <c r="H651" s="71"/>
      <c r="I651" s="72">
        <v>13139.46</v>
      </c>
    </row>
    <row r="652" spans="1:9" s="69" customFormat="1" x14ac:dyDescent="0.2">
      <c r="A652" s="69" t="s">
        <v>19</v>
      </c>
      <c r="B652" s="73">
        <v>1318441</v>
      </c>
      <c r="D652" s="70">
        <v>45826</v>
      </c>
      <c r="E652" s="69" t="s">
        <v>20</v>
      </c>
      <c r="F652" s="70">
        <v>48383</v>
      </c>
      <c r="G652" s="69" t="s">
        <v>33</v>
      </c>
      <c r="H652" s="71"/>
      <c r="I652" s="72">
        <v>13139.46</v>
      </c>
    </row>
    <row r="653" spans="1:9" s="69" customFormat="1" x14ac:dyDescent="0.2">
      <c r="A653" s="69" t="s">
        <v>19</v>
      </c>
      <c r="B653" s="73">
        <v>1318454</v>
      </c>
      <c r="D653" s="70">
        <v>45826</v>
      </c>
      <c r="E653" s="69" t="s">
        <v>20</v>
      </c>
      <c r="F653" s="70">
        <v>46556</v>
      </c>
      <c r="G653" s="69" t="s">
        <v>33</v>
      </c>
      <c r="H653" s="71"/>
      <c r="I653" s="72">
        <v>11141.9</v>
      </c>
    </row>
    <row r="654" spans="1:9" s="69" customFormat="1" x14ac:dyDescent="0.2">
      <c r="A654" s="69" t="s">
        <v>19</v>
      </c>
      <c r="B654" s="73">
        <v>1318454</v>
      </c>
      <c r="D654" s="70">
        <v>45826</v>
      </c>
      <c r="E654" s="69" t="s">
        <v>20</v>
      </c>
      <c r="F654" s="70">
        <v>46739</v>
      </c>
      <c r="G654" s="69" t="s">
        <v>33</v>
      </c>
      <c r="H654" s="71"/>
      <c r="I654" s="72">
        <v>9335.93</v>
      </c>
    </row>
    <row r="655" spans="1:9" s="69" customFormat="1" x14ac:dyDescent="0.2">
      <c r="A655" s="69" t="s">
        <v>19</v>
      </c>
      <c r="B655" s="73">
        <v>1318454</v>
      </c>
      <c r="D655" s="70">
        <v>45826</v>
      </c>
      <c r="E655" s="69" t="s">
        <v>20</v>
      </c>
      <c r="F655" s="70">
        <v>46922</v>
      </c>
      <c r="G655" s="69" t="s">
        <v>33</v>
      </c>
      <c r="H655" s="71"/>
      <c r="I655" s="72">
        <v>9335.93</v>
      </c>
    </row>
    <row r="656" spans="1:9" s="69" customFormat="1" x14ac:dyDescent="0.2">
      <c r="A656" s="69" t="s">
        <v>19</v>
      </c>
      <c r="B656" s="73">
        <v>1318454</v>
      </c>
      <c r="D656" s="70">
        <v>45826</v>
      </c>
      <c r="E656" s="69" t="s">
        <v>20</v>
      </c>
      <c r="F656" s="70">
        <v>47105</v>
      </c>
      <c r="G656" s="69" t="s">
        <v>33</v>
      </c>
      <c r="H656" s="71"/>
      <c r="I656" s="72">
        <v>7468.75</v>
      </c>
    </row>
    <row r="657" spans="1:9" s="69" customFormat="1" x14ac:dyDescent="0.2">
      <c r="A657" s="69" t="s">
        <v>19</v>
      </c>
      <c r="B657" s="73">
        <v>1318454</v>
      </c>
      <c r="D657" s="70">
        <v>45826</v>
      </c>
      <c r="E657" s="69" t="s">
        <v>20</v>
      </c>
      <c r="F657" s="70">
        <v>47287</v>
      </c>
      <c r="G657" s="69" t="s">
        <v>33</v>
      </c>
      <c r="H657" s="71"/>
      <c r="I657" s="72">
        <v>7427.93</v>
      </c>
    </row>
    <row r="658" spans="1:9" s="69" customFormat="1" x14ac:dyDescent="0.2">
      <c r="A658" s="69" t="s">
        <v>19</v>
      </c>
      <c r="B658" s="73">
        <v>1318454</v>
      </c>
      <c r="D658" s="70">
        <v>45826</v>
      </c>
      <c r="E658" s="69" t="s">
        <v>20</v>
      </c>
      <c r="F658" s="70">
        <v>47470</v>
      </c>
      <c r="G658" s="69" t="s">
        <v>33</v>
      </c>
      <c r="H658" s="71"/>
      <c r="I658" s="72">
        <v>5601.56</v>
      </c>
    </row>
    <row r="659" spans="1:9" s="69" customFormat="1" x14ac:dyDescent="0.2">
      <c r="A659" s="69" t="s">
        <v>19</v>
      </c>
      <c r="B659" s="73">
        <v>1318454</v>
      </c>
      <c r="D659" s="70">
        <v>45826</v>
      </c>
      <c r="E659" s="69" t="s">
        <v>20</v>
      </c>
      <c r="F659" s="70">
        <v>47652</v>
      </c>
      <c r="G659" s="69" t="s">
        <v>33</v>
      </c>
      <c r="H659" s="71"/>
      <c r="I659" s="72">
        <v>5570.95</v>
      </c>
    </row>
    <row r="660" spans="1:9" s="69" customFormat="1" x14ac:dyDescent="0.2">
      <c r="A660" s="69" t="s">
        <v>19</v>
      </c>
      <c r="B660" s="73">
        <v>1318454</v>
      </c>
      <c r="D660" s="70">
        <v>45826</v>
      </c>
      <c r="E660" s="69" t="s">
        <v>20</v>
      </c>
      <c r="F660" s="70">
        <v>47835</v>
      </c>
      <c r="G660" s="69" t="s">
        <v>33</v>
      </c>
      <c r="H660" s="71"/>
      <c r="I660" s="72">
        <v>3734.37</v>
      </c>
    </row>
    <row r="661" spans="1:9" s="69" customFormat="1" x14ac:dyDescent="0.2">
      <c r="A661" s="69" t="s">
        <v>19</v>
      </c>
      <c r="B661" s="73">
        <v>1318454</v>
      </c>
      <c r="D661" s="70">
        <v>45826</v>
      </c>
      <c r="E661" s="69" t="s">
        <v>20</v>
      </c>
      <c r="F661" s="70">
        <v>48017</v>
      </c>
      <c r="G661" s="69" t="s">
        <v>33</v>
      </c>
      <c r="H661" s="71"/>
      <c r="I661" s="72">
        <v>3713.96</v>
      </c>
    </row>
    <row r="662" spans="1:9" s="69" customFormat="1" x14ac:dyDescent="0.2">
      <c r="A662" s="69" t="s">
        <v>19</v>
      </c>
      <c r="B662" s="73">
        <v>1318454</v>
      </c>
      <c r="D662" s="70">
        <v>45826</v>
      </c>
      <c r="E662" s="69" t="s">
        <v>20</v>
      </c>
      <c r="F662" s="70">
        <v>48200</v>
      </c>
      <c r="G662" s="69" t="s">
        <v>33</v>
      </c>
      <c r="H662" s="71"/>
      <c r="I662" s="72">
        <v>1867.18</v>
      </c>
    </row>
    <row r="663" spans="1:9" s="69" customFormat="1" x14ac:dyDescent="0.2">
      <c r="A663" s="69" t="s">
        <v>19</v>
      </c>
      <c r="B663" s="73">
        <v>1318454</v>
      </c>
      <c r="D663" s="70">
        <v>45826</v>
      </c>
      <c r="E663" s="69" t="s">
        <v>20</v>
      </c>
      <c r="F663" s="70">
        <v>48383</v>
      </c>
      <c r="G663" s="69" t="s">
        <v>33</v>
      </c>
      <c r="H663" s="71"/>
      <c r="I663" s="72">
        <v>1867.18</v>
      </c>
    </row>
    <row r="664" spans="1:9" s="69" customFormat="1" x14ac:dyDescent="0.2">
      <c r="A664" s="69" t="s">
        <v>19</v>
      </c>
      <c r="B664" s="73">
        <v>1318461</v>
      </c>
      <c r="D664" s="70">
        <v>45826</v>
      </c>
      <c r="E664" s="69" t="s">
        <v>20</v>
      </c>
      <c r="F664" s="70">
        <v>46556</v>
      </c>
      <c r="G664" s="69" t="s">
        <v>33</v>
      </c>
      <c r="H664" s="71"/>
      <c r="I664" s="72">
        <v>37139.660000000003</v>
      </c>
    </row>
    <row r="665" spans="1:9" s="69" customFormat="1" x14ac:dyDescent="0.2">
      <c r="A665" s="69" t="s">
        <v>19</v>
      </c>
      <c r="B665" s="73">
        <v>1318461</v>
      </c>
      <c r="D665" s="70">
        <v>45826</v>
      </c>
      <c r="E665" s="69" t="s">
        <v>20</v>
      </c>
      <c r="F665" s="70">
        <v>46739</v>
      </c>
      <c r="G665" s="69" t="s">
        <v>33</v>
      </c>
      <c r="H665" s="71"/>
      <c r="I665" s="72">
        <v>31119.77</v>
      </c>
    </row>
    <row r="666" spans="1:9" s="69" customFormat="1" x14ac:dyDescent="0.2">
      <c r="A666" s="69" t="s">
        <v>19</v>
      </c>
      <c r="B666" s="73">
        <v>1318461</v>
      </c>
      <c r="D666" s="70">
        <v>45826</v>
      </c>
      <c r="E666" s="69" t="s">
        <v>20</v>
      </c>
      <c r="F666" s="70">
        <v>46922</v>
      </c>
      <c r="G666" s="69" t="s">
        <v>33</v>
      </c>
      <c r="H666" s="71"/>
      <c r="I666" s="72">
        <v>31119.77</v>
      </c>
    </row>
    <row r="667" spans="1:9" s="69" customFormat="1" x14ac:dyDescent="0.2">
      <c r="A667" s="69" t="s">
        <v>19</v>
      </c>
      <c r="B667" s="73">
        <v>1318461</v>
      </c>
      <c r="D667" s="70">
        <v>45826</v>
      </c>
      <c r="E667" s="69" t="s">
        <v>20</v>
      </c>
      <c r="F667" s="70">
        <v>47105</v>
      </c>
      <c r="G667" s="69" t="s">
        <v>33</v>
      </c>
      <c r="H667" s="71"/>
      <c r="I667" s="72">
        <v>24895.82</v>
      </c>
    </row>
    <row r="668" spans="1:9" s="69" customFormat="1" x14ac:dyDescent="0.2">
      <c r="A668" s="69" t="s">
        <v>19</v>
      </c>
      <c r="B668" s="73">
        <v>1318461</v>
      </c>
      <c r="D668" s="70">
        <v>45826</v>
      </c>
      <c r="E668" s="69" t="s">
        <v>20</v>
      </c>
      <c r="F668" s="70">
        <v>47287</v>
      </c>
      <c r="G668" s="69" t="s">
        <v>33</v>
      </c>
      <c r="H668" s="71"/>
      <c r="I668" s="72">
        <v>24759.77</v>
      </c>
    </row>
    <row r="669" spans="1:9" s="69" customFormat="1" x14ac:dyDescent="0.2">
      <c r="A669" s="69" t="s">
        <v>19</v>
      </c>
      <c r="B669" s="73">
        <v>1318461</v>
      </c>
      <c r="D669" s="70">
        <v>45826</v>
      </c>
      <c r="E669" s="69" t="s">
        <v>20</v>
      </c>
      <c r="F669" s="70">
        <v>47470</v>
      </c>
      <c r="G669" s="69" t="s">
        <v>33</v>
      </c>
      <c r="H669" s="71"/>
      <c r="I669" s="72">
        <v>18671.86</v>
      </c>
    </row>
    <row r="670" spans="1:9" s="69" customFormat="1" x14ac:dyDescent="0.2">
      <c r="A670" s="69" t="s">
        <v>19</v>
      </c>
      <c r="B670" s="73">
        <v>1318461</v>
      </c>
      <c r="D670" s="70">
        <v>45826</v>
      </c>
      <c r="E670" s="69" t="s">
        <v>20</v>
      </c>
      <c r="F670" s="70">
        <v>47652</v>
      </c>
      <c r="G670" s="69" t="s">
        <v>33</v>
      </c>
      <c r="H670" s="71"/>
      <c r="I670" s="72">
        <v>18569.830000000002</v>
      </c>
    </row>
    <row r="671" spans="1:9" s="69" customFormat="1" x14ac:dyDescent="0.2">
      <c r="A671" s="69" t="s">
        <v>19</v>
      </c>
      <c r="B671" s="73">
        <v>1318461</v>
      </c>
      <c r="D671" s="70">
        <v>45826</v>
      </c>
      <c r="E671" s="69" t="s">
        <v>20</v>
      </c>
      <c r="F671" s="70">
        <v>47835</v>
      </c>
      <c r="G671" s="69" t="s">
        <v>33</v>
      </c>
      <c r="H671" s="71"/>
      <c r="I671" s="72">
        <v>12447.91</v>
      </c>
    </row>
    <row r="672" spans="1:9" s="69" customFormat="1" x14ac:dyDescent="0.2">
      <c r="A672" s="69" t="s">
        <v>19</v>
      </c>
      <c r="B672" s="73">
        <v>1318461</v>
      </c>
      <c r="D672" s="70">
        <v>45826</v>
      </c>
      <c r="E672" s="69" t="s">
        <v>20</v>
      </c>
      <c r="F672" s="70">
        <v>48017</v>
      </c>
      <c r="G672" s="69" t="s">
        <v>33</v>
      </c>
      <c r="H672" s="71"/>
      <c r="I672" s="72">
        <v>12379.88</v>
      </c>
    </row>
    <row r="673" spans="1:9" s="69" customFormat="1" x14ac:dyDescent="0.2">
      <c r="A673" s="69" t="s">
        <v>19</v>
      </c>
      <c r="B673" s="73">
        <v>1318461</v>
      </c>
      <c r="D673" s="70">
        <v>45826</v>
      </c>
      <c r="E673" s="69" t="s">
        <v>20</v>
      </c>
      <c r="F673" s="70">
        <v>48200</v>
      </c>
      <c r="G673" s="69" t="s">
        <v>33</v>
      </c>
      <c r="H673" s="71"/>
      <c r="I673" s="72">
        <v>6223.95</v>
      </c>
    </row>
    <row r="674" spans="1:9" s="69" customFormat="1" x14ac:dyDescent="0.2">
      <c r="A674" s="69" t="s">
        <v>19</v>
      </c>
      <c r="B674" s="73">
        <v>1318461</v>
      </c>
      <c r="D674" s="70">
        <v>45826</v>
      </c>
      <c r="E674" s="69" t="s">
        <v>20</v>
      </c>
      <c r="F674" s="70">
        <v>48383</v>
      </c>
      <c r="G674" s="69" t="s">
        <v>33</v>
      </c>
      <c r="H674" s="71"/>
      <c r="I674" s="72">
        <v>6223.95</v>
      </c>
    </row>
    <row r="675" spans="1:9" s="69" customFormat="1" x14ac:dyDescent="0.2">
      <c r="A675" s="69" t="s">
        <v>19</v>
      </c>
      <c r="B675" s="73">
        <v>1318475</v>
      </c>
      <c r="D675" s="70">
        <v>45826</v>
      </c>
      <c r="E675" s="69" t="s">
        <v>20</v>
      </c>
      <c r="F675" s="70">
        <v>46556</v>
      </c>
      <c r="G675" s="69" t="s">
        <v>33</v>
      </c>
      <c r="H675" s="71"/>
      <c r="I675" s="72">
        <v>9638.48</v>
      </c>
    </row>
    <row r="676" spans="1:9" s="69" customFormat="1" x14ac:dyDescent="0.2">
      <c r="A676" s="69" t="s">
        <v>19</v>
      </c>
      <c r="B676" s="73">
        <v>1318475</v>
      </c>
      <c r="D676" s="70">
        <v>45826</v>
      </c>
      <c r="E676" s="69" t="s">
        <v>20</v>
      </c>
      <c r="F676" s="70">
        <v>46739</v>
      </c>
      <c r="G676" s="69" t="s">
        <v>33</v>
      </c>
      <c r="H676" s="71"/>
      <c r="I676" s="72">
        <v>8076.19</v>
      </c>
    </row>
    <row r="677" spans="1:9" s="69" customFormat="1" x14ac:dyDescent="0.2">
      <c r="A677" s="69" t="s">
        <v>19</v>
      </c>
      <c r="B677" s="73">
        <v>1318475</v>
      </c>
      <c r="D677" s="70">
        <v>45826</v>
      </c>
      <c r="E677" s="69" t="s">
        <v>20</v>
      </c>
      <c r="F677" s="70">
        <v>46922</v>
      </c>
      <c r="G677" s="69" t="s">
        <v>33</v>
      </c>
      <c r="H677" s="71"/>
      <c r="I677" s="72">
        <v>8076.19</v>
      </c>
    </row>
    <row r="678" spans="1:9" s="69" customFormat="1" x14ac:dyDescent="0.2">
      <c r="A678" s="69" t="s">
        <v>19</v>
      </c>
      <c r="B678" s="73">
        <v>1318475</v>
      </c>
      <c r="D678" s="70">
        <v>45826</v>
      </c>
      <c r="E678" s="69" t="s">
        <v>20</v>
      </c>
      <c r="F678" s="70">
        <v>47105</v>
      </c>
      <c r="G678" s="69" t="s">
        <v>33</v>
      </c>
      <c r="H678" s="71"/>
      <c r="I678" s="72">
        <v>6460.95</v>
      </c>
    </row>
    <row r="679" spans="1:9" s="69" customFormat="1" x14ac:dyDescent="0.2">
      <c r="A679" s="69" t="s">
        <v>19</v>
      </c>
      <c r="B679" s="73">
        <v>1318475</v>
      </c>
      <c r="D679" s="70">
        <v>45826</v>
      </c>
      <c r="E679" s="69" t="s">
        <v>20</v>
      </c>
      <c r="F679" s="70">
        <v>47287</v>
      </c>
      <c r="G679" s="69" t="s">
        <v>33</v>
      </c>
      <c r="H679" s="71"/>
      <c r="I679" s="72">
        <v>6425.65</v>
      </c>
    </row>
    <row r="680" spans="1:9" s="69" customFormat="1" x14ac:dyDescent="0.2">
      <c r="A680" s="69" t="s">
        <v>19</v>
      </c>
      <c r="B680" s="73">
        <v>1318475</v>
      </c>
      <c r="D680" s="70">
        <v>45826</v>
      </c>
      <c r="E680" s="69" t="s">
        <v>20</v>
      </c>
      <c r="F680" s="70">
        <v>47470</v>
      </c>
      <c r="G680" s="69" t="s">
        <v>33</v>
      </c>
      <c r="H680" s="71"/>
      <c r="I680" s="72">
        <v>4845.72</v>
      </c>
    </row>
    <row r="681" spans="1:9" s="69" customFormat="1" x14ac:dyDescent="0.2">
      <c r="A681" s="69" t="s">
        <v>19</v>
      </c>
      <c r="B681" s="73">
        <v>1318475</v>
      </c>
      <c r="D681" s="70">
        <v>45826</v>
      </c>
      <c r="E681" s="69" t="s">
        <v>20</v>
      </c>
      <c r="F681" s="70">
        <v>47652</v>
      </c>
      <c r="G681" s="69" t="s">
        <v>33</v>
      </c>
      <c r="H681" s="71"/>
      <c r="I681" s="72">
        <v>4819.2299999999996</v>
      </c>
    </row>
    <row r="682" spans="1:9" s="69" customFormat="1" x14ac:dyDescent="0.2">
      <c r="A682" s="69" t="s">
        <v>19</v>
      </c>
      <c r="B682" s="73">
        <v>1318475</v>
      </c>
      <c r="D682" s="70">
        <v>45826</v>
      </c>
      <c r="E682" s="69" t="s">
        <v>20</v>
      </c>
      <c r="F682" s="70">
        <v>47835</v>
      </c>
      <c r="G682" s="69" t="s">
        <v>33</v>
      </c>
      <c r="H682" s="71"/>
      <c r="I682" s="72">
        <v>3230.48</v>
      </c>
    </row>
    <row r="683" spans="1:9" s="69" customFormat="1" x14ac:dyDescent="0.2">
      <c r="A683" s="69" t="s">
        <v>19</v>
      </c>
      <c r="B683" s="73">
        <v>1318475</v>
      </c>
      <c r="D683" s="70">
        <v>45826</v>
      </c>
      <c r="E683" s="69" t="s">
        <v>20</v>
      </c>
      <c r="F683" s="70">
        <v>48017</v>
      </c>
      <c r="G683" s="69" t="s">
        <v>33</v>
      </c>
      <c r="H683" s="71"/>
      <c r="I683" s="72">
        <v>3212.83</v>
      </c>
    </row>
    <row r="684" spans="1:9" s="69" customFormat="1" x14ac:dyDescent="0.2">
      <c r="A684" s="69" t="s">
        <v>19</v>
      </c>
      <c r="B684" s="73">
        <v>1318475</v>
      </c>
      <c r="D684" s="70">
        <v>45826</v>
      </c>
      <c r="E684" s="69" t="s">
        <v>20</v>
      </c>
      <c r="F684" s="70">
        <v>48200</v>
      </c>
      <c r="G684" s="69" t="s">
        <v>33</v>
      </c>
      <c r="H684" s="71"/>
      <c r="I684" s="72">
        <v>1615.24</v>
      </c>
    </row>
    <row r="685" spans="1:9" s="69" customFormat="1" x14ac:dyDescent="0.2">
      <c r="A685" s="69" t="s">
        <v>19</v>
      </c>
      <c r="B685" s="73">
        <v>1318475</v>
      </c>
      <c r="D685" s="70">
        <v>45826</v>
      </c>
      <c r="E685" s="69" t="s">
        <v>20</v>
      </c>
      <c r="F685" s="70">
        <v>48383</v>
      </c>
      <c r="G685" s="69" t="s">
        <v>33</v>
      </c>
      <c r="H685" s="71"/>
      <c r="I685" s="72">
        <v>1615.24</v>
      </c>
    </row>
    <row r="686" spans="1:9" s="69" customFormat="1" x14ac:dyDescent="0.2">
      <c r="A686" s="69" t="s">
        <v>19</v>
      </c>
      <c r="B686" s="73">
        <v>1318480</v>
      </c>
      <c r="D686" s="70">
        <v>45826</v>
      </c>
      <c r="E686" s="69" t="s">
        <v>20</v>
      </c>
      <c r="F686" s="70">
        <v>46556</v>
      </c>
      <c r="G686" s="69" t="s">
        <v>33</v>
      </c>
      <c r="H686" s="71"/>
      <c r="I686" s="72">
        <v>8674.6200000000008</v>
      </c>
    </row>
    <row r="687" spans="1:9" s="69" customFormat="1" x14ac:dyDescent="0.2">
      <c r="A687" s="69" t="s">
        <v>19</v>
      </c>
      <c r="B687" s="73">
        <v>1318480</v>
      </c>
      <c r="D687" s="70">
        <v>45826</v>
      </c>
      <c r="E687" s="69" t="s">
        <v>20</v>
      </c>
      <c r="F687" s="70">
        <v>46739</v>
      </c>
      <c r="G687" s="69" t="s">
        <v>33</v>
      </c>
      <c r="H687" s="71"/>
      <c r="I687" s="72">
        <v>7268.57</v>
      </c>
    </row>
    <row r="688" spans="1:9" s="69" customFormat="1" x14ac:dyDescent="0.2">
      <c r="A688" s="69" t="s">
        <v>19</v>
      </c>
      <c r="B688" s="73">
        <v>1318480</v>
      </c>
      <c r="D688" s="70">
        <v>45826</v>
      </c>
      <c r="E688" s="69" t="s">
        <v>20</v>
      </c>
      <c r="F688" s="70">
        <v>46922</v>
      </c>
      <c r="G688" s="69" t="s">
        <v>33</v>
      </c>
      <c r="H688" s="71"/>
      <c r="I688" s="72">
        <v>7268.57</v>
      </c>
    </row>
    <row r="689" spans="1:9" s="69" customFormat="1" x14ac:dyDescent="0.2">
      <c r="A689" s="69" t="s">
        <v>19</v>
      </c>
      <c r="B689" s="73">
        <v>1318480</v>
      </c>
      <c r="D689" s="70">
        <v>45826</v>
      </c>
      <c r="E689" s="69" t="s">
        <v>20</v>
      </c>
      <c r="F689" s="70">
        <v>47105</v>
      </c>
      <c r="G689" s="69" t="s">
        <v>33</v>
      </c>
      <c r="H689" s="71"/>
      <c r="I689" s="72">
        <v>5814.86</v>
      </c>
    </row>
    <row r="690" spans="1:9" s="69" customFormat="1" x14ac:dyDescent="0.2">
      <c r="A690" s="69" t="s">
        <v>19</v>
      </c>
      <c r="B690" s="73">
        <v>1318480</v>
      </c>
      <c r="D690" s="70">
        <v>45826</v>
      </c>
      <c r="E690" s="69" t="s">
        <v>20</v>
      </c>
      <c r="F690" s="70">
        <v>47287</v>
      </c>
      <c r="G690" s="69" t="s">
        <v>33</v>
      </c>
      <c r="H690" s="71"/>
      <c r="I690" s="72">
        <v>5783.09</v>
      </c>
    </row>
    <row r="691" spans="1:9" s="69" customFormat="1" x14ac:dyDescent="0.2">
      <c r="A691" s="69" t="s">
        <v>19</v>
      </c>
      <c r="B691" s="73">
        <v>1318480</v>
      </c>
      <c r="D691" s="70">
        <v>45826</v>
      </c>
      <c r="E691" s="69" t="s">
        <v>20</v>
      </c>
      <c r="F691" s="70">
        <v>47470</v>
      </c>
      <c r="G691" s="69" t="s">
        <v>33</v>
      </c>
      <c r="H691" s="71"/>
      <c r="I691" s="72">
        <v>4361.1499999999996</v>
      </c>
    </row>
    <row r="692" spans="1:9" s="69" customFormat="1" x14ac:dyDescent="0.2">
      <c r="A692" s="69" t="s">
        <v>19</v>
      </c>
      <c r="B692" s="73">
        <v>1318480</v>
      </c>
      <c r="D692" s="70">
        <v>45826</v>
      </c>
      <c r="E692" s="69" t="s">
        <v>20</v>
      </c>
      <c r="F692" s="70">
        <v>47652</v>
      </c>
      <c r="G692" s="69" t="s">
        <v>33</v>
      </c>
      <c r="H692" s="71"/>
      <c r="I692" s="72">
        <v>4337.3100000000004</v>
      </c>
    </row>
    <row r="693" spans="1:9" s="69" customFormat="1" x14ac:dyDescent="0.2">
      <c r="A693" s="69" t="s">
        <v>19</v>
      </c>
      <c r="B693" s="73">
        <v>1318480</v>
      </c>
      <c r="D693" s="70">
        <v>45826</v>
      </c>
      <c r="E693" s="69" t="s">
        <v>20</v>
      </c>
      <c r="F693" s="70">
        <v>47835</v>
      </c>
      <c r="G693" s="69" t="s">
        <v>33</v>
      </c>
      <c r="H693" s="71"/>
      <c r="I693" s="72">
        <v>2907.43</v>
      </c>
    </row>
    <row r="694" spans="1:9" s="69" customFormat="1" x14ac:dyDescent="0.2">
      <c r="A694" s="69" t="s">
        <v>19</v>
      </c>
      <c r="B694" s="73">
        <v>1318480</v>
      </c>
      <c r="D694" s="70">
        <v>45826</v>
      </c>
      <c r="E694" s="69" t="s">
        <v>20</v>
      </c>
      <c r="F694" s="70">
        <v>48017</v>
      </c>
      <c r="G694" s="69" t="s">
        <v>33</v>
      </c>
      <c r="H694" s="71"/>
      <c r="I694" s="72">
        <v>2891.54</v>
      </c>
    </row>
    <row r="695" spans="1:9" s="69" customFormat="1" x14ac:dyDescent="0.2">
      <c r="A695" s="69" t="s">
        <v>19</v>
      </c>
      <c r="B695" s="73">
        <v>1318480</v>
      </c>
      <c r="D695" s="70">
        <v>45826</v>
      </c>
      <c r="E695" s="69" t="s">
        <v>20</v>
      </c>
      <c r="F695" s="70">
        <v>48200</v>
      </c>
      <c r="G695" s="69" t="s">
        <v>33</v>
      </c>
      <c r="H695" s="71"/>
      <c r="I695" s="72">
        <v>1453.72</v>
      </c>
    </row>
    <row r="696" spans="1:9" s="69" customFormat="1" x14ac:dyDescent="0.2">
      <c r="A696" s="69" t="s">
        <v>19</v>
      </c>
      <c r="B696" s="73">
        <v>1318480</v>
      </c>
      <c r="D696" s="70">
        <v>45826</v>
      </c>
      <c r="E696" s="69" t="s">
        <v>20</v>
      </c>
      <c r="F696" s="70">
        <v>48383</v>
      </c>
      <c r="G696" s="69" t="s">
        <v>33</v>
      </c>
      <c r="H696" s="71"/>
      <c r="I696" s="72">
        <v>1453.72</v>
      </c>
    </row>
    <row r="697" spans="1:9" s="69" customFormat="1" x14ac:dyDescent="0.2">
      <c r="A697" s="69" t="s">
        <v>19</v>
      </c>
      <c r="B697" s="73">
        <v>1318482</v>
      </c>
      <c r="D697" s="70">
        <v>45826</v>
      </c>
      <c r="E697" s="69" t="s">
        <v>20</v>
      </c>
      <c r="F697" s="70">
        <v>46556</v>
      </c>
      <c r="G697" s="69" t="s">
        <v>33</v>
      </c>
      <c r="H697" s="71"/>
      <c r="I697" s="72">
        <v>12365.14</v>
      </c>
    </row>
    <row r="698" spans="1:9" s="69" customFormat="1" x14ac:dyDescent="0.2">
      <c r="A698" s="69" t="s">
        <v>19</v>
      </c>
      <c r="B698" s="73">
        <v>1318482</v>
      </c>
      <c r="D698" s="70">
        <v>45826</v>
      </c>
      <c r="E698" s="69" t="s">
        <v>20</v>
      </c>
      <c r="F698" s="70">
        <v>46739</v>
      </c>
      <c r="G698" s="69" t="s">
        <v>33</v>
      </c>
      <c r="H698" s="71"/>
      <c r="I698" s="72">
        <v>10360.9</v>
      </c>
    </row>
    <row r="699" spans="1:9" s="69" customFormat="1" x14ac:dyDescent="0.2">
      <c r="A699" s="69" t="s">
        <v>19</v>
      </c>
      <c r="B699" s="73">
        <v>1318482</v>
      </c>
      <c r="D699" s="70">
        <v>45826</v>
      </c>
      <c r="E699" s="69" t="s">
        <v>20</v>
      </c>
      <c r="F699" s="70">
        <v>46922</v>
      </c>
      <c r="G699" s="69" t="s">
        <v>33</v>
      </c>
      <c r="H699" s="71"/>
      <c r="I699" s="72">
        <v>10360.9</v>
      </c>
    </row>
    <row r="700" spans="1:9" s="69" customFormat="1" x14ac:dyDescent="0.2">
      <c r="A700" s="69" t="s">
        <v>19</v>
      </c>
      <c r="B700" s="73">
        <v>1318482</v>
      </c>
      <c r="D700" s="70">
        <v>45826</v>
      </c>
      <c r="E700" s="69" t="s">
        <v>20</v>
      </c>
      <c r="F700" s="70">
        <v>47105</v>
      </c>
      <c r="G700" s="69" t="s">
        <v>33</v>
      </c>
      <c r="H700" s="71"/>
      <c r="I700" s="72">
        <v>8288.7199999999993</v>
      </c>
    </row>
    <row r="701" spans="1:9" s="69" customFormat="1" x14ac:dyDescent="0.2">
      <c r="A701" s="69" t="s">
        <v>19</v>
      </c>
      <c r="B701" s="73">
        <v>1318482</v>
      </c>
      <c r="D701" s="70">
        <v>45826</v>
      </c>
      <c r="E701" s="69" t="s">
        <v>20</v>
      </c>
      <c r="F701" s="70">
        <v>47287</v>
      </c>
      <c r="G701" s="69" t="s">
        <v>33</v>
      </c>
      <c r="H701" s="71"/>
      <c r="I701" s="72">
        <v>8243.43</v>
      </c>
    </row>
    <row r="702" spans="1:9" s="69" customFormat="1" x14ac:dyDescent="0.2">
      <c r="A702" s="69" t="s">
        <v>19</v>
      </c>
      <c r="B702" s="73">
        <v>1318482</v>
      </c>
      <c r="D702" s="70">
        <v>45826</v>
      </c>
      <c r="E702" s="69" t="s">
        <v>20</v>
      </c>
      <c r="F702" s="70">
        <v>47470</v>
      </c>
      <c r="G702" s="69" t="s">
        <v>33</v>
      </c>
      <c r="H702" s="71"/>
      <c r="I702" s="72">
        <v>6216.54</v>
      </c>
    </row>
    <row r="703" spans="1:9" s="69" customFormat="1" x14ac:dyDescent="0.2">
      <c r="A703" s="69" t="s">
        <v>19</v>
      </c>
      <c r="B703" s="73">
        <v>1318482</v>
      </c>
      <c r="D703" s="70">
        <v>45826</v>
      </c>
      <c r="E703" s="69" t="s">
        <v>20</v>
      </c>
      <c r="F703" s="70">
        <v>47652</v>
      </c>
      <c r="G703" s="69" t="s">
        <v>33</v>
      </c>
      <c r="H703" s="71"/>
      <c r="I703" s="72">
        <v>6182.57</v>
      </c>
    </row>
    <row r="704" spans="1:9" s="69" customFormat="1" x14ac:dyDescent="0.2">
      <c r="A704" s="69" t="s">
        <v>19</v>
      </c>
      <c r="B704" s="73">
        <v>1318482</v>
      </c>
      <c r="D704" s="70">
        <v>45826</v>
      </c>
      <c r="E704" s="69" t="s">
        <v>20</v>
      </c>
      <c r="F704" s="70">
        <v>47835</v>
      </c>
      <c r="G704" s="69" t="s">
        <v>33</v>
      </c>
      <c r="H704" s="71"/>
      <c r="I704" s="72">
        <v>4144.3599999999997</v>
      </c>
    </row>
    <row r="705" spans="1:9" s="69" customFormat="1" x14ac:dyDescent="0.2">
      <c r="A705" s="69" t="s">
        <v>19</v>
      </c>
      <c r="B705" s="73">
        <v>1318482</v>
      </c>
      <c r="D705" s="70">
        <v>45826</v>
      </c>
      <c r="E705" s="69" t="s">
        <v>20</v>
      </c>
      <c r="F705" s="70">
        <v>48017</v>
      </c>
      <c r="G705" s="69" t="s">
        <v>33</v>
      </c>
      <c r="H705" s="71"/>
      <c r="I705" s="72">
        <v>4121.71</v>
      </c>
    </row>
    <row r="706" spans="1:9" s="69" customFormat="1" x14ac:dyDescent="0.2">
      <c r="A706" s="69" t="s">
        <v>19</v>
      </c>
      <c r="B706" s="73">
        <v>1318482</v>
      </c>
      <c r="D706" s="70">
        <v>45826</v>
      </c>
      <c r="E706" s="69" t="s">
        <v>20</v>
      </c>
      <c r="F706" s="70">
        <v>48200</v>
      </c>
      <c r="G706" s="69" t="s">
        <v>33</v>
      </c>
      <c r="H706" s="71"/>
      <c r="I706" s="72">
        <v>2072.1799999999998</v>
      </c>
    </row>
    <row r="707" spans="1:9" s="69" customFormat="1" x14ac:dyDescent="0.2">
      <c r="A707" s="69" t="s">
        <v>19</v>
      </c>
      <c r="B707" s="73">
        <v>1318482</v>
      </c>
      <c r="D707" s="70">
        <v>45826</v>
      </c>
      <c r="E707" s="69" t="s">
        <v>20</v>
      </c>
      <c r="F707" s="70">
        <v>48383</v>
      </c>
      <c r="G707" s="69" t="s">
        <v>33</v>
      </c>
      <c r="H707" s="71"/>
      <c r="I707" s="72">
        <v>2072.1799999999998</v>
      </c>
    </row>
    <row r="708" spans="1:9" s="69" customFormat="1" x14ac:dyDescent="0.2">
      <c r="A708" s="69" t="s">
        <v>19</v>
      </c>
      <c r="B708" s="73">
        <v>1318495</v>
      </c>
      <c r="D708" s="70">
        <v>45826</v>
      </c>
      <c r="E708" s="69" t="s">
        <v>20</v>
      </c>
      <c r="F708" s="70">
        <v>46556</v>
      </c>
      <c r="G708" s="69" t="s">
        <v>33</v>
      </c>
      <c r="H708" s="71"/>
      <c r="I708" s="72">
        <v>17046.79</v>
      </c>
    </row>
    <row r="709" spans="1:9" s="69" customFormat="1" x14ac:dyDescent="0.2">
      <c r="A709" s="69" t="s">
        <v>19</v>
      </c>
      <c r="B709" s="73">
        <v>1318495</v>
      </c>
      <c r="D709" s="70">
        <v>45826</v>
      </c>
      <c r="E709" s="69" t="s">
        <v>20</v>
      </c>
      <c r="F709" s="70">
        <v>46739</v>
      </c>
      <c r="G709" s="69" t="s">
        <v>33</v>
      </c>
      <c r="H709" s="71"/>
      <c r="I709" s="72">
        <v>14283.71</v>
      </c>
    </row>
    <row r="710" spans="1:9" s="69" customFormat="1" x14ac:dyDescent="0.2">
      <c r="A710" s="69" t="s">
        <v>19</v>
      </c>
      <c r="B710" s="73">
        <v>1318495</v>
      </c>
      <c r="D710" s="70">
        <v>45826</v>
      </c>
      <c r="E710" s="69" t="s">
        <v>20</v>
      </c>
      <c r="F710" s="70">
        <v>46922</v>
      </c>
      <c r="G710" s="69" t="s">
        <v>33</v>
      </c>
      <c r="H710" s="71"/>
      <c r="I710" s="72">
        <v>14283.71</v>
      </c>
    </row>
    <row r="711" spans="1:9" s="69" customFormat="1" x14ac:dyDescent="0.2">
      <c r="A711" s="69" t="s">
        <v>19</v>
      </c>
      <c r="B711" s="73">
        <v>1318495</v>
      </c>
      <c r="D711" s="70">
        <v>45826</v>
      </c>
      <c r="E711" s="69" t="s">
        <v>20</v>
      </c>
      <c r="F711" s="70">
        <v>47105</v>
      </c>
      <c r="G711" s="69" t="s">
        <v>33</v>
      </c>
      <c r="H711" s="71"/>
      <c r="I711" s="72">
        <v>11426.97</v>
      </c>
    </row>
    <row r="712" spans="1:9" s="69" customFormat="1" x14ac:dyDescent="0.2">
      <c r="A712" s="69" t="s">
        <v>19</v>
      </c>
      <c r="B712" s="73">
        <v>1318495</v>
      </c>
      <c r="D712" s="70">
        <v>45826</v>
      </c>
      <c r="E712" s="69" t="s">
        <v>20</v>
      </c>
      <c r="F712" s="70">
        <v>47287</v>
      </c>
      <c r="G712" s="69" t="s">
        <v>33</v>
      </c>
      <c r="H712" s="71"/>
      <c r="I712" s="72">
        <v>11364.52</v>
      </c>
    </row>
    <row r="713" spans="1:9" s="69" customFormat="1" x14ac:dyDescent="0.2">
      <c r="A713" s="69" t="s">
        <v>19</v>
      </c>
      <c r="B713" s="73">
        <v>1318495</v>
      </c>
      <c r="D713" s="70">
        <v>45826</v>
      </c>
      <c r="E713" s="69" t="s">
        <v>20</v>
      </c>
      <c r="F713" s="70">
        <v>47470</v>
      </c>
      <c r="G713" s="69" t="s">
        <v>33</v>
      </c>
      <c r="H713" s="71"/>
      <c r="I713" s="72">
        <v>8570.2199999999993</v>
      </c>
    </row>
    <row r="714" spans="1:9" s="69" customFormat="1" x14ac:dyDescent="0.2">
      <c r="A714" s="69" t="s">
        <v>19</v>
      </c>
      <c r="B714" s="73">
        <v>1318495</v>
      </c>
      <c r="D714" s="70">
        <v>45826</v>
      </c>
      <c r="E714" s="69" t="s">
        <v>20</v>
      </c>
      <c r="F714" s="70">
        <v>47652</v>
      </c>
      <c r="G714" s="69" t="s">
        <v>33</v>
      </c>
      <c r="H714" s="71"/>
      <c r="I714" s="72">
        <v>8523.39</v>
      </c>
    </row>
    <row r="715" spans="1:9" s="69" customFormat="1" x14ac:dyDescent="0.2">
      <c r="A715" s="69" t="s">
        <v>19</v>
      </c>
      <c r="B715" s="73">
        <v>1318495</v>
      </c>
      <c r="D715" s="70">
        <v>45826</v>
      </c>
      <c r="E715" s="69" t="s">
        <v>20</v>
      </c>
      <c r="F715" s="70">
        <v>47835</v>
      </c>
      <c r="G715" s="69" t="s">
        <v>33</v>
      </c>
      <c r="H715" s="71"/>
      <c r="I715" s="72">
        <v>5713.49</v>
      </c>
    </row>
    <row r="716" spans="1:9" s="69" customFormat="1" x14ac:dyDescent="0.2">
      <c r="A716" s="69" t="s">
        <v>19</v>
      </c>
      <c r="B716" s="73">
        <v>1318495</v>
      </c>
      <c r="D716" s="70">
        <v>45826</v>
      </c>
      <c r="E716" s="69" t="s">
        <v>20</v>
      </c>
      <c r="F716" s="70">
        <v>48017</v>
      </c>
      <c r="G716" s="69" t="s">
        <v>33</v>
      </c>
      <c r="H716" s="71"/>
      <c r="I716" s="72">
        <v>5682.26</v>
      </c>
    </row>
    <row r="717" spans="1:9" s="69" customFormat="1" x14ac:dyDescent="0.2">
      <c r="A717" s="69" t="s">
        <v>19</v>
      </c>
      <c r="B717" s="73">
        <v>1318495</v>
      </c>
      <c r="D717" s="70">
        <v>45826</v>
      </c>
      <c r="E717" s="69" t="s">
        <v>20</v>
      </c>
      <c r="F717" s="70">
        <v>48200</v>
      </c>
      <c r="G717" s="69" t="s">
        <v>33</v>
      </c>
      <c r="H717" s="71"/>
      <c r="I717" s="72">
        <v>2856.74</v>
      </c>
    </row>
    <row r="718" spans="1:9" s="69" customFormat="1" x14ac:dyDescent="0.2">
      <c r="A718" s="69" t="s">
        <v>19</v>
      </c>
      <c r="B718" s="73">
        <v>1318495</v>
      </c>
      <c r="D718" s="70">
        <v>45826</v>
      </c>
      <c r="E718" s="69" t="s">
        <v>20</v>
      </c>
      <c r="F718" s="70">
        <v>48383</v>
      </c>
      <c r="G718" s="69" t="s">
        <v>33</v>
      </c>
      <c r="H718" s="71"/>
      <c r="I718" s="72">
        <v>2856.74</v>
      </c>
    </row>
    <row r="719" spans="1:9" s="69" customFormat="1" x14ac:dyDescent="0.2">
      <c r="A719" s="69" t="s">
        <v>19</v>
      </c>
      <c r="B719" s="73">
        <v>1318504</v>
      </c>
      <c r="D719" s="70">
        <v>45826</v>
      </c>
      <c r="E719" s="69" t="s">
        <v>20</v>
      </c>
      <c r="F719" s="70">
        <v>46556</v>
      </c>
      <c r="G719" s="69" t="s">
        <v>33</v>
      </c>
      <c r="H719" s="71"/>
      <c r="I719" s="72">
        <v>26086.92</v>
      </c>
    </row>
    <row r="720" spans="1:9" s="69" customFormat="1" x14ac:dyDescent="0.2">
      <c r="A720" s="69" t="s">
        <v>19</v>
      </c>
      <c r="B720" s="73">
        <v>1318504</v>
      </c>
      <c r="D720" s="70">
        <v>45826</v>
      </c>
      <c r="E720" s="69" t="s">
        <v>20</v>
      </c>
      <c r="F720" s="70">
        <v>46739</v>
      </c>
      <c r="G720" s="69" t="s">
        <v>33</v>
      </c>
      <c r="H720" s="71"/>
      <c r="I720" s="72">
        <v>21858.54</v>
      </c>
    </row>
    <row r="721" spans="1:9" s="69" customFormat="1" x14ac:dyDescent="0.2">
      <c r="A721" s="69" t="s">
        <v>19</v>
      </c>
      <c r="B721" s="73">
        <v>1318504</v>
      </c>
      <c r="D721" s="70">
        <v>45826</v>
      </c>
      <c r="E721" s="69" t="s">
        <v>20</v>
      </c>
      <c r="F721" s="70">
        <v>46922</v>
      </c>
      <c r="G721" s="69" t="s">
        <v>33</v>
      </c>
      <c r="H721" s="71"/>
      <c r="I721" s="72">
        <v>21858.54</v>
      </c>
    </row>
    <row r="722" spans="1:9" s="69" customFormat="1" x14ac:dyDescent="0.2">
      <c r="A722" s="69" t="s">
        <v>19</v>
      </c>
      <c r="B722" s="73">
        <v>1318504</v>
      </c>
      <c r="D722" s="70">
        <v>45826</v>
      </c>
      <c r="E722" s="69" t="s">
        <v>20</v>
      </c>
      <c r="F722" s="70">
        <v>47105</v>
      </c>
      <c r="G722" s="69" t="s">
        <v>33</v>
      </c>
      <c r="H722" s="71"/>
      <c r="I722" s="72">
        <v>17486.830000000002</v>
      </c>
    </row>
    <row r="723" spans="1:9" s="69" customFormat="1" x14ac:dyDescent="0.2">
      <c r="A723" s="69" t="s">
        <v>19</v>
      </c>
      <c r="B723" s="73">
        <v>1318504</v>
      </c>
      <c r="D723" s="70">
        <v>45826</v>
      </c>
      <c r="E723" s="69" t="s">
        <v>20</v>
      </c>
      <c r="F723" s="70">
        <v>47287</v>
      </c>
      <c r="G723" s="69" t="s">
        <v>33</v>
      </c>
      <c r="H723" s="71"/>
      <c r="I723" s="72">
        <v>17391.28</v>
      </c>
    </row>
    <row r="724" spans="1:9" s="69" customFormat="1" x14ac:dyDescent="0.2">
      <c r="A724" s="69" t="s">
        <v>19</v>
      </c>
      <c r="B724" s="73">
        <v>1318504</v>
      </c>
      <c r="D724" s="70">
        <v>45826</v>
      </c>
      <c r="E724" s="69" t="s">
        <v>20</v>
      </c>
      <c r="F724" s="70">
        <v>47470</v>
      </c>
      <c r="G724" s="69" t="s">
        <v>33</v>
      </c>
      <c r="H724" s="71"/>
      <c r="I724" s="72">
        <v>13115.12</v>
      </c>
    </row>
    <row r="725" spans="1:9" s="69" customFormat="1" x14ac:dyDescent="0.2">
      <c r="A725" s="69" t="s">
        <v>19</v>
      </c>
      <c r="B725" s="73">
        <v>1318504</v>
      </c>
      <c r="D725" s="70">
        <v>45826</v>
      </c>
      <c r="E725" s="69" t="s">
        <v>20</v>
      </c>
      <c r="F725" s="70">
        <v>47652</v>
      </c>
      <c r="G725" s="69" t="s">
        <v>33</v>
      </c>
      <c r="H725" s="71"/>
      <c r="I725" s="72">
        <v>13043.46</v>
      </c>
    </row>
    <row r="726" spans="1:9" s="69" customFormat="1" x14ac:dyDescent="0.2">
      <c r="A726" s="69" t="s">
        <v>19</v>
      </c>
      <c r="B726" s="73">
        <v>1318504</v>
      </c>
      <c r="D726" s="70">
        <v>45826</v>
      </c>
      <c r="E726" s="69" t="s">
        <v>20</v>
      </c>
      <c r="F726" s="70">
        <v>47835</v>
      </c>
      <c r="G726" s="69" t="s">
        <v>33</v>
      </c>
      <c r="H726" s="71"/>
      <c r="I726" s="72">
        <v>8743.42</v>
      </c>
    </row>
    <row r="727" spans="1:9" s="69" customFormat="1" x14ac:dyDescent="0.2">
      <c r="A727" s="69" t="s">
        <v>19</v>
      </c>
      <c r="B727" s="73">
        <v>1318504</v>
      </c>
      <c r="D727" s="70">
        <v>45826</v>
      </c>
      <c r="E727" s="69" t="s">
        <v>20</v>
      </c>
      <c r="F727" s="70">
        <v>48017</v>
      </c>
      <c r="G727" s="69" t="s">
        <v>33</v>
      </c>
      <c r="H727" s="71"/>
      <c r="I727" s="72">
        <v>8695.64</v>
      </c>
    </row>
    <row r="728" spans="1:9" s="69" customFormat="1" x14ac:dyDescent="0.2">
      <c r="A728" s="69" t="s">
        <v>19</v>
      </c>
      <c r="B728" s="73">
        <v>1318504</v>
      </c>
      <c r="D728" s="70">
        <v>45826</v>
      </c>
      <c r="E728" s="69" t="s">
        <v>20</v>
      </c>
      <c r="F728" s="70">
        <v>48200</v>
      </c>
      <c r="G728" s="69" t="s">
        <v>33</v>
      </c>
      <c r="H728" s="71"/>
      <c r="I728" s="72">
        <v>4371.71</v>
      </c>
    </row>
    <row r="729" spans="1:9" s="69" customFormat="1" x14ac:dyDescent="0.2">
      <c r="A729" s="69" t="s">
        <v>19</v>
      </c>
      <c r="B729" s="73">
        <v>1318504</v>
      </c>
      <c r="D729" s="70">
        <v>45826</v>
      </c>
      <c r="E729" s="69" t="s">
        <v>20</v>
      </c>
      <c r="F729" s="70">
        <v>48383</v>
      </c>
      <c r="G729" s="69" t="s">
        <v>33</v>
      </c>
      <c r="H729" s="71"/>
      <c r="I729" s="72">
        <v>4371.71</v>
      </c>
    </row>
    <row r="730" spans="1:9" s="69" customFormat="1" x14ac:dyDescent="0.2">
      <c r="A730" s="69" t="s">
        <v>19</v>
      </c>
      <c r="B730" s="73">
        <v>1318509</v>
      </c>
      <c r="D730" s="70">
        <v>45826</v>
      </c>
      <c r="E730" s="69" t="s">
        <v>20</v>
      </c>
      <c r="F730" s="70">
        <v>46556</v>
      </c>
      <c r="G730" s="69" t="s">
        <v>33</v>
      </c>
      <c r="H730" s="71"/>
      <c r="I730" s="72">
        <v>28997.05</v>
      </c>
    </row>
    <row r="731" spans="1:9" s="69" customFormat="1" x14ac:dyDescent="0.2">
      <c r="A731" s="69" t="s">
        <v>19</v>
      </c>
      <c r="B731" s="73">
        <v>1318509</v>
      </c>
      <c r="D731" s="70">
        <v>45826</v>
      </c>
      <c r="E731" s="69" t="s">
        <v>20</v>
      </c>
      <c r="F731" s="70">
        <v>46739</v>
      </c>
      <c r="G731" s="69" t="s">
        <v>33</v>
      </c>
      <c r="H731" s="71"/>
      <c r="I731" s="72">
        <v>24296.98</v>
      </c>
    </row>
    <row r="732" spans="1:9" s="69" customFormat="1" x14ac:dyDescent="0.2">
      <c r="A732" s="69" t="s">
        <v>19</v>
      </c>
      <c r="B732" s="73">
        <v>1318509</v>
      </c>
      <c r="D732" s="70">
        <v>45826</v>
      </c>
      <c r="E732" s="69" t="s">
        <v>20</v>
      </c>
      <c r="F732" s="70">
        <v>46922</v>
      </c>
      <c r="G732" s="69" t="s">
        <v>33</v>
      </c>
      <c r="H732" s="71"/>
      <c r="I732" s="72">
        <v>24296.98</v>
      </c>
    </row>
    <row r="733" spans="1:9" s="69" customFormat="1" x14ac:dyDescent="0.2">
      <c r="A733" s="69" t="s">
        <v>19</v>
      </c>
      <c r="B733" s="73">
        <v>1318509</v>
      </c>
      <c r="D733" s="70">
        <v>45826</v>
      </c>
      <c r="E733" s="69" t="s">
        <v>20</v>
      </c>
      <c r="F733" s="70">
        <v>47105</v>
      </c>
      <c r="G733" s="69" t="s">
        <v>33</v>
      </c>
      <c r="H733" s="71"/>
      <c r="I733" s="72">
        <v>19437.580000000002</v>
      </c>
    </row>
    <row r="734" spans="1:9" s="69" customFormat="1" x14ac:dyDescent="0.2">
      <c r="A734" s="69" t="s">
        <v>19</v>
      </c>
      <c r="B734" s="73">
        <v>1318509</v>
      </c>
      <c r="D734" s="70">
        <v>45826</v>
      </c>
      <c r="E734" s="69" t="s">
        <v>20</v>
      </c>
      <c r="F734" s="70">
        <v>47287</v>
      </c>
      <c r="G734" s="69" t="s">
        <v>33</v>
      </c>
      <c r="H734" s="71"/>
      <c r="I734" s="72">
        <v>19331.37</v>
      </c>
    </row>
    <row r="735" spans="1:9" s="69" customFormat="1" x14ac:dyDescent="0.2">
      <c r="A735" s="69" t="s">
        <v>19</v>
      </c>
      <c r="B735" s="73">
        <v>1318509</v>
      </c>
      <c r="D735" s="70">
        <v>45826</v>
      </c>
      <c r="E735" s="69" t="s">
        <v>20</v>
      </c>
      <c r="F735" s="70">
        <v>47470</v>
      </c>
      <c r="G735" s="69" t="s">
        <v>33</v>
      </c>
      <c r="H735" s="71"/>
      <c r="I735" s="72">
        <v>14578.19</v>
      </c>
    </row>
    <row r="736" spans="1:9" s="69" customFormat="1" x14ac:dyDescent="0.2">
      <c r="A736" s="69" t="s">
        <v>19</v>
      </c>
      <c r="B736" s="73">
        <v>1318509</v>
      </c>
      <c r="D736" s="70">
        <v>45826</v>
      </c>
      <c r="E736" s="69" t="s">
        <v>20</v>
      </c>
      <c r="F736" s="70">
        <v>47652</v>
      </c>
      <c r="G736" s="69" t="s">
        <v>33</v>
      </c>
      <c r="H736" s="71"/>
      <c r="I736" s="72">
        <v>14498.53</v>
      </c>
    </row>
    <row r="737" spans="1:9" s="69" customFormat="1" x14ac:dyDescent="0.2">
      <c r="A737" s="69" t="s">
        <v>19</v>
      </c>
      <c r="B737" s="73">
        <v>1318509</v>
      </c>
      <c r="D737" s="70">
        <v>45826</v>
      </c>
      <c r="E737" s="69" t="s">
        <v>20</v>
      </c>
      <c r="F737" s="70">
        <v>47835</v>
      </c>
      <c r="G737" s="69" t="s">
        <v>33</v>
      </c>
      <c r="H737" s="71"/>
      <c r="I737" s="72">
        <v>9718.7900000000009</v>
      </c>
    </row>
    <row r="738" spans="1:9" s="69" customFormat="1" x14ac:dyDescent="0.2">
      <c r="A738" s="69" t="s">
        <v>19</v>
      </c>
      <c r="B738" s="73">
        <v>1318509</v>
      </c>
      <c r="D738" s="70">
        <v>45826</v>
      </c>
      <c r="E738" s="69" t="s">
        <v>20</v>
      </c>
      <c r="F738" s="70">
        <v>48017</v>
      </c>
      <c r="G738" s="69" t="s">
        <v>33</v>
      </c>
      <c r="H738" s="71"/>
      <c r="I738" s="72">
        <v>9665.68</v>
      </c>
    </row>
    <row r="739" spans="1:9" s="69" customFormat="1" x14ac:dyDescent="0.2">
      <c r="A739" s="69" t="s">
        <v>19</v>
      </c>
      <c r="B739" s="73">
        <v>1318509</v>
      </c>
      <c r="D739" s="70">
        <v>45826</v>
      </c>
      <c r="E739" s="69" t="s">
        <v>20</v>
      </c>
      <c r="F739" s="70">
        <v>48200</v>
      </c>
      <c r="G739" s="69" t="s">
        <v>33</v>
      </c>
      <c r="H739" s="71"/>
      <c r="I739" s="72">
        <v>4859.3900000000003</v>
      </c>
    </row>
    <row r="740" spans="1:9" s="69" customFormat="1" x14ac:dyDescent="0.2">
      <c r="A740" s="69" t="s">
        <v>19</v>
      </c>
      <c r="B740" s="73">
        <v>1318509</v>
      </c>
      <c r="D740" s="70">
        <v>45826</v>
      </c>
      <c r="E740" s="69" t="s">
        <v>20</v>
      </c>
      <c r="F740" s="70">
        <v>48383</v>
      </c>
      <c r="G740" s="69" t="s">
        <v>33</v>
      </c>
      <c r="H740" s="71"/>
      <c r="I740" s="72">
        <v>4859.3900000000003</v>
      </c>
    </row>
    <row r="741" spans="1:9" s="69" customFormat="1" x14ac:dyDescent="0.2">
      <c r="A741" s="69" t="s">
        <v>19</v>
      </c>
      <c r="B741" s="73">
        <v>1318522</v>
      </c>
      <c r="D741" s="70">
        <v>45826</v>
      </c>
      <c r="E741" s="69" t="s">
        <v>20</v>
      </c>
      <c r="F741" s="70">
        <v>46556</v>
      </c>
      <c r="G741" s="69" t="s">
        <v>33</v>
      </c>
      <c r="H741" s="71"/>
      <c r="I741" s="72">
        <v>72363.86</v>
      </c>
    </row>
    <row r="742" spans="1:9" s="69" customFormat="1" x14ac:dyDescent="0.2">
      <c r="A742" s="69" t="s">
        <v>19</v>
      </c>
      <c r="B742" s="73">
        <v>1318522</v>
      </c>
      <c r="D742" s="70">
        <v>45826</v>
      </c>
      <c r="E742" s="69" t="s">
        <v>20</v>
      </c>
      <c r="F742" s="70">
        <v>46739</v>
      </c>
      <c r="G742" s="69" t="s">
        <v>33</v>
      </c>
      <c r="H742" s="71"/>
      <c r="I742" s="72">
        <v>60634.55</v>
      </c>
    </row>
    <row r="743" spans="1:9" s="69" customFormat="1" x14ac:dyDescent="0.2">
      <c r="A743" s="69" t="s">
        <v>19</v>
      </c>
      <c r="B743" s="73">
        <v>1318522</v>
      </c>
      <c r="D743" s="70">
        <v>45826</v>
      </c>
      <c r="E743" s="69" t="s">
        <v>20</v>
      </c>
      <c r="F743" s="70">
        <v>46922</v>
      </c>
      <c r="G743" s="69" t="s">
        <v>33</v>
      </c>
      <c r="H743" s="71"/>
      <c r="I743" s="72">
        <v>60634.55</v>
      </c>
    </row>
    <row r="744" spans="1:9" s="69" customFormat="1" x14ac:dyDescent="0.2">
      <c r="A744" s="69" t="s">
        <v>19</v>
      </c>
      <c r="B744" s="73">
        <v>1318522</v>
      </c>
      <c r="D744" s="70">
        <v>45826</v>
      </c>
      <c r="E744" s="69" t="s">
        <v>20</v>
      </c>
      <c r="F744" s="70">
        <v>47105</v>
      </c>
      <c r="G744" s="69" t="s">
        <v>33</v>
      </c>
      <c r="H744" s="71"/>
      <c r="I744" s="72">
        <v>48507.65</v>
      </c>
    </row>
    <row r="745" spans="1:9" s="69" customFormat="1" x14ac:dyDescent="0.2">
      <c r="A745" s="69" t="s">
        <v>19</v>
      </c>
      <c r="B745" s="73">
        <v>1318522</v>
      </c>
      <c r="D745" s="70">
        <v>45826</v>
      </c>
      <c r="E745" s="69" t="s">
        <v>20</v>
      </c>
      <c r="F745" s="70">
        <v>47287</v>
      </c>
      <c r="G745" s="69" t="s">
        <v>33</v>
      </c>
      <c r="H745" s="71"/>
      <c r="I745" s="72">
        <v>48242.58</v>
      </c>
    </row>
    <row r="746" spans="1:9" s="69" customFormat="1" x14ac:dyDescent="0.2">
      <c r="A746" s="69" t="s">
        <v>19</v>
      </c>
      <c r="B746" s="73">
        <v>1318522</v>
      </c>
      <c r="D746" s="70">
        <v>45826</v>
      </c>
      <c r="E746" s="69" t="s">
        <v>20</v>
      </c>
      <c r="F746" s="70">
        <v>47470</v>
      </c>
      <c r="G746" s="69" t="s">
        <v>33</v>
      </c>
      <c r="H746" s="71"/>
      <c r="I746" s="72">
        <v>36380.74</v>
      </c>
    </row>
    <row r="747" spans="1:9" s="69" customFormat="1" x14ac:dyDescent="0.2">
      <c r="A747" s="69" t="s">
        <v>19</v>
      </c>
      <c r="B747" s="73">
        <v>1318522</v>
      </c>
      <c r="D747" s="70">
        <v>45826</v>
      </c>
      <c r="E747" s="69" t="s">
        <v>20</v>
      </c>
      <c r="F747" s="70">
        <v>47652</v>
      </c>
      <c r="G747" s="69" t="s">
        <v>33</v>
      </c>
      <c r="H747" s="71"/>
      <c r="I747" s="72">
        <v>36181.94</v>
      </c>
    </row>
    <row r="748" spans="1:9" s="69" customFormat="1" x14ac:dyDescent="0.2">
      <c r="A748" s="69" t="s">
        <v>19</v>
      </c>
      <c r="B748" s="73">
        <v>1318522</v>
      </c>
      <c r="D748" s="70">
        <v>45826</v>
      </c>
      <c r="E748" s="69" t="s">
        <v>20</v>
      </c>
      <c r="F748" s="70">
        <v>47835</v>
      </c>
      <c r="G748" s="69" t="s">
        <v>33</v>
      </c>
      <c r="H748" s="71"/>
      <c r="I748" s="72">
        <v>24253.82</v>
      </c>
    </row>
    <row r="749" spans="1:9" s="69" customFormat="1" x14ac:dyDescent="0.2">
      <c r="A749" s="69" t="s">
        <v>19</v>
      </c>
      <c r="B749" s="73">
        <v>1318522</v>
      </c>
      <c r="D749" s="70">
        <v>45826</v>
      </c>
      <c r="E749" s="69" t="s">
        <v>20</v>
      </c>
      <c r="F749" s="70">
        <v>48017</v>
      </c>
      <c r="G749" s="69" t="s">
        <v>33</v>
      </c>
      <c r="H749" s="71"/>
      <c r="I749" s="72">
        <v>24121.3</v>
      </c>
    </row>
    <row r="750" spans="1:9" s="69" customFormat="1" x14ac:dyDescent="0.2">
      <c r="A750" s="69" t="s">
        <v>19</v>
      </c>
      <c r="B750" s="73">
        <v>1318522</v>
      </c>
      <c r="D750" s="70">
        <v>45826</v>
      </c>
      <c r="E750" s="69" t="s">
        <v>20</v>
      </c>
      <c r="F750" s="70">
        <v>48200</v>
      </c>
      <c r="G750" s="69" t="s">
        <v>33</v>
      </c>
      <c r="H750" s="71"/>
      <c r="I750" s="72">
        <v>12126.92</v>
      </c>
    </row>
    <row r="751" spans="1:9" s="69" customFormat="1" x14ac:dyDescent="0.2">
      <c r="A751" s="69" t="s">
        <v>19</v>
      </c>
      <c r="B751" s="73">
        <v>1318522</v>
      </c>
      <c r="D751" s="70">
        <v>45826</v>
      </c>
      <c r="E751" s="69" t="s">
        <v>20</v>
      </c>
      <c r="F751" s="70">
        <v>48383</v>
      </c>
      <c r="G751" s="69" t="s">
        <v>33</v>
      </c>
      <c r="H751" s="71"/>
      <c r="I751" s="72">
        <v>12126.92</v>
      </c>
    </row>
    <row r="752" spans="1:9" s="69" customFormat="1" x14ac:dyDescent="0.2">
      <c r="A752" s="69" t="s">
        <v>19</v>
      </c>
      <c r="B752" s="73">
        <v>1336770</v>
      </c>
      <c r="D752" s="70">
        <v>45838</v>
      </c>
      <c r="E752" s="69" t="s">
        <v>20</v>
      </c>
      <c r="F752" s="70">
        <v>46568</v>
      </c>
      <c r="G752" s="69" t="s">
        <v>33</v>
      </c>
      <c r="H752" s="71"/>
      <c r="I752" s="72">
        <v>10297.16</v>
      </c>
    </row>
    <row r="753" spans="1:9" s="69" customFormat="1" x14ac:dyDescent="0.2">
      <c r="A753" s="69" t="s">
        <v>19</v>
      </c>
      <c r="B753" s="73">
        <v>1336770</v>
      </c>
      <c r="D753" s="70">
        <v>45838</v>
      </c>
      <c r="E753" s="69" t="s">
        <v>20</v>
      </c>
      <c r="F753" s="70">
        <v>46751</v>
      </c>
      <c r="G753" s="69" t="s">
        <v>33</v>
      </c>
      <c r="H753" s="71"/>
      <c r="I753" s="72">
        <v>8628.11</v>
      </c>
    </row>
    <row r="754" spans="1:9" s="69" customFormat="1" x14ac:dyDescent="0.2">
      <c r="A754" s="69" t="s">
        <v>19</v>
      </c>
      <c r="B754" s="73">
        <v>1336770</v>
      </c>
      <c r="D754" s="70">
        <v>45838</v>
      </c>
      <c r="E754" s="69" t="s">
        <v>20</v>
      </c>
      <c r="F754" s="70">
        <v>46934</v>
      </c>
      <c r="G754" s="69" t="s">
        <v>33</v>
      </c>
      <c r="H754" s="71"/>
      <c r="I754" s="72">
        <v>8628.11</v>
      </c>
    </row>
    <row r="755" spans="1:9" s="69" customFormat="1" x14ac:dyDescent="0.2">
      <c r="A755" s="69" t="s">
        <v>19</v>
      </c>
      <c r="B755" s="73">
        <v>1336770</v>
      </c>
      <c r="D755" s="70">
        <v>45838</v>
      </c>
      <c r="E755" s="69" t="s">
        <v>20</v>
      </c>
      <c r="F755" s="70">
        <v>47117</v>
      </c>
      <c r="G755" s="69" t="s">
        <v>33</v>
      </c>
      <c r="H755" s="71"/>
      <c r="I755" s="72">
        <v>6902.49</v>
      </c>
    </row>
    <row r="756" spans="1:9" s="69" customFormat="1" x14ac:dyDescent="0.2">
      <c r="A756" s="69" t="s">
        <v>19</v>
      </c>
      <c r="B756" s="73">
        <v>1336770</v>
      </c>
      <c r="D756" s="70">
        <v>45838</v>
      </c>
      <c r="E756" s="69" t="s">
        <v>20</v>
      </c>
      <c r="F756" s="70">
        <v>47299</v>
      </c>
      <c r="G756" s="69" t="s">
        <v>33</v>
      </c>
      <c r="H756" s="71"/>
      <c r="I756" s="72">
        <v>6864.77</v>
      </c>
    </row>
    <row r="757" spans="1:9" s="69" customFormat="1" x14ac:dyDescent="0.2">
      <c r="A757" s="69" t="s">
        <v>19</v>
      </c>
      <c r="B757" s="73">
        <v>1336770</v>
      </c>
      <c r="D757" s="70">
        <v>45838</v>
      </c>
      <c r="E757" s="69" t="s">
        <v>20</v>
      </c>
      <c r="F757" s="70">
        <v>47482</v>
      </c>
      <c r="G757" s="69" t="s">
        <v>33</v>
      </c>
      <c r="H757" s="71"/>
      <c r="I757" s="72">
        <v>5176.8599999999997</v>
      </c>
    </row>
    <row r="758" spans="1:9" s="69" customFormat="1" x14ac:dyDescent="0.2">
      <c r="A758" s="69" t="s">
        <v>19</v>
      </c>
      <c r="B758" s="73">
        <v>1336770</v>
      </c>
      <c r="D758" s="70">
        <v>45838</v>
      </c>
      <c r="E758" s="69" t="s">
        <v>20</v>
      </c>
      <c r="F758" s="70">
        <v>47664</v>
      </c>
      <c r="G758" s="69" t="s">
        <v>33</v>
      </c>
      <c r="H758" s="71"/>
      <c r="I758" s="72">
        <v>5148.58</v>
      </c>
    </row>
    <row r="759" spans="1:9" s="69" customFormat="1" x14ac:dyDescent="0.2">
      <c r="A759" s="69" t="s">
        <v>19</v>
      </c>
      <c r="B759" s="73">
        <v>1336770</v>
      </c>
      <c r="D759" s="70">
        <v>45838</v>
      </c>
      <c r="E759" s="69" t="s">
        <v>20</v>
      </c>
      <c r="F759" s="70">
        <v>47847</v>
      </c>
      <c r="G759" s="69" t="s">
        <v>33</v>
      </c>
      <c r="H759" s="71"/>
      <c r="I759" s="72">
        <v>3451.25</v>
      </c>
    </row>
    <row r="760" spans="1:9" s="69" customFormat="1" x14ac:dyDescent="0.2">
      <c r="A760" s="69" t="s">
        <v>19</v>
      </c>
      <c r="B760" s="73">
        <v>1336770</v>
      </c>
      <c r="D760" s="70">
        <v>45838</v>
      </c>
      <c r="E760" s="69" t="s">
        <v>20</v>
      </c>
      <c r="F760" s="70">
        <v>48029</v>
      </c>
      <c r="G760" s="69" t="s">
        <v>33</v>
      </c>
      <c r="H760" s="71"/>
      <c r="I760" s="72">
        <v>3432.39</v>
      </c>
    </row>
    <row r="761" spans="1:9" s="69" customFormat="1" x14ac:dyDescent="0.2">
      <c r="A761" s="69" t="s">
        <v>19</v>
      </c>
      <c r="B761" s="73">
        <v>1336770</v>
      </c>
      <c r="D761" s="70">
        <v>45838</v>
      </c>
      <c r="E761" s="69" t="s">
        <v>20</v>
      </c>
      <c r="F761" s="70">
        <v>48212</v>
      </c>
      <c r="G761" s="69" t="s">
        <v>33</v>
      </c>
      <c r="H761" s="71"/>
      <c r="I761" s="72">
        <v>1725.63</v>
      </c>
    </row>
    <row r="762" spans="1:9" s="69" customFormat="1" x14ac:dyDescent="0.2">
      <c r="A762" s="69" t="s">
        <v>19</v>
      </c>
      <c r="B762" s="73">
        <v>1336770</v>
      </c>
      <c r="D762" s="70">
        <v>45838</v>
      </c>
      <c r="E762" s="69" t="s">
        <v>20</v>
      </c>
      <c r="F762" s="70">
        <v>48395</v>
      </c>
      <c r="G762" s="69" t="s">
        <v>33</v>
      </c>
      <c r="H762" s="71"/>
      <c r="I762" s="72">
        <v>1725.63</v>
      </c>
    </row>
    <row r="763" spans="1:9" s="69" customFormat="1" x14ac:dyDescent="0.2">
      <c r="A763" s="69" t="s">
        <v>19</v>
      </c>
      <c r="B763" s="73">
        <v>1336790</v>
      </c>
      <c r="D763" s="70">
        <v>45838</v>
      </c>
      <c r="E763" s="69" t="s">
        <v>20</v>
      </c>
      <c r="F763" s="70">
        <v>46568</v>
      </c>
      <c r="G763" s="69" t="s">
        <v>33</v>
      </c>
      <c r="H763" s="71"/>
      <c r="I763" s="72">
        <v>37454.79</v>
      </c>
    </row>
    <row r="764" spans="1:9" s="69" customFormat="1" x14ac:dyDescent="0.2">
      <c r="A764" s="69" t="s">
        <v>19</v>
      </c>
      <c r="B764" s="73">
        <v>1336790</v>
      </c>
      <c r="D764" s="70">
        <v>45838</v>
      </c>
      <c r="E764" s="69" t="s">
        <v>20</v>
      </c>
      <c r="F764" s="70">
        <v>46751</v>
      </c>
      <c r="G764" s="69" t="s">
        <v>33</v>
      </c>
      <c r="H764" s="71"/>
      <c r="I764" s="72">
        <v>31383.83</v>
      </c>
    </row>
    <row r="765" spans="1:9" s="69" customFormat="1" x14ac:dyDescent="0.2">
      <c r="A765" s="69" t="s">
        <v>19</v>
      </c>
      <c r="B765" s="73">
        <v>1336790</v>
      </c>
      <c r="D765" s="70">
        <v>45838</v>
      </c>
      <c r="E765" s="69" t="s">
        <v>20</v>
      </c>
      <c r="F765" s="70">
        <v>46934</v>
      </c>
      <c r="G765" s="69" t="s">
        <v>33</v>
      </c>
      <c r="H765" s="71"/>
      <c r="I765" s="72">
        <v>31383.83</v>
      </c>
    </row>
    <row r="766" spans="1:9" s="69" customFormat="1" x14ac:dyDescent="0.2">
      <c r="A766" s="69" t="s">
        <v>19</v>
      </c>
      <c r="B766" s="73">
        <v>1336790</v>
      </c>
      <c r="D766" s="70">
        <v>45838</v>
      </c>
      <c r="E766" s="69" t="s">
        <v>20</v>
      </c>
      <c r="F766" s="70">
        <v>47117</v>
      </c>
      <c r="G766" s="69" t="s">
        <v>33</v>
      </c>
      <c r="H766" s="71"/>
      <c r="I766" s="72">
        <v>25107.06</v>
      </c>
    </row>
    <row r="767" spans="1:9" s="69" customFormat="1" x14ac:dyDescent="0.2">
      <c r="A767" s="69" t="s">
        <v>19</v>
      </c>
      <c r="B767" s="73">
        <v>1336790</v>
      </c>
      <c r="D767" s="70">
        <v>45838</v>
      </c>
      <c r="E767" s="69" t="s">
        <v>20</v>
      </c>
      <c r="F767" s="70">
        <v>47299</v>
      </c>
      <c r="G767" s="69" t="s">
        <v>33</v>
      </c>
      <c r="H767" s="71"/>
      <c r="I767" s="72">
        <v>24969.87</v>
      </c>
    </row>
    <row r="768" spans="1:9" s="69" customFormat="1" x14ac:dyDescent="0.2">
      <c r="A768" s="69" t="s">
        <v>19</v>
      </c>
      <c r="B768" s="73">
        <v>1336790</v>
      </c>
      <c r="D768" s="70">
        <v>45838</v>
      </c>
      <c r="E768" s="69" t="s">
        <v>20</v>
      </c>
      <c r="F768" s="70">
        <v>47482</v>
      </c>
      <c r="G768" s="69" t="s">
        <v>33</v>
      </c>
      <c r="H768" s="71"/>
      <c r="I768" s="72">
        <v>18830.3</v>
      </c>
    </row>
    <row r="769" spans="1:9" s="69" customFormat="1" x14ac:dyDescent="0.2">
      <c r="A769" s="69" t="s">
        <v>19</v>
      </c>
      <c r="B769" s="73">
        <v>1336790</v>
      </c>
      <c r="D769" s="70">
        <v>45838</v>
      </c>
      <c r="E769" s="69" t="s">
        <v>20</v>
      </c>
      <c r="F769" s="70">
        <v>47664</v>
      </c>
      <c r="G769" s="69" t="s">
        <v>33</v>
      </c>
      <c r="H769" s="71"/>
      <c r="I769" s="72">
        <v>18727.400000000001</v>
      </c>
    </row>
    <row r="770" spans="1:9" s="69" customFormat="1" x14ac:dyDescent="0.2">
      <c r="A770" s="69" t="s">
        <v>19</v>
      </c>
      <c r="B770" s="73">
        <v>1336790</v>
      </c>
      <c r="D770" s="70">
        <v>45838</v>
      </c>
      <c r="E770" s="69" t="s">
        <v>20</v>
      </c>
      <c r="F770" s="70">
        <v>47847</v>
      </c>
      <c r="G770" s="69" t="s">
        <v>33</v>
      </c>
      <c r="H770" s="71"/>
      <c r="I770" s="72">
        <v>12553.53</v>
      </c>
    </row>
    <row r="771" spans="1:9" s="69" customFormat="1" x14ac:dyDescent="0.2">
      <c r="A771" s="69" t="s">
        <v>19</v>
      </c>
      <c r="B771" s="73">
        <v>1336790</v>
      </c>
      <c r="D771" s="70">
        <v>45838</v>
      </c>
      <c r="E771" s="69" t="s">
        <v>20</v>
      </c>
      <c r="F771" s="70">
        <v>48029</v>
      </c>
      <c r="G771" s="69" t="s">
        <v>33</v>
      </c>
      <c r="H771" s="71"/>
      <c r="I771" s="72">
        <v>12484.93</v>
      </c>
    </row>
    <row r="772" spans="1:9" s="69" customFormat="1" x14ac:dyDescent="0.2">
      <c r="A772" s="69" t="s">
        <v>19</v>
      </c>
      <c r="B772" s="73">
        <v>1336790</v>
      </c>
      <c r="D772" s="70">
        <v>45838</v>
      </c>
      <c r="E772" s="69" t="s">
        <v>20</v>
      </c>
      <c r="F772" s="70">
        <v>48212</v>
      </c>
      <c r="G772" s="69" t="s">
        <v>33</v>
      </c>
      <c r="H772" s="71"/>
      <c r="I772" s="72">
        <v>6276.77</v>
      </c>
    </row>
    <row r="773" spans="1:9" s="69" customFormat="1" x14ac:dyDescent="0.2">
      <c r="A773" s="69" t="s">
        <v>19</v>
      </c>
      <c r="B773" s="73">
        <v>1336790</v>
      </c>
      <c r="D773" s="70">
        <v>45838</v>
      </c>
      <c r="E773" s="69" t="s">
        <v>20</v>
      </c>
      <c r="F773" s="70">
        <v>48395</v>
      </c>
      <c r="G773" s="69" t="s">
        <v>33</v>
      </c>
      <c r="H773" s="71"/>
      <c r="I773" s="72">
        <v>6276.77</v>
      </c>
    </row>
    <row r="774" spans="1:9" s="69" customFormat="1" x14ac:dyDescent="0.2">
      <c r="A774" s="69" t="s">
        <v>19</v>
      </c>
      <c r="B774" s="73">
        <v>3150</v>
      </c>
      <c r="D774" s="70">
        <v>43761</v>
      </c>
      <c r="E774" s="69" t="s">
        <v>20</v>
      </c>
      <c r="F774" s="70">
        <v>46499</v>
      </c>
      <c r="G774" s="69" t="s">
        <v>33</v>
      </c>
      <c r="H774" s="71"/>
      <c r="I774" s="72">
        <v>3307.96</v>
      </c>
    </row>
    <row r="775" spans="1:9" s="69" customFormat="1" x14ac:dyDescent="0.2">
      <c r="A775" s="69" t="s">
        <v>19</v>
      </c>
      <c r="B775" s="73">
        <v>3150</v>
      </c>
      <c r="D775" s="70">
        <v>43761</v>
      </c>
      <c r="E775" s="69" t="s">
        <v>20</v>
      </c>
      <c r="F775" s="70">
        <v>46682</v>
      </c>
      <c r="G775" s="69" t="s">
        <v>33</v>
      </c>
      <c r="H775" s="71"/>
      <c r="I775" s="72">
        <v>3326.14</v>
      </c>
    </row>
    <row r="776" spans="1:9" s="69" customFormat="1" x14ac:dyDescent="0.2">
      <c r="A776" s="69" t="s">
        <v>19</v>
      </c>
      <c r="B776" s="73">
        <v>3301</v>
      </c>
      <c r="D776" s="70">
        <v>43781</v>
      </c>
      <c r="E776" s="69" t="s">
        <v>20</v>
      </c>
      <c r="F776" s="70">
        <v>46519</v>
      </c>
      <c r="G776" s="69" t="s">
        <v>33</v>
      </c>
      <c r="H776" s="71"/>
      <c r="I776" s="72">
        <v>3289.79</v>
      </c>
    </row>
    <row r="777" spans="1:9" s="69" customFormat="1" x14ac:dyDescent="0.2">
      <c r="A777" s="69" t="s">
        <v>19</v>
      </c>
      <c r="B777" s="73">
        <v>3301</v>
      </c>
      <c r="D777" s="70">
        <v>43781</v>
      </c>
      <c r="E777" s="69" t="s">
        <v>20</v>
      </c>
      <c r="F777" s="70">
        <v>46703</v>
      </c>
      <c r="G777" s="69" t="s">
        <v>33</v>
      </c>
      <c r="H777" s="71"/>
      <c r="I777" s="72">
        <v>3344.31</v>
      </c>
    </row>
    <row r="778" spans="1:9" s="69" customFormat="1" x14ac:dyDescent="0.2">
      <c r="A778" s="69" t="s">
        <v>19</v>
      </c>
      <c r="B778" s="73">
        <v>1132348</v>
      </c>
      <c r="D778" s="70">
        <v>45747</v>
      </c>
      <c r="E778" s="69" t="s">
        <v>21</v>
      </c>
      <c r="F778" s="70">
        <v>46112</v>
      </c>
      <c r="G778" s="69" t="s">
        <v>34</v>
      </c>
      <c r="H778" s="71"/>
      <c r="I778" s="72">
        <v>48904</v>
      </c>
    </row>
    <row r="779" spans="1:9" s="69" customFormat="1" x14ac:dyDescent="0.2">
      <c r="A779" s="69" t="s">
        <v>19</v>
      </c>
      <c r="B779" s="73">
        <v>1132412</v>
      </c>
      <c r="D779" s="70">
        <v>45747</v>
      </c>
      <c r="E779" s="69" t="s">
        <v>21</v>
      </c>
      <c r="F779" s="70">
        <v>46112</v>
      </c>
      <c r="G779" s="69" t="s">
        <v>34</v>
      </c>
      <c r="H779" s="71"/>
      <c r="I779" s="72">
        <v>34299</v>
      </c>
    </row>
    <row r="780" spans="1:9" s="69" customFormat="1" x14ac:dyDescent="0.2">
      <c r="A780" s="69" t="s">
        <v>19</v>
      </c>
      <c r="B780" s="73">
        <v>1132415</v>
      </c>
      <c r="D780" s="70">
        <v>45747</v>
      </c>
      <c r="E780" s="69" t="s">
        <v>21</v>
      </c>
      <c r="F780" s="70">
        <v>46112</v>
      </c>
      <c r="G780" s="69" t="s">
        <v>34</v>
      </c>
      <c r="H780" s="71"/>
      <c r="I780" s="72">
        <v>12743</v>
      </c>
    </row>
    <row r="781" spans="1:9" s="69" customFormat="1" x14ac:dyDescent="0.2">
      <c r="A781" s="69" t="s">
        <v>19</v>
      </c>
      <c r="B781" s="73">
        <v>1132421</v>
      </c>
      <c r="D781" s="70">
        <v>45747</v>
      </c>
      <c r="E781" s="69" t="s">
        <v>21</v>
      </c>
      <c r="F781" s="70">
        <v>46112</v>
      </c>
      <c r="G781" s="69" t="s">
        <v>34</v>
      </c>
      <c r="H781" s="71"/>
      <c r="I781" s="72">
        <v>17864.5</v>
      </c>
    </row>
    <row r="782" spans="1:9" s="69" customFormat="1" x14ac:dyDescent="0.2">
      <c r="A782" s="69" t="s">
        <v>19</v>
      </c>
      <c r="B782" s="73">
        <v>1132431</v>
      </c>
      <c r="D782" s="70">
        <v>45747</v>
      </c>
      <c r="E782" s="69" t="s">
        <v>21</v>
      </c>
      <c r="F782" s="70">
        <v>46112</v>
      </c>
      <c r="G782" s="69" t="s">
        <v>34</v>
      </c>
      <c r="H782" s="71"/>
      <c r="I782" s="72">
        <v>51509</v>
      </c>
    </row>
    <row r="783" spans="1:9" s="69" customFormat="1" x14ac:dyDescent="0.2">
      <c r="A783" s="69" t="s">
        <v>19</v>
      </c>
      <c r="B783" s="73">
        <v>1132433</v>
      </c>
      <c r="D783" s="70">
        <v>45747</v>
      </c>
      <c r="E783" s="69" t="s">
        <v>21</v>
      </c>
      <c r="F783" s="70">
        <v>46112</v>
      </c>
      <c r="G783" s="69" t="s">
        <v>34</v>
      </c>
      <c r="H783" s="71"/>
      <c r="I783" s="72">
        <v>10644</v>
      </c>
    </row>
    <row r="784" spans="1:9" s="69" customFormat="1" x14ac:dyDescent="0.2">
      <c r="A784" s="69" t="s">
        <v>19</v>
      </c>
      <c r="B784" s="73">
        <v>1132435</v>
      </c>
      <c r="D784" s="70">
        <v>45747</v>
      </c>
      <c r="E784" s="69" t="s">
        <v>21</v>
      </c>
      <c r="F784" s="70">
        <v>46112</v>
      </c>
      <c r="G784" s="69" t="s">
        <v>34</v>
      </c>
      <c r="H784" s="71"/>
      <c r="I784" s="72">
        <v>21139</v>
      </c>
    </row>
    <row r="785" spans="1:9" s="69" customFormat="1" x14ac:dyDescent="0.2">
      <c r="A785" s="69" t="s">
        <v>19</v>
      </c>
      <c r="B785" s="73">
        <v>1132441</v>
      </c>
      <c r="D785" s="70">
        <v>45747</v>
      </c>
      <c r="E785" s="69" t="s">
        <v>21</v>
      </c>
      <c r="F785" s="70">
        <v>46112</v>
      </c>
      <c r="G785" s="69" t="s">
        <v>34</v>
      </c>
      <c r="H785" s="71"/>
      <c r="I785" s="72">
        <v>10569</v>
      </c>
    </row>
    <row r="786" spans="1:9" s="69" customFormat="1" x14ac:dyDescent="0.2">
      <c r="A786" s="69" t="s">
        <v>19</v>
      </c>
      <c r="B786" s="73">
        <v>1132444</v>
      </c>
      <c r="D786" s="70">
        <v>45747</v>
      </c>
      <c r="E786" s="69" t="s">
        <v>21</v>
      </c>
      <c r="F786" s="70">
        <v>46112</v>
      </c>
      <c r="G786" s="69" t="s">
        <v>34</v>
      </c>
      <c r="H786" s="71"/>
      <c r="I786" s="72">
        <v>10569</v>
      </c>
    </row>
    <row r="787" spans="1:9" s="69" customFormat="1" x14ac:dyDescent="0.2">
      <c r="A787" s="69" t="s">
        <v>19</v>
      </c>
      <c r="B787" s="73">
        <v>1132451</v>
      </c>
      <c r="D787" s="70">
        <v>45747</v>
      </c>
      <c r="E787" s="69" t="s">
        <v>21</v>
      </c>
      <c r="F787" s="70">
        <v>46112</v>
      </c>
      <c r="G787" s="69" t="s">
        <v>34</v>
      </c>
      <c r="H787" s="71"/>
      <c r="I787" s="72">
        <v>10569</v>
      </c>
    </row>
    <row r="788" spans="1:9" s="69" customFormat="1" x14ac:dyDescent="0.2">
      <c r="A788" s="69" t="s">
        <v>19</v>
      </c>
      <c r="B788" s="73">
        <v>1132459</v>
      </c>
      <c r="D788" s="70">
        <v>45747</v>
      </c>
      <c r="E788" s="69" t="s">
        <v>21</v>
      </c>
      <c r="F788" s="70">
        <v>46112</v>
      </c>
      <c r="G788" s="69" t="s">
        <v>34</v>
      </c>
      <c r="H788" s="71"/>
      <c r="I788" s="72">
        <v>32268</v>
      </c>
    </row>
    <row r="789" spans="1:9" s="69" customFormat="1" x14ac:dyDescent="0.2">
      <c r="A789" s="69" t="s">
        <v>19</v>
      </c>
      <c r="B789" s="73">
        <v>1132466</v>
      </c>
      <c r="D789" s="70">
        <v>45747</v>
      </c>
      <c r="E789" s="69" t="s">
        <v>21</v>
      </c>
      <c r="F789" s="70">
        <v>46112</v>
      </c>
      <c r="G789" s="69" t="s">
        <v>34</v>
      </c>
      <c r="H789" s="71"/>
      <c r="I789" s="72">
        <v>63716</v>
      </c>
    </row>
    <row r="790" spans="1:9" s="69" customFormat="1" x14ac:dyDescent="0.2">
      <c r="A790" s="69" t="s">
        <v>19</v>
      </c>
      <c r="B790" s="73">
        <v>1132474</v>
      </c>
      <c r="D790" s="70">
        <v>45747</v>
      </c>
      <c r="E790" s="69" t="s">
        <v>21</v>
      </c>
      <c r="F790" s="70">
        <v>46112</v>
      </c>
      <c r="G790" s="69" t="s">
        <v>34</v>
      </c>
      <c r="H790" s="71"/>
      <c r="I790" s="72">
        <v>44661</v>
      </c>
    </row>
    <row r="791" spans="1:9" s="69" customFormat="1" x14ac:dyDescent="0.2">
      <c r="A791" s="69" t="s">
        <v>19</v>
      </c>
      <c r="B791" s="73">
        <v>1132486</v>
      </c>
      <c r="D791" s="70">
        <v>45747</v>
      </c>
      <c r="E791" s="69" t="s">
        <v>21</v>
      </c>
      <c r="F791" s="70">
        <v>46112</v>
      </c>
      <c r="G791" s="69" t="s">
        <v>34</v>
      </c>
      <c r="H791" s="71"/>
      <c r="I791" s="72">
        <v>38238</v>
      </c>
    </row>
    <row r="792" spans="1:9" s="69" customFormat="1" x14ac:dyDescent="0.2">
      <c r="A792" s="69" t="s">
        <v>19</v>
      </c>
      <c r="B792" s="73">
        <v>1132494</v>
      </c>
      <c r="D792" s="70">
        <v>45747</v>
      </c>
      <c r="E792" s="69" t="s">
        <v>21</v>
      </c>
      <c r="F792" s="70">
        <v>46112</v>
      </c>
      <c r="G792" s="69" t="s">
        <v>34</v>
      </c>
      <c r="H792" s="71"/>
      <c r="I792" s="72">
        <v>53605</v>
      </c>
    </row>
    <row r="793" spans="1:9" s="69" customFormat="1" x14ac:dyDescent="0.2">
      <c r="A793" s="69" t="s">
        <v>19</v>
      </c>
      <c r="B793" s="73">
        <v>1132498</v>
      </c>
      <c r="D793" s="70">
        <v>45747</v>
      </c>
      <c r="E793" s="69" t="s">
        <v>21</v>
      </c>
      <c r="F793" s="70">
        <v>46112</v>
      </c>
      <c r="G793" s="69" t="s">
        <v>34</v>
      </c>
      <c r="H793" s="71"/>
      <c r="I793" s="72">
        <v>154561</v>
      </c>
    </row>
    <row r="794" spans="1:9" s="69" customFormat="1" x14ac:dyDescent="0.2">
      <c r="A794" s="69" t="s">
        <v>19</v>
      </c>
      <c r="B794" s="73">
        <v>1132501</v>
      </c>
      <c r="D794" s="70">
        <v>45747</v>
      </c>
      <c r="E794" s="69" t="s">
        <v>21</v>
      </c>
      <c r="F794" s="70">
        <v>46112</v>
      </c>
      <c r="G794" s="69" t="s">
        <v>34</v>
      </c>
      <c r="H794" s="71"/>
      <c r="I794" s="72">
        <v>64808</v>
      </c>
    </row>
    <row r="795" spans="1:9" s="69" customFormat="1" x14ac:dyDescent="0.2">
      <c r="A795" s="69" t="s">
        <v>19</v>
      </c>
      <c r="B795" s="73">
        <v>1132508</v>
      </c>
      <c r="D795" s="70">
        <v>45747</v>
      </c>
      <c r="E795" s="69" t="s">
        <v>21</v>
      </c>
      <c r="F795" s="70">
        <v>46112</v>
      </c>
      <c r="G795" s="69" t="s">
        <v>34</v>
      </c>
      <c r="H795" s="71"/>
      <c r="I795" s="72">
        <v>32245</v>
      </c>
    </row>
    <row r="796" spans="1:9" s="69" customFormat="1" x14ac:dyDescent="0.2">
      <c r="A796" s="69" t="s">
        <v>19</v>
      </c>
      <c r="B796" s="73">
        <v>1132514</v>
      </c>
      <c r="D796" s="70">
        <v>45747</v>
      </c>
      <c r="E796" s="69" t="s">
        <v>21</v>
      </c>
      <c r="F796" s="70">
        <v>46112</v>
      </c>
      <c r="G796" s="69" t="s">
        <v>34</v>
      </c>
      <c r="H796" s="71"/>
      <c r="I796" s="72">
        <v>134318</v>
      </c>
    </row>
    <row r="797" spans="1:9" s="69" customFormat="1" x14ac:dyDescent="0.2">
      <c r="A797" s="69" t="s">
        <v>19</v>
      </c>
      <c r="B797" s="73">
        <v>1132646</v>
      </c>
      <c r="D797" s="70">
        <v>45747</v>
      </c>
      <c r="E797" s="69" t="s">
        <v>21</v>
      </c>
      <c r="F797" s="70">
        <v>46112</v>
      </c>
      <c r="G797" s="69" t="s">
        <v>34</v>
      </c>
      <c r="H797" s="71"/>
      <c r="I797" s="72">
        <v>29151</v>
      </c>
    </row>
    <row r="798" spans="1:9" s="69" customFormat="1" x14ac:dyDescent="0.2">
      <c r="A798" s="69" t="s">
        <v>19</v>
      </c>
      <c r="B798" s="73">
        <v>1143637</v>
      </c>
      <c r="D798" s="70">
        <v>45756</v>
      </c>
      <c r="E798" s="69" t="s">
        <v>21</v>
      </c>
      <c r="F798" s="70">
        <v>46121</v>
      </c>
      <c r="G798" s="69" t="s">
        <v>34</v>
      </c>
      <c r="H798" s="71"/>
      <c r="I798" s="72">
        <v>302254</v>
      </c>
    </row>
    <row r="799" spans="1:9" s="69" customFormat="1" x14ac:dyDescent="0.2">
      <c r="A799" s="69" t="s">
        <v>19</v>
      </c>
      <c r="B799" s="73">
        <v>1318441</v>
      </c>
      <c r="D799" s="70">
        <v>45826</v>
      </c>
      <c r="E799" s="69" t="s">
        <v>21</v>
      </c>
      <c r="F799" s="70">
        <v>46191</v>
      </c>
      <c r="G799" s="69" t="s">
        <v>34</v>
      </c>
      <c r="H799" s="71"/>
      <c r="I799" s="72">
        <v>280290.01</v>
      </c>
    </row>
    <row r="800" spans="1:9" s="69" customFormat="1" x14ac:dyDescent="0.2">
      <c r="A800" s="69" t="s">
        <v>19</v>
      </c>
      <c r="B800" s="73">
        <v>1318454</v>
      </c>
      <c r="D800" s="70">
        <v>45826</v>
      </c>
      <c r="E800" s="69" t="s">
        <v>21</v>
      </c>
      <c r="F800" s="70">
        <v>46191</v>
      </c>
      <c r="G800" s="69" t="s">
        <v>34</v>
      </c>
      <c r="H800" s="71"/>
      <c r="I800" s="72">
        <v>39830.69</v>
      </c>
    </row>
    <row r="801" spans="1:9" s="69" customFormat="1" x14ac:dyDescent="0.2">
      <c r="A801" s="69" t="s">
        <v>19</v>
      </c>
      <c r="B801" s="73">
        <v>1318461</v>
      </c>
      <c r="D801" s="70">
        <v>45826</v>
      </c>
      <c r="E801" s="69" t="s">
        <v>21</v>
      </c>
      <c r="F801" s="70">
        <v>46191</v>
      </c>
      <c r="G801" s="69" t="s">
        <v>34</v>
      </c>
      <c r="H801" s="71"/>
      <c r="I801" s="72">
        <v>132768.95000000001</v>
      </c>
    </row>
    <row r="802" spans="1:9" s="69" customFormat="1" x14ac:dyDescent="0.2">
      <c r="A802" s="69" t="s">
        <v>19</v>
      </c>
      <c r="B802" s="73">
        <v>1318475</v>
      </c>
      <c r="D802" s="70">
        <v>45826</v>
      </c>
      <c r="E802" s="69" t="s">
        <v>21</v>
      </c>
      <c r="F802" s="70">
        <v>46191</v>
      </c>
      <c r="G802" s="69" t="s">
        <v>34</v>
      </c>
      <c r="H802" s="71"/>
      <c r="I802" s="72">
        <v>34456.160000000003</v>
      </c>
    </row>
    <row r="803" spans="1:9" s="69" customFormat="1" x14ac:dyDescent="0.2">
      <c r="A803" s="69" t="s">
        <v>19</v>
      </c>
      <c r="B803" s="73">
        <v>1318480</v>
      </c>
      <c r="D803" s="70">
        <v>45826</v>
      </c>
      <c r="E803" s="69" t="s">
        <v>21</v>
      </c>
      <c r="F803" s="70">
        <v>46191</v>
      </c>
      <c r="G803" s="69" t="s">
        <v>34</v>
      </c>
      <c r="H803" s="71"/>
      <c r="I803" s="72">
        <v>31010.54</v>
      </c>
    </row>
    <row r="804" spans="1:9" s="69" customFormat="1" x14ac:dyDescent="0.2">
      <c r="A804" s="69" t="s">
        <v>19</v>
      </c>
      <c r="B804" s="73">
        <v>1318482</v>
      </c>
      <c r="D804" s="70">
        <v>45826</v>
      </c>
      <c r="E804" s="69" t="s">
        <v>21</v>
      </c>
      <c r="F804" s="70">
        <v>46191</v>
      </c>
      <c r="G804" s="69" t="s">
        <v>34</v>
      </c>
      <c r="H804" s="71"/>
      <c r="I804" s="72">
        <v>44203.62</v>
      </c>
    </row>
    <row r="805" spans="1:9" s="69" customFormat="1" x14ac:dyDescent="0.2">
      <c r="A805" s="69" t="s">
        <v>19</v>
      </c>
      <c r="B805" s="73">
        <v>1318495</v>
      </c>
      <c r="D805" s="70">
        <v>45826</v>
      </c>
      <c r="E805" s="69" t="s">
        <v>21</v>
      </c>
      <c r="F805" s="70">
        <v>46191</v>
      </c>
      <c r="G805" s="69" t="s">
        <v>34</v>
      </c>
      <c r="H805" s="71"/>
      <c r="I805" s="72">
        <v>60939.81</v>
      </c>
    </row>
    <row r="806" spans="1:9" s="69" customFormat="1" x14ac:dyDescent="0.2">
      <c r="A806" s="69" t="s">
        <v>19</v>
      </c>
      <c r="B806" s="73">
        <v>1318504</v>
      </c>
      <c r="D806" s="70">
        <v>45826</v>
      </c>
      <c r="E806" s="69" t="s">
        <v>21</v>
      </c>
      <c r="F806" s="70">
        <v>46191</v>
      </c>
      <c r="G806" s="69" t="s">
        <v>34</v>
      </c>
      <c r="H806" s="71"/>
      <c r="I806" s="72">
        <v>93256.98</v>
      </c>
    </row>
    <row r="807" spans="1:9" s="69" customFormat="1" x14ac:dyDescent="0.2">
      <c r="A807" s="69" t="s">
        <v>19</v>
      </c>
      <c r="B807" s="73">
        <v>1318509</v>
      </c>
      <c r="D807" s="70">
        <v>45826</v>
      </c>
      <c r="E807" s="69" t="s">
        <v>21</v>
      </c>
      <c r="F807" s="70">
        <v>46191</v>
      </c>
      <c r="G807" s="69" t="s">
        <v>34</v>
      </c>
      <c r="H807" s="71"/>
      <c r="I807" s="72">
        <v>103660.27</v>
      </c>
    </row>
    <row r="808" spans="1:9" s="69" customFormat="1" x14ac:dyDescent="0.2">
      <c r="A808" s="69" t="s">
        <v>19</v>
      </c>
      <c r="B808" s="73">
        <v>1318522</v>
      </c>
      <c r="D808" s="70">
        <v>45826</v>
      </c>
      <c r="E808" s="69" t="s">
        <v>21</v>
      </c>
      <c r="F808" s="70">
        <v>46191</v>
      </c>
      <c r="G808" s="69" t="s">
        <v>34</v>
      </c>
      <c r="H808" s="71"/>
      <c r="I808" s="72">
        <v>258690.43</v>
      </c>
    </row>
    <row r="809" spans="1:9" s="69" customFormat="1" x14ac:dyDescent="0.2">
      <c r="A809" s="69" t="s">
        <v>19</v>
      </c>
      <c r="B809" s="73">
        <v>1336770</v>
      </c>
      <c r="D809" s="70">
        <v>45838</v>
      </c>
      <c r="E809" s="69" t="s">
        <v>21</v>
      </c>
      <c r="F809" s="70">
        <v>46203</v>
      </c>
      <c r="G809" s="69" t="s">
        <v>34</v>
      </c>
      <c r="H809" s="71"/>
      <c r="I809" s="72">
        <v>36810.870000000003</v>
      </c>
    </row>
    <row r="810" spans="1:9" s="69" customFormat="1" x14ac:dyDescent="0.2">
      <c r="A810" s="69" t="s">
        <v>19</v>
      </c>
      <c r="B810" s="73">
        <v>1336790</v>
      </c>
      <c r="D810" s="70">
        <v>45838</v>
      </c>
      <c r="E810" s="69" t="s">
        <v>21</v>
      </c>
      <c r="F810" s="70">
        <v>46203</v>
      </c>
      <c r="G810" s="69" t="s">
        <v>34</v>
      </c>
      <c r="H810" s="71"/>
      <c r="I810" s="72">
        <v>133895.51999999999</v>
      </c>
    </row>
    <row r="811" spans="1:9" s="69" customFormat="1" x14ac:dyDescent="0.2">
      <c r="A811" s="69" t="s">
        <v>19</v>
      </c>
      <c r="B811" s="73">
        <v>1594373</v>
      </c>
      <c r="D811" s="70">
        <v>45952</v>
      </c>
      <c r="E811" s="69" t="s">
        <v>21</v>
      </c>
      <c r="F811" s="70">
        <v>46132</v>
      </c>
      <c r="G811" s="69" t="s">
        <v>34</v>
      </c>
      <c r="H811" s="71"/>
      <c r="I811" s="72">
        <v>920000</v>
      </c>
    </row>
    <row r="812" spans="1:9" s="69" customFormat="1" x14ac:dyDescent="0.2">
      <c r="A812" s="69" t="s">
        <v>19</v>
      </c>
      <c r="B812" s="73">
        <v>1739068</v>
      </c>
      <c r="D812" s="70">
        <v>45981</v>
      </c>
      <c r="E812" s="69" t="s">
        <v>21</v>
      </c>
      <c r="F812" s="70">
        <v>46161</v>
      </c>
      <c r="G812" s="69" t="s">
        <v>34</v>
      </c>
      <c r="H812" s="71"/>
      <c r="I812" s="72">
        <v>309600</v>
      </c>
    </row>
    <row r="813" spans="1:9" s="69" customFormat="1" x14ac:dyDescent="0.2">
      <c r="A813" s="69" t="s">
        <v>19</v>
      </c>
      <c r="B813" s="73">
        <v>1782033</v>
      </c>
      <c r="D813" s="70">
        <v>46007</v>
      </c>
      <c r="E813" s="69" t="s">
        <v>21</v>
      </c>
      <c r="F813" s="70">
        <v>46187</v>
      </c>
      <c r="G813" s="69" t="s">
        <v>34</v>
      </c>
      <c r="H813" s="71"/>
      <c r="I813" s="72">
        <v>602000</v>
      </c>
    </row>
    <row r="814" spans="1:9" s="69" customFormat="1" x14ac:dyDescent="0.2">
      <c r="A814" s="69" t="s">
        <v>19</v>
      </c>
      <c r="B814" s="73">
        <v>1936677</v>
      </c>
      <c r="D814" s="70">
        <v>46050</v>
      </c>
      <c r="E814" s="69" t="s">
        <v>21</v>
      </c>
      <c r="F814" s="70">
        <v>46230</v>
      </c>
      <c r="G814" s="69" t="s">
        <v>34</v>
      </c>
      <c r="H814" s="71"/>
      <c r="I814" s="72">
        <v>607000</v>
      </c>
    </row>
    <row r="815" spans="1:9" s="69" customFormat="1" x14ac:dyDescent="0.2">
      <c r="A815" s="69" t="s">
        <v>19</v>
      </c>
      <c r="B815" s="73">
        <v>1952995</v>
      </c>
      <c r="D815" s="70">
        <v>46057</v>
      </c>
      <c r="E815" s="69" t="s">
        <v>21</v>
      </c>
      <c r="F815" s="70">
        <v>46237</v>
      </c>
      <c r="G815" s="69" t="s">
        <v>34</v>
      </c>
      <c r="H815" s="71"/>
      <c r="I815" s="72">
        <v>393000</v>
      </c>
    </row>
    <row r="816" spans="1:9" s="69" customFormat="1" x14ac:dyDescent="0.2">
      <c r="A816" s="69" t="s">
        <v>19</v>
      </c>
      <c r="B816" s="73">
        <v>1983248</v>
      </c>
      <c r="D816" s="70">
        <v>46073</v>
      </c>
      <c r="E816" s="69" t="s">
        <v>21</v>
      </c>
      <c r="F816" s="70">
        <v>46253</v>
      </c>
      <c r="G816" s="69" t="s">
        <v>34</v>
      </c>
      <c r="H816" s="71"/>
      <c r="I816" s="72">
        <v>500000</v>
      </c>
    </row>
    <row r="817" spans="1:9" s="69" customFormat="1" x14ac:dyDescent="0.2">
      <c r="A817" s="69" t="s">
        <v>19</v>
      </c>
      <c r="B817" s="73">
        <v>3150</v>
      </c>
      <c r="D817" s="70">
        <v>43761</v>
      </c>
      <c r="E817" s="69" t="s">
        <v>21</v>
      </c>
      <c r="F817" s="70">
        <v>46317</v>
      </c>
      <c r="G817" s="69" t="s">
        <v>34</v>
      </c>
      <c r="H817" s="71"/>
      <c r="I817" s="72">
        <v>71000</v>
      </c>
    </row>
    <row r="818" spans="1:9" s="69" customFormat="1" x14ac:dyDescent="0.2">
      <c r="A818" s="69" t="s">
        <v>19</v>
      </c>
      <c r="B818" s="73">
        <v>3301</v>
      </c>
      <c r="D818" s="70">
        <v>43781</v>
      </c>
      <c r="E818" s="69" t="s">
        <v>21</v>
      </c>
      <c r="F818" s="70">
        <v>46338</v>
      </c>
      <c r="G818" s="69" t="s">
        <v>34</v>
      </c>
      <c r="H818" s="71"/>
      <c r="I818" s="72">
        <v>71000</v>
      </c>
    </row>
    <row r="819" spans="1:9" s="69" customFormat="1" x14ac:dyDescent="0.2">
      <c r="A819" s="69" t="s">
        <v>19</v>
      </c>
      <c r="B819" s="73">
        <v>1132348</v>
      </c>
      <c r="D819" s="70">
        <v>45747</v>
      </c>
      <c r="E819" s="69" t="s">
        <v>20</v>
      </c>
      <c r="F819" s="70">
        <v>46112</v>
      </c>
      <c r="G819" s="69" t="s">
        <v>34</v>
      </c>
      <c r="H819" s="71"/>
      <c r="I819" s="72">
        <v>15960.01</v>
      </c>
    </row>
    <row r="820" spans="1:9" s="69" customFormat="1" x14ac:dyDescent="0.2">
      <c r="A820" s="69" t="s">
        <v>19</v>
      </c>
      <c r="B820" s="73">
        <v>1132348</v>
      </c>
      <c r="D820" s="70">
        <v>45747</v>
      </c>
      <c r="E820" s="69" t="s">
        <v>20</v>
      </c>
      <c r="F820" s="70">
        <v>46295</v>
      </c>
      <c r="G820" s="69" t="s">
        <v>34</v>
      </c>
      <c r="H820" s="71"/>
      <c r="I820" s="72">
        <v>13755.17</v>
      </c>
    </row>
    <row r="821" spans="1:9" s="69" customFormat="1" x14ac:dyDescent="0.2">
      <c r="A821" s="69" t="s">
        <v>19</v>
      </c>
      <c r="B821" s="73">
        <v>1132412</v>
      </c>
      <c r="D821" s="70">
        <v>45747</v>
      </c>
      <c r="E821" s="69" t="s">
        <v>20</v>
      </c>
      <c r="F821" s="70">
        <v>46112</v>
      </c>
      <c r="G821" s="69" t="s">
        <v>34</v>
      </c>
      <c r="H821" s="71"/>
      <c r="I821" s="72">
        <v>11193.86</v>
      </c>
    </row>
    <row r="822" spans="1:9" s="69" customFormat="1" x14ac:dyDescent="0.2">
      <c r="A822" s="69" t="s">
        <v>19</v>
      </c>
      <c r="B822" s="73">
        <v>1132412</v>
      </c>
      <c r="D822" s="70">
        <v>45747</v>
      </c>
      <c r="E822" s="69" t="s">
        <v>20</v>
      </c>
      <c r="F822" s="70">
        <v>46295</v>
      </c>
      <c r="G822" s="69" t="s">
        <v>34</v>
      </c>
      <c r="H822" s="71"/>
      <c r="I822" s="72">
        <v>9647.51</v>
      </c>
    </row>
    <row r="823" spans="1:9" s="69" customFormat="1" x14ac:dyDescent="0.2">
      <c r="A823" s="69" t="s">
        <v>19</v>
      </c>
      <c r="B823" s="73">
        <v>1132415</v>
      </c>
      <c r="D823" s="70">
        <v>45747</v>
      </c>
      <c r="E823" s="69" t="s">
        <v>20</v>
      </c>
      <c r="F823" s="70">
        <v>46112</v>
      </c>
      <c r="G823" s="69" t="s">
        <v>34</v>
      </c>
      <c r="H823" s="71"/>
      <c r="I823" s="72">
        <v>4158.84</v>
      </c>
    </row>
    <row r="824" spans="1:9" s="69" customFormat="1" x14ac:dyDescent="0.2">
      <c r="A824" s="69" t="s">
        <v>19</v>
      </c>
      <c r="B824" s="73">
        <v>1132415</v>
      </c>
      <c r="D824" s="70">
        <v>45747</v>
      </c>
      <c r="E824" s="69" t="s">
        <v>20</v>
      </c>
      <c r="F824" s="70">
        <v>46295</v>
      </c>
      <c r="G824" s="69" t="s">
        <v>34</v>
      </c>
      <c r="H824" s="71"/>
      <c r="I824" s="72">
        <v>3584.32</v>
      </c>
    </row>
    <row r="825" spans="1:9" s="69" customFormat="1" x14ac:dyDescent="0.2">
      <c r="A825" s="69" t="s">
        <v>19</v>
      </c>
      <c r="B825" s="73">
        <v>1132421</v>
      </c>
      <c r="D825" s="70">
        <v>45747</v>
      </c>
      <c r="E825" s="69" t="s">
        <v>20</v>
      </c>
      <c r="F825" s="70">
        <v>46112</v>
      </c>
      <c r="G825" s="69" t="s">
        <v>34</v>
      </c>
      <c r="H825" s="71"/>
      <c r="I825" s="72">
        <v>5830.14</v>
      </c>
    </row>
    <row r="826" spans="1:9" s="69" customFormat="1" x14ac:dyDescent="0.2">
      <c r="A826" s="69" t="s">
        <v>19</v>
      </c>
      <c r="B826" s="73">
        <v>1132421</v>
      </c>
      <c r="D826" s="70">
        <v>45747</v>
      </c>
      <c r="E826" s="69" t="s">
        <v>20</v>
      </c>
      <c r="F826" s="70">
        <v>46295</v>
      </c>
      <c r="G826" s="69" t="s">
        <v>34</v>
      </c>
      <c r="H826" s="71"/>
      <c r="I826" s="72">
        <v>5024.72</v>
      </c>
    </row>
    <row r="827" spans="1:9" s="69" customFormat="1" x14ac:dyDescent="0.2">
      <c r="A827" s="69" t="s">
        <v>19</v>
      </c>
      <c r="B827" s="73">
        <v>1132431</v>
      </c>
      <c r="D827" s="70">
        <v>45747</v>
      </c>
      <c r="E827" s="69" t="s">
        <v>20</v>
      </c>
      <c r="F827" s="70">
        <v>46112</v>
      </c>
      <c r="G827" s="69" t="s">
        <v>34</v>
      </c>
      <c r="H827" s="71"/>
      <c r="I827" s="72">
        <v>16810.23</v>
      </c>
    </row>
    <row r="828" spans="1:9" s="69" customFormat="1" x14ac:dyDescent="0.2">
      <c r="A828" s="69" t="s">
        <v>19</v>
      </c>
      <c r="B828" s="73">
        <v>1132431</v>
      </c>
      <c r="D828" s="70">
        <v>45747</v>
      </c>
      <c r="E828" s="69" t="s">
        <v>20</v>
      </c>
      <c r="F828" s="70">
        <v>46295</v>
      </c>
      <c r="G828" s="69" t="s">
        <v>34</v>
      </c>
      <c r="H828" s="71"/>
      <c r="I828" s="72">
        <v>14487.96</v>
      </c>
    </row>
    <row r="829" spans="1:9" s="69" customFormat="1" x14ac:dyDescent="0.2">
      <c r="A829" s="69" t="s">
        <v>19</v>
      </c>
      <c r="B829" s="73">
        <v>1132433</v>
      </c>
      <c r="D829" s="70">
        <v>45747</v>
      </c>
      <c r="E829" s="69" t="s">
        <v>20</v>
      </c>
      <c r="F829" s="70">
        <v>46112</v>
      </c>
      <c r="G829" s="69" t="s">
        <v>34</v>
      </c>
      <c r="H829" s="71"/>
      <c r="I829" s="72">
        <v>3473.79</v>
      </c>
    </row>
    <row r="830" spans="1:9" s="69" customFormat="1" x14ac:dyDescent="0.2">
      <c r="A830" s="69" t="s">
        <v>19</v>
      </c>
      <c r="B830" s="73">
        <v>1132433</v>
      </c>
      <c r="D830" s="70">
        <v>45747</v>
      </c>
      <c r="E830" s="69" t="s">
        <v>20</v>
      </c>
      <c r="F830" s="70">
        <v>46295</v>
      </c>
      <c r="G830" s="69" t="s">
        <v>34</v>
      </c>
      <c r="H830" s="71"/>
      <c r="I830" s="72">
        <v>2993.91</v>
      </c>
    </row>
    <row r="831" spans="1:9" s="69" customFormat="1" x14ac:dyDescent="0.2">
      <c r="A831" s="69" t="s">
        <v>19</v>
      </c>
      <c r="B831" s="73">
        <v>1132435</v>
      </c>
      <c r="D831" s="70">
        <v>45747</v>
      </c>
      <c r="E831" s="69" t="s">
        <v>20</v>
      </c>
      <c r="F831" s="70">
        <v>46112</v>
      </c>
      <c r="G831" s="69" t="s">
        <v>34</v>
      </c>
      <c r="H831" s="71"/>
      <c r="I831" s="72">
        <v>6899</v>
      </c>
    </row>
    <row r="832" spans="1:9" s="69" customFormat="1" x14ac:dyDescent="0.2">
      <c r="A832" s="69" t="s">
        <v>19</v>
      </c>
      <c r="B832" s="73">
        <v>1132435</v>
      </c>
      <c r="D832" s="70">
        <v>45747</v>
      </c>
      <c r="E832" s="69" t="s">
        <v>20</v>
      </c>
      <c r="F832" s="70">
        <v>46295</v>
      </c>
      <c r="G832" s="69" t="s">
        <v>34</v>
      </c>
      <c r="H832" s="71"/>
      <c r="I832" s="72">
        <v>5945.95</v>
      </c>
    </row>
    <row r="833" spans="1:9" s="69" customFormat="1" x14ac:dyDescent="0.2">
      <c r="A833" s="69" t="s">
        <v>19</v>
      </c>
      <c r="B833" s="73">
        <v>1132441</v>
      </c>
      <c r="D833" s="70">
        <v>45747</v>
      </c>
      <c r="E833" s="69" t="s">
        <v>20</v>
      </c>
      <c r="F833" s="70">
        <v>46112</v>
      </c>
      <c r="G833" s="69" t="s">
        <v>34</v>
      </c>
      <c r="H833" s="71"/>
      <c r="I833" s="72">
        <v>3449.5</v>
      </c>
    </row>
    <row r="834" spans="1:9" s="69" customFormat="1" x14ac:dyDescent="0.2">
      <c r="A834" s="69" t="s">
        <v>19</v>
      </c>
      <c r="B834" s="73">
        <v>1132441</v>
      </c>
      <c r="D834" s="70">
        <v>45747</v>
      </c>
      <c r="E834" s="69" t="s">
        <v>20</v>
      </c>
      <c r="F834" s="70">
        <v>46295</v>
      </c>
      <c r="G834" s="69" t="s">
        <v>34</v>
      </c>
      <c r="H834" s="71"/>
      <c r="I834" s="72">
        <v>2973</v>
      </c>
    </row>
    <row r="835" spans="1:9" s="69" customFormat="1" x14ac:dyDescent="0.2">
      <c r="A835" s="69" t="s">
        <v>19</v>
      </c>
      <c r="B835" s="73">
        <v>1132444</v>
      </c>
      <c r="D835" s="70">
        <v>45747</v>
      </c>
      <c r="E835" s="69" t="s">
        <v>20</v>
      </c>
      <c r="F835" s="70">
        <v>46112</v>
      </c>
      <c r="G835" s="69" t="s">
        <v>34</v>
      </c>
      <c r="H835" s="71"/>
      <c r="I835" s="72">
        <v>3449.5</v>
      </c>
    </row>
    <row r="836" spans="1:9" s="69" customFormat="1" x14ac:dyDescent="0.2">
      <c r="A836" s="69" t="s">
        <v>19</v>
      </c>
      <c r="B836" s="73">
        <v>1132444</v>
      </c>
      <c r="D836" s="70">
        <v>45747</v>
      </c>
      <c r="E836" s="69" t="s">
        <v>20</v>
      </c>
      <c r="F836" s="70">
        <v>46295</v>
      </c>
      <c r="G836" s="69" t="s">
        <v>34</v>
      </c>
      <c r="H836" s="71"/>
      <c r="I836" s="72">
        <v>2973</v>
      </c>
    </row>
    <row r="837" spans="1:9" s="69" customFormat="1" x14ac:dyDescent="0.2">
      <c r="A837" s="69" t="s">
        <v>19</v>
      </c>
      <c r="B837" s="73">
        <v>1132451</v>
      </c>
      <c r="D837" s="70">
        <v>45747</v>
      </c>
      <c r="E837" s="69" t="s">
        <v>20</v>
      </c>
      <c r="F837" s="70">
        <v>46112</v>
      </c>
      <c r="G837" s="69" t="s">
        <v>34</v>
      </c>
      <c r="H837" s="71"/>
      <c r="I837" s="72">
        <v>3449.5</v>
      </c>
    </row>
    <row r="838" spans="1:9" s="69" customFormat="1" x14ac:dyDescent="0.2">
      <c r="A838" s="69" t="s">
        <v>19</v>
      </c>
      <c r="B838" s="73">
        <v>1132451</v>
      </c>
      <c r="D838" s="70">
        <v>45747</v>
      </c>
      <c r="E838" s="69" t="s">
        <v>20</v>
      </c>
      <c r="F838" s="70">
        <v>46295</v>
      </c>
      <c r="G838" s="69" t="s">
        <v>34</v>
      </c>
      <c r="H838" s="71"/>
      <c r="I838" s="72">
        <v>2973</v>
      </c>
    </row>
    <row r="839" spans="1:9" s="69" customFormat="1" x14ac:dyDescent="0.2">
      <c r="A839" s="69" t="s">
        <v>19</v>
      </c>
      <c r="B839" s="73">
        <v>1132459</v>
      </c>
      <c r="D839" s="70">
        <v>45747</v>
      </c>
      <c r="E839" s="69" t="s">
        <v>20</v>
      </c>
      <c r="F839" s="70">
        <v>46112</v>
      </c>
      <c r="G839" s="69" t="s">
        <v>34</v>
      </c>
      <c r="H839" s="71"/>
      <c r="I839" s="72">
        <v>10530.92</v>
      </c>
    </row>
    <row r="840" spans="1:9" s="69" customFormat="1" x14ac:dyDescent="0.2">
      <c r="A840" s="69" t="s">
        <v>19</v>
      </c>
      <c r="B840" s="73">
        <v>1132459</v>
      </c>
      <c r="D840" s="70">
        <v>45747</v>
      </c>
      <c r="E840" s="69" t="s">
        <v>20</v>
      </c>
      <c r="F840" s="70">
        <v>46295</v>
      </c>
      <c r="G840" s="69" t="s">
        <v>34</v>
      </c>
      <c r="H840" s="71"/>
      <c r="I840" s="72">
        <v>9076.1200000000008</v>
      </c>
    </row>
    <row r="841" spans="1:9" s="69" customFormat="1" x14ac:dyDescent="0.2">
      <c r="A841" s="69" t="s">
        <v>19</v>
      </c>
      <c r="B841" s="73">
        <v>1132466</v>
      </c>
      <c r="D841" s="70">
        <v>45747</v>
      </c>
      <c r="E841" s="69" t="s">
        <v>20</v>
      </c>
      <c r="F841" s="70">
        <v>46112</v>
      </c>
      <c r="G841" s="69" t="s">
        <v>34</v>
      </c>
      <c r="H841" s="71"/>
      <c r="I841" s="72">
        <v>20794.169999999998</v>
      </c>
    </row>
    <row r="842" spans="1:9" s="69" customFormat="1" x14ac:dyDescent="0.2">
      <c r="A842" s="69" t="s">
        <v>19</v>
      </c>
      <c r="B842" s="73">
        <v>1132466</v>
      </c>
      <c r="D842" s="70">
        <v>45747</v>
      </c>
      <c r="E842" s="69" t="s">
        <v>20</v>
      </c>
      <c r="F842" s="70">
        <v>46295</v>
      </c>
      <c r="G842" s="69" t="s">
        <v>34</v>
      </c>
      <c r="H842" s="71"/>
      <c r="I842" s="72">
        <v>17921.54</v>
      </c>
    </row>
    <row r="843" spans="1:9" s="69" customFormat="1" x14ac:dyDescent="0.2">
      <c r="A843" s="69" t="s">
        <v>19</v>
      </c>
      <c r="B843" s="73">
        <v>1132474</v>
      </c>
      <c r="D843" s="70">
        <v>45747</v>
      </c>
      <c r="E843" s="69" t="s">
        <v>20</v>
      </c>
      <c r="F843" s="70">
        <v>46112</v>
      </c>
      <c r="G843" s="69" t="s">
        <v>34</v>
      </c>
      <c r="H843" s="71"/>
      <c r="I843" s="72">
        <v>14575.35</v>
      </c>
    </row>
    <row r="844" spans="1:9" s="69" customFormat="1" x14ac:dyDescent="0.2">
      <c r="A844" s="69" t="s">
        <v>19</v>
      </c>
      <c r="B844" s="73">
        <v>1132474</v>
      </c>
      <c r="D844" s="70">
        <v>45747</v>
      </c>
      <c r="E844" s="69" t="s">
        <v>20</v>
      </c>
      <c r="F844" s="70">
        <v>46295</v>
      </c>
      <c r="G844" s="69" t="s">
        <v>34</v>
      </c>
      <c r="H844" s="71"/>
      <c r="I844" s="72">
        <v>12561.81</v>
      </c>
    </row>
    <row r="845" spans="1:9" s="69" customFormat="1" x14ac:dyDescent="0.2">
      <c r="A845" s="69" t="s">
        <v>19</v>
      </c>
      <c r="B845" s="73">
        <v>1132486</v>
      </c>
      <c r="D845" s="70">
        <v>45747</v>
      </c>
      <c r="E845" s="69" t="s">
        <v>20</v>
      </c>
      <c r="F845" s="70">
        <v>46112</v>
      </c>
      <c r="G845" s="69" t="s">
        <v>34</v>
      </c>
      <c r="H845" s="71"/>
      <c r="I845" s="72">
        <v>12479.23</v>
      </c>
    </row>
    <row r="846" spans="1:9" s="69" customFormat="1" x14ac:dyDescent="0.2">
      <c r="A846" s="69" t="s">
        <v>19</v>
      </c>
      <c r="B846" s="73">
        <v>1132486</v>
      </c>
      <c r="D846" s="70">
        <v>45747</v>
      </c>
      <c r="E846" s="69" t="s">
        <v>20</v>
      </c>
      <c r="F846" s="70">
        <v>46295</v>
      </c>
      <c r="G846" s="69" t="s">
        <v>34</v>
      </c>
      <c r="H846" s="71"/>
      <c r="I846" s="72">
        <v>10755.26</v>
      </c>
    </row>
    <row r="847" spans="1:9" s="69" customFormat="1" x14ac:dyDescent="0.2">
      <c r="A847" s="69" t="s">
        <v>19</v>
      </c>
      <c r="B847" s="73">
        <v>1132494</v>
      </c>
      <c r="D847" s="70">
        <v>45747</v>
      </c>
      <c r="E847" s="69" t="s">
        <v>20</v>
      </c>
      <c r="F847" s="70">
        <v>46112</v>
      </c>
      <c r="G847" s="69" t="s">
        <v>34</v>
      </c>
      <c r="H847" s="71"/>
      <c r="I847" s="72">
        <v>17494.240000000002</v>
      </c>
    </row>
    <row r="848" spans="1:9" s="69" customFormat="1" x14ac:dyDescent="0.2">
      <c r="A848" s="69" t="s">
        <v>19</v>
      </c>
      <c r="B848" s="73">
        <v>1132494</v>
      </c>
      <c r="D848" s="70">
        <v>45747</v>
      </c>
      <c r="E848" s="69" t="s">
        <v>20</v>
      </c>
      <c r="F848" s="70">
        <v>46295</v>
      </c>
      <c r="G848" s="69" t="s">
        <v>34</v>
      </c>
      <c r="H848" s="71"/>
      <c r="I848" s="72">
        <v>15077.46</v>
      </c>
    </row>
    <row r="849" spans="1:9" s="69" customFormat="1" x14ac:dyDescent="0.2">
      <c r="A849" s="69" t="s">
        <v>19</v>
      </c>
      <c r="B849" s="73">
        <v>1132498</v>
      </c>
      <c r="D849" s="70">
        <v>45747</v>
      </c>
      <c r="E849" s="69" t="s">
        <v>20</v>
      </c>
      <c r="F849" s="70">
        <v>46112</v>
      </c>
      <c r="G849" s="69" t="s">
        <v>34</v>
      </c>
      <c r="H849" s="71"/>
      <c r="I849" s="72">
        <v>50441.72</v>
      </c>
    </row>
    <row r="850" spans="1:9" s="69" customFormat="1" x14ac:dyDescent="0.2">
      <c r="A850" s="69" t="s">
        <v>19</v>
      </c>
      <c r="B850" s="73">
        <v>1132498</v>
      </c>
      <c r="D850" s="70">
        <v>45747</v>
      </c>
      <c r="E850" s="69" t="s">
        <v>20</v>
      </c>
      <c r="F850" s="70">
        <v>46295</v>
      </c>
      <c r="G850" s="69" t="s">
        <v>34</v>
      </c>
      <c r="H850" s="71"/>
      <c r="I850" s="72">
        <v>43473.34</v>
      </c>
    </row>
    <row r="851" spans="1:9" s="69" customFormat="1" x14ac:dyDescent="0.2">
      <c r="A851" s="69" t="s">
        <v>19</v>
      </c>
      <c r="B851" s="73">
        <v>1132501</v>
      </c>
      <c r="D851" s="70">
        <v>45747</v>
      </c>
      <c r="E851" s="69" t="s">
        <v>20</v>
      </c>
      <c r="F851" s="70">
        <v>46112</v>
      </c>
      <c r="G851" s="69" t="s">
        <v>34</v>
      </c>
      <c r="H851" s="71"/>
      <c r="I851" s="72">
        <v>21150.6</v>
      </c>
    </row>
    <row r="852" spans="1:9" s="69" customFormat="1" x14ac:dyDescent="0.2">
      <c r="A852" s="69" t="s">
        <v>19</v>
      </c>
      <c r="B852" s="73">
        <v>1132501</v>
      </c>
      <c r="D852" s="70">
        <v>45747</v>
      </c>
      <c r="E852" s="69" t="s">
        <v>20</v>
      </c>
      <c r="F852" s="70">
        <v>46295</v>
      </c>
      <c r="G852" s="69" t="s">
        <v>34</v>
      </c>
      <c r="H852" s="71"/>
      <c r="I852" s="72">
        <v>18228.740000000002</v>
      </c>
    </row>
    <row r="853" spans="1:9" s="69" customFormat="1" x14ac:dyDescent="0.2">
      <c r="A853" s="69" t="s">
        <v>19</v>
      </c>
      <c r="B853" s="73">
        <v>1132508</v>
      </c>
      <c r="D853" s="70">
        <v>45747</v>
      </c>
      <c r="E853" s="69" t="s">
        <v>20</v>
      </c>
      <c r="F853" s="70">
        <v>46112</v>
      </c>
      <c r="G853" s="69" t="s">
        <v>34</v>
      </c>
      <c r="H853" s="71"/>
      <c r="I853" s="72">
        <v>10523.5</v>
      </c>
    </row>
    <row r="854" spans="1:9" s="69" customFormat="1" x14ac:dyDescent="0.2">
      <c r="A854" s="69" t="s">
        <v>19</v>
      </c>
      <c r="B854" s="73">
        <v>1132508</v>
      </c>
      <c r="D854" s="70">
        <v>45747</v>
      </c>
      <c r="E854" s="69" t="s">
        <v>20</v>
      </c>
      <c r="F854" s="70">
        <v>46295</v>
      </c>
      <c r="G854" s="69" t="s">
        <v>34</v>
      </c>
      <c r="H854" s="71"/>
      <c r="I854" s="72">
        <v>9069.74</v>
      </c>
    </row>
    <row r="855" spans="1:9" s="69" customFormat="1" x14ac:dyDescent="0.2">
      <c r="A855" s="69" t="s">
        <v>19</v>
      </c>
      <c r="B855" s="73">
        <v>1132514</v>
      </c>
      <c r="D855" s="70">
        <v>45747</v>
      </c>
      <c r="E855" s="69" t="s">
        <v>20</v>
      </c>
      <c r="F855" s="70">
        <v>46112</v>
      </c>
      <c r="G855" s="69" t="s">
        <v>34</v>
      </c>
      <c r="H855" s="71"/>
      <c r="I855" s="72">
        <v>43835.39</v>
      </c>
    </row>
    <row r="856" spans="1:9" s="69" customFormat="1" x14ac:dyDescent="0.2">
      <c r="A856" s="69" t="s">
        <v>19</v>
      </c>
      <c r="B856" s="73">
        <v>1132514</v>
      </c>
      <c r="D856" s="70">
        <v>45747</v>
      </c>
      <c r="E856" s="69" t="s">
        <v>20</v>
      </c>
      <c r="F856" s="70">
        <v>46295</v>
      </c>
      <c r="G856" s="69" t="s">
        <v>34</v>
      </c>
      <c r="H856" s="71"/>
      <c r="I856" s="72">
        <v>37779.68</v>
      </c>
    </row>
    <row r="857" spans="1:9" s="69" customFormat="1" x14ac:dyDescent="0.2">
      <c r="A857" s="69" t="s">
        <v>19</v>
      </c>
      <c r="B857" s="73">
        <v>1132646</v>
      </c>
      <c r="D857" s="70">
        <v>45747</v>
      </c>
      <c r="E857" s="69" t="s">
        <v>20</v>
      </c>
      <c r="F857" s="70">
        <v>46112</v>
      </c>
      <c r="G857" s="69" t="s">
        <v>34</v>
      </c>
      <c r="H857" s="71"/>
      <c r="I857" s="72">
        <v>9513.74</v>
      </c>
    </row>
    <row r="858" spans="1:9" s="69" customFormat="1" x14ac:dyDescent="0.2">
      <c r="A858" s="69" t="s">
        <v>19</v>
      </c>
      <c r="B858" s="73">
        <v>1132646</v>
      </c>
      <c r="D858" s="70">
        <v>45747</v>
      </c>
      <c r="E858" s="69" t="s">
        <v>20</v>
      </c>
      <c r="F858" s="70">
        <v>46295</v>
      </c>
      <c r="G858" s="69" t="s">
        <v>34</v>
      </c>
      <c r="H858" s="71"/>
      <c r="I858" s="72">
        <v>8199.4699999999993</v>
      </c>
    </row>
    <row r="859" spans="1:9" s="69" customFormat="1" x14ac:dyDescent="0.2">
      <c r="A859" s="69" t="s">
        <v>19</v>
      </c>
      <c r="B859" s="73">
        <v>1143637</v>
      </c>
      <c r="D859" s="70">
        <v>45756</v>
      </c>
      <c r="E859" s="69" t="s">
        <v>20</v>
      </c>
      <c r="F859" s="70">
        <v>46121</v>
      </c>
      <c r="G859" s="69" t="s">
        <v>34</v>
      </c>
      <c r="H859" s="71"/>
      <c r="I859" s="72">
        <v>98641.94</v>
      </c>
    </row>
    <row r="860" spans="1:9" s="69" customFormat="1" x14ac:dyDescent="0.2">
      <c r="A860" s="69" t="s">
        <v>19</v>
      </c>
      <c r="B860" s="73">
        <v>1143637</v>
      </c>
      <c r="D860" s="70">
        <v>45756</v>
      </c>
      <c r="E860" s="69" t="s">
        <v>20</v>
      </c>
      <c r="F860" s="70">
        <v>46304</v>
      </c>
      <c r="G860" s="69" t="s">
        <v>34</v>
      </c>
      <c r="H860" s="71"/>
      <c r="I860" s="72">
        <v>85014.83</v>
      </c>
    </row>
    <row r="861" spans="1:9" s="69" customFormat="1" x14ac:dyDescent="0.2">
      <c r="A861" s="69" t="s">
        <v>19</v>
      </c>
      <c r="B861" s="73">
        <v>1318441</v>
      </c>
      <c r="D861" s="70">
        <v>45826</v>
      </c>
      <c r="E861" s="69" t="s">
        <v>20</v>
      </c>
      <c r="F861" s="70">
        <v>46191</v>
      </c>
      <c r="G861" s="69" t="s">
        <v>34</v>
      </c>
      <c r="H861" s="71"/>
      <c r="I861" s="72">
        <v>91473.600000000006</v>
      </c>
    </row>
    <row r="862" spans="1:9" s="69" customFormat="1" x14ac:dyDescent="0.2">
      <c r="A862" s="69" t="s">
        <v>19</v>
      </c>
      <c r="B862" s="73">
        <v>1318441</v>
      </c>
      <c r="D862" s="70">
        <v>45826</v>
      </c>
      <c r="E862" s="69" t="s">
        <v>20</v>
      </c>
      <c r="F862" s="70">
        <v>46374</v>
      </c>
      <c r="G862" s="69" t="s">
        <v>34</v>
      </c>
      <c r="H862" s="71"/>
      <c r="I862" s="72">
        <v>78836.75</v>
      </c>
    </row>
    <row r="863" spans="1:9" s="69" customFormat="1" x14ac:dyDescent="0.2">
      <c r="A863" s="69" t="s">
        <v>19</v>
      </c>
      <c r="B863" s="73">
        <v>1318454</v>
      </c>
      <c r="D863" s="70">
        <v>45826</v>
      </c>
      <c r="E863" s="69" t="s">
        <v>20</v>
      </c>
      <c r="F863" s="70">
        <v>46191</v>
      </c>
      <c r="G863" s="69" t="s">
        <v>34</v>
      </c>
      <c r="H863" s="71"/>
      <c r="I863" s="72">
        <v>12998.88</v>
      </c>
    </row>
    <row r="864" spans="1:9" s="69" customFormat="1" x14ac:dyDescent="0.2">
      <c r="A864" s="69" t="s">
        <v>19</v>
      </c>
      <c r="B864" s="73">
        <v>1318454</v>
      </c>
      <c r="D864" s="70">
        <v>45826</v>
      </c>
      <c r="E864" s="69" t="s">
        <v>20</v>
      </c>
      <c r="F864" s="70">
        <v>46374</v>
      </c>
      <c r="G864" s="69" t="s">
        <v>34</v>
      </c>
      <c r="H864" s="71"/>
      <c r="I864" s="72">
        <v>11203.12</v>
      </c>
    </row>
    <row r="865" spans="1:9" s="69" customFormat="1" x14ac:dyDescent="0.2">
      <c r="A865" s="69" t="s">
        <v>19</v>
      </c>
      <c r="B865" s="73">
        <v>1318461</v>
      </c>
      <c r="D865" s="70">
        <v>45826</v>
      </c>
      <c r="E865" s="69" t="s">
        <v>20</v>
      </c>
      <c r="F865" s="70">
        <v>46191</v>
      </c>
      <c r="G865" s="69" t="s">
        <v>34</v>
      </c>
      <c r="H865" s="71"/>
      <c r="I865" s="72">
        <v>43329.61</v>
      </c>
    </row>
    <row r="866" spans="1:9" s="69" customFormat="1" x14ac:dyDescent="0.2">
      <c r="A866" s="69" t="s">
        <v>19</v>
      </c>
      <c r="B866" s="73">
        <v>1318461</v>
      </c>
      <c r="D866" s="70">
        <v>45826</v>
      </c>
      <c r="E866" s="69" t="s">
        <v>20</v>
      </c>
      <c r="F866" s="70">
        <v>46374</v>
      </c>
      <c r="G866" s="69" t="s">
        <v>34</v>
      </c>
      <c r="H866" s="71"/>
      <c r="I866" s="72">
        <v>37343.72</v>
      </c>
    </row>
    <row r="867" spans="1:9" s="69" customFormat="1" x14ac:dyDescent="0.2">
      <c r="A867" s="69" t="s">
        <v>19</v>
      </c>
      <c r="B867" s="73">
        <v>1318475</v>
      </c>
      <c r="D867" s="70">
        <v>45826</v>
      </c>
      <c r="E867" s="69" t="s">
        <v>20</v>
      </c>
      <c r="F867" s="70">
        <v>46191</v>
      </c>
      <c r="G867" s="69" t="s">
        <v>34</v>
      </c>
      <c r="H867" s="71"/>
      <c r="I867" s="72">
        <v>11244.88</v>
      </c>
    </row>
    <row r="868" spans="1:9" s="69" customFormat="1" x14ac:dyDescent="0.2">
      <c r="A868" s="69" t="s">
        <v>19</v>
      </c>
      <c r="B868" s="73">
        <v>1318475</v>
      </c>
      <c r="D868" s="70">
        <v>45826</v>
      </c>
      <c r="E868" s="69" t="s">
        <v>20</v>
      </c>
      <c r="F868" s="70">
        <v>46374</v>
      </c>
      <c r="G868" s="69" t="s">
        <v>34</v>
      </c>
      <c r="H868" s="71"/>
      <c r="I868" s="72">
        <v>9691.43</v>
      </c>
    </row>
    <row r="869" spans="1:9" s="69" customFormat="1" x14ac:dyDescent="0.2">
      <c r="A869" s="69" t="s">
        <v>19</v>
      </c>
      <c r="B869" s="73">
        <v>1318480</v>
      </c>
      <c r="D869" s="70">
        <v>45826</v>
      </c>
      <c r="E869" s="69" t="s">
        <v>20</v>
      </c>
      <c r="F869" s="70">
        <v>46191</v>
      </c>
      <c r="G869" s="69" t="s">
        <v>34</v>
      </c>
      <c r="H869" s="71"/>
      <c r="I869" s="72">
        <v>10120.4</v>
      </c>
    </row>
    <row r="870" spans="1:9" s="69" customFormat="1" x14ac:dyDescent="0.2">
      <c r="A870" s="69" t="s">
        <v>19</v>
      </c>
      <c r="B870" s="73">
        <v>1318480</v>
      </c>
      <c r="D870" s="70">
        <v>45826</v>
      </c>
      <c r="E870" s="69" t="s">
        <v>20</v>
      </c>
      <c r="F870" s="70">
        <v>46374</v>
      </c>
      <c r="G870" s="69" t="s">
        <v>34</v>
      </c>
      <c r="H870" s="71"/>
      <c r="I870" s="72">
        <v>8722.2900000000009</v>
      </c>
    </row>
    <row r="871" spans="1:9" s="69" customFormat="1" x14ac:dyDescent="0.2">
      <c r="A871" s="69" t="s">
        <v>19</v>
      </c>
      <c r="B871" s="73">
        <v>1318482</v>
      </c>
      <c r="D871" s="70">
        <v>45826</v>
      </c>
      <c r="E871" s="69" t="s">
        <v>20</v>
      </c>
      <c r="F871" s="70">
        <v>46191</v>
      </c>
      <c r="G871" s="69" t="s">
        <v>34</v>
      </c>
      <c r="H871" s="71"/>
      <c r="I871" s="72">
        <v>14426.01</v>
      </c>
    </row>
    <row r="872" spans="1:9" s="69" customFormat="1" x14ac:dyDescent="0.2">
      <c r="A872" s="69" t="s">
        <v>19</v>
      </c>
      <c r="B872" s="73">
        <v>1318482</v>
      </c>
      <c r="D872" s="70">
        <v>45826</v>
      </c>
      <c r="E872" s="69" t="s">
        <v>20</v>
      </c>
      <c r="F872" s="70">
        <v>46374</v>
      </c>
      <c r="G872" s="69" t="s">
        <v>34</v>
      </c>
      <c r="H872" s="71"/>
      <c r="I872" s="72">
        <v>12433.08</v>
      </c>
    </row>
    <row r="873" spans="1:9" s="69" customFormat="1" x14ac:dyDescent="0.2">
      <c r="A873" s="69" t="s">
        <v>19</v>
      </c>
      <c r="B873" s="73">
        <v>1318495</v>
      </c>
      <c r="D873" s="70">
        <v>45826</v>
      </c>
      <c r="E873" s="69" t="s">
        <v>20</v>
      </c>
      <c r="F873" s="70">
        <v>46191</v>
      </c>
      <c r="G873" s="69" t="s">
        <v>34</v>
      </c>
      <c r="H873" s="71"/>
      <c r="I873" s="72">
        <v>19887.91</v>
      </c>
    </row>
    <row r="874" spans="1:9" s="69" customFormat="1" x14ac:dyDescent="0.2">
      <c r="A874" s="69" t="s">
        <v>19</v>
      </c>
      <c r="B874" s="73">
        <v>1318495</v>
      </c>
      <c r="D874" s="70">
        <v>45826</v>
      </c>
      <c r="E874" s="69" t="s">
        <v>20</v>
      </c>
      <c r="F874" s="70">
        <v>46374</v>
      </c>
      <c r="G874" s="69" t="s">
        <v>34</v>
      </c>
      <c r="H874" s="71"/>
      <c r="I874" s="72">
        <v>17140.45</v>
      </c>
    </row>
    <row r="875" spans="1:9" s="69" customFormat="1" x14ac:dyDescent="0.2">
      <c r="A875" s="69" t="s">
        <v>19</v>
      </c>
      <c r="B875" s="73">
        <v>1318504</v>
      </c>
      <c r="D875" s="70">
        <v>45826</v>
      </c>
      <c r="E875" s="69" t="s">
        <v>20</v>
      </c>
      <c r="F875" s="70">
        <v>46191</v>
      </c>
      <c r="G875" s="69" t="s">
        <v>34</v>
      </c>
      <c r="H875" s="71"/>
      <c r="I875" s="72">
        <v>30434.73</v>
      </c>
    </row>
    <row r="876" spans="1:9" s="69" customFormat="1" x14ac:dyDescent="0.2">
      <c r="A876" s="69" t="s">
        <v>19</v>
      </c>
      <c r="B876" s="73">
        <v>1318504</v>
      </c>
      <c r="D876" s="70">
        <v>45826</v>
      </c>
      <c r="E876" s="69" t="s">
        <v>20</v>
      </c>
      <c r="F876" s="70">
        <v>46374</v>
      </c>
      <c r="G876" s="69" t="s">
        <v>34</v>
      </c>
      <c r="H876" s="71"/>
      <c r="I876" s="72">
        <v>26230.25</v>
      </c>
    </row>
    <row r="877" spans="1:9" s="69" customFormat="1" x14ac:dyDescent="0.2">
      <c r="A877" s="69" t="s">
        <v>19</v>
      </c>
      <c r="B877" s="73">
        <v>1318509</v>
      </c>
      <c r="D877" s="70">
        <v>45826</v>
      </c>
      <c r="E877" s="69" t="s">
        <v>20</v>
      </c>
      <c r="F877" s="70">
        <v>46191</v>
      </c>
      <c r="G877" s="69" t="s">
        <v>34</v>
      </c>
      <c r="H877" s="71"/>
      <c r="I877" s="72">
        <v>33829.879999999997</v>
      </c>
    </row>
    <row r="878" spans="1:9" s="69" customFormat="1" x14ac:dyDescent="0.2">
      <c r="A878" s="69" t="s">
        <v>19</v>
      </c>
      <c r="B878" s="73">
        <v>1318509</v>
      </c>
      <c r="D878" s="70">
        <v>45826</v>
      </c>
      <c r="E878" s="69" t="s">
        <v>20</v>
      </c>
      <c r="F878" s="70">
        <v>46374</v>
      </c>
      <c r="G878" s="69" t="s">
        <v>34</v>
      </c>
      <c r="H878" s="71"/>
      <c r="I878" s="72">
        <v>29156.37</v>
      </c>
    </row>
    <row r="879" spans="1:9" s="69" customFormat="1" x14ac:dyDescent="0.2">
      <c r="A879" s="69" t="s">
        <v>19</v>
      </c>
      <c r="B879" s="73">
        <v>1318522</v>
      </c>
      <c r="D879" s="70">
        <v>45826</v>
      </c>
      <c r="E879" s="69" t="s">
        <v>20</v>
      </c>
      <c r="F879" s="70">
        <v>46191</v>
      </c>
      <c r="G879" s="69" t="s">
        <v>34</v>
      </c>
      <c r="H879" s="71"/>
      <c r="I879" s="72">
        <v>84424.51</v>
      </c>
    </row>
    <row r="880" spans="1:9" s="69" customFormat="1" x14ac:dyDescent="0.2">
      <c r="A880" s="69" t="s">
        <v>19</v>
      </c>
      <c r="B880" s="73">
        <v>1318522</v>
      </c>
      <c r="D880" s="70">
        <v>45826</v>
      </c>
      <c r="E880" s="69" t="s">
        <v>20</v>
      </c>
      <c r="F880" s="70">
        <v>46374</v>
      </c>
      <c r="G880" s="69" t="s">
        <v>34</v>
      </c>
      <c r="H880" s="71"/>
      <c r="I880" s="72">
        <v>72761.47</v>
      </c>
    </row>
    <row r="881" spans="1:9" s="69" customFormat="1" x14ac:dyDescent="0.2">
      <c r="A881" s="69" t="s">
        <v>19</v>
      </c>
      <c r="B881" s="73">
        <v>1336770</v>
      </c>
      <c r="D881" s="70">
        <v>45838</v>
      </c>
      <c r="E881" s="69" t="s">
        <v>20</v>
      </c>
      <c r="F881" s="70">
        <v>46203</v>
      </c>
      <c r="G881" s="69" t="s">
        <v>34</v>
      </c>
      <c r="H881" s="71"/>
      <c r="I881" s="72">
        <v>12013.35</v>
      </c>
    </row>
    <row r="882" spans="1:9" s="69" customFormat="1" x14ac:dyDescent="0.2">
      <c r="A882" s="69" t="s">
        <v>19</v>
      </c>
      <c r="B882" s="73">
        <v>1336770</v>
      </c>
      <c r="D882" s="70">
        <v>45838</v>
      </c>
      <c r="E882" s="69" t="s">
        <v>20</v>
      </c>
      <c r="F882" s="70">
        <v>46386</v>
      </c>
      <c r="G882" s="69" t="s">
        <v>34</v>
      </c>
      <c r="H882" s="71"/>
      <c r="I882" s="72">
        <v>10353.74</v>
      </c>
    </row>
    <row r="883" spans="1:9" s="69" customFormat="1" x14ac:dyDescent="0.2">
      <c r="A883" s="69" t="s">
        <v>19</v>
      </c>
      <c r="B883" s="73">
        <v>1336790</v>
      </c>
      <c r="D883" s="70">
        <v>45838</v>
      </c>
      <c r="E883" s="69" t="s">
        <v>20</v>
      </c>
      <c r="F883" s="70">
        <v>46203</v>
      </c>
      <c r="G883" s="69" t="s">
        <v>34</v>
      </c>
      <c r="H883" s="71"/>
      <c r="I883" s="72">
        <v>43697.26</v>
      </c>
    </row>
    <row r="884" spans="1:9" s="69" customFormat="1" x14ac:dyDescent="0.2">
      <c r="A884" s="69" t="s">
        <v>19</v>
      </c>
      <c r="B884" s="73">
        <v>1336790</v>
      </c>
      <c r="D884" s="70">
        <v>45838</v>
      </c>
      <c r="E884" s="69" t="s">
        <v>20</v>
      </c>
      <c r="F884" s="70">
        <v>46386</v>
      </c>
      <c r="G884" s="69" t="s">
        <v>34</v>
      </c>
      <c r="H884" s="71"/>
      <c r="I884" s="72">
        <v>37660.589999999997</v>
      </c>
    </row>
    <row r="885" spans="1:9" s="69" customFormat="1" x14ac:dyDescent="0.2">
      <c r="A885" s="69" t="s">
        <v>19</v>
      </c>
      <c r="B885" s="73">
        <v>1594373</v>
      </c>
      <c r="D885" s="70">
        <v>45952</v>
      </c>
      <c r="E885" s="69" t="s">
        <v>20</v>
      </c>
      <c r="F885" s="70">
        <v>46132</v>
      </c>
      <c r="G885" s="69" t="s">
        <v>34</v>
      </c>
      <c r="H885" s="71"/>
      <c r="I885" s="72">
        <v>39925.480000000003</v>
      </c>
    </row>
    <row r="886" spans="1:9" s="69" customFormat="1" x14ac:dyDescent="0.2">
      <c r="A886" s="69" t="s">
        <v>19</v>
      </c>
      <c r="B886" s="73">
        <v>1739068</v>
      </c>
      <c r="D886" s="70">
        <v>45981</v>
      </c>
      <c r="E886" s="69" t="s">
        <v>20</v>
      </c>
      <c r="F886" s="70">
        <v>46161</v>
      </c>
      <c r="G886" s="69" t="s">
        <v>34</v>
      </c>
      <c r="H886" s="71"/>
      <c r="I886" s="72">
        <v>13435.8</v>
      </c>
    </row>
    <row r="887" spans="1:9" s="69" customFormat="1" x14ac:dyDescent="0.2">
      <c r="A887" s="69" t="s">
        <v>19</v>
      </c>
      <c r="B887" s="73">
        <v>1782033</v>
      </c>
      <c r="D887" s="70">
        <v>46007</v>
      </c>
      <c r="E887" s="69" t="s">
        <v>20</v>
      </c>
      <c r="F887" s="70">
        <v>46187</v>
      </c>
      <c r="G887" s="69" t="s">
        <v>34</v>
      </c>
      <c r="H887" s="71"/>
      <c r="I887" s="72">
        <v>26125.15</v>
      </c>
    </row>
    <row r="888" spans="1:9" s="69" customFormat="1" x14ac:dyDescent="0.2">
      <c r="A888" s="69" t="s">
        <v>19</v>
      </c>
      <c r="B888" s="73">
        <v>3150</v>
      </c>
      <c r="D888" s="70">
        <v>43761</v>
      </c>
      <c r="E888" s="69" t="s">
        <v>20</v>
      </c>
      <c r="F888" s="70">
        <v>46134</v>
      </c>
      <c r="G888" s="69" t="s">
        <v>34</v>
      </c>
      <c r="H888" s="71"/>
      <c r="I888" s="72">
        <v>6481.82</v>
      </c>
    </row>
    <row r="889" spans="1:9" s="69" customFormat="1" x14ac:dyDescent="0.2">
      <c r="A889" s="69" t="s">
        <v>19</v>
      </c>
      <c r="B889" s="73">
        <v>3150</v>
      </c>
      <c r="D889" s="70">
        <v>43761</v>
      </c>
      <c r="E889" s="69" t="s">
        <v>20</v>
      </c>
      <c r="F889" s="70">
        <v>46317</v>
      </c>
      <c r="G889" s="69" t="s">
        <v>34</v>
      </c>
      <c r="H889" s="71"/>
      <c r="I889" s="72">
        <v>6517.43</v>
      </c>
    </row>
    <row r="890" spans="1:9" s="69" customFormat="1" x14ac:dyDescent="0.2">
      <c r="A890" s="69" t="s">
        <v>19</v>
      </c>
      <c r="B890" s="73">
        <v>3301</v>
      </c>
      <c r="D890" s="70">
        <v>43781</v>
      </c>
      <c r="E890" s="69" t="s">
        <v>20</v>
      </c>
      <c r="F890" s="70">
        <v>46154</v>
      </c>
      <c r="G890" s="69" t="s">
        <v>34</v>
      </c>
      <c r="H890" s="71"/>
      <c r="I890" s="72">
        <v>6446.2</v>
      </c>
    </row>
    <row r="891" spans="1:9" s="69" customFormat="1" x14ac:dyDescent="0.2">
      <c r="A891" s="69" t="s">
        <v>19</v>
      </c>
      <c r="B891" s="73">
        <v>3301</v>
      </c>
      <c r="D891" s="70">
        <v>43781</v>
      </c>
      <c r="E891" s="69" t="s">
        <v>20</v>
      </c>
      <c r="F891" s="70">
        <v>46338</v>
      </c>
      <c r="G891" s="69" t="s">
        <v>34</v>
      </c>
      <c r="H891" s="71"/>
      <c r="I891" s="72">
        <v>6553.05</v>
      </c>
    </row>
    <row r="892" spans="1:9" s="69" customFormat="1" x14ac:dyDescent="0.2">
      <c r="A892" s="69" t="s">
        <v>434</v>
      </c>
      <c r="B892" s="73" t="s">
        <v>435</v>
      </c>
      <c r="D892" s="70">
        <v>45229</v>
      </c>
      <c r="E892" s="69" t="s">
        <v>21</v>
      </c>
      <c r="F892" s="70">
        <v>46220</v>
      </c>
      <c r="G892" s="69" t="s">
        <v>34</v>
      </c>
      <c r="H892" s="71"/>
      <c r="I892" s="72">
        <v>600000</v>
      </c>
    </row>
    <row r="893" spans="1:9" s="69" customFormat="1" x14ac:dyDescent="0.2">
      <c r="A893" s="69" t="s">
        <v>434</v>
      </c>
      <c r="B893" s="73" t="s">
        <v>436</v>
      </c>
      <c r="D893" s="70">
        <v>45243</v>
      </c>
      <c r="E893" s="69" t="s">
        <v>21</v>
      </c>
      <c r="F893" s="70">
        <v>46220</v>
      </c>
      <c r="G893" s="69" t="s">
        <v>34</v>
      </c>
      <c r="H893" s="71"/>
      <c r="I893" s="72">
        <v>500000</v>
      </c>
    </row>
    <row r="894" spans="1:9" s="69" customFormat="1" x14ac:dyDescent="0.2">
      <c r="A894" s="69" t="s">
        <v>434</v>
      </c>
      <c r="B894" s="73" t="s">
        <v>437</v>
      </c>
      <c r="D894" s="70">
        <v>45288</v>
      </c>
      <c r="E894" s="69" t="s">
        <v>21</v>
      </c>
      <c r="F894" s="70">
        <v>46226</v>
      </c>
      <c r="G894" s="69" t="s">
        <v>34</v>
      </c>
      <c r="H894" s="71"/>
      <c r="I894" s="72">
        <v>900000</v>
      </c>
    </row>
    <row r="895" spans="1:9" s="69" customFormat="1" x14ac:dyDescent="0.2">
      <c r="A895" s="69" t="s">
        <v>434</v>
      </c>
      <c r="B895" s="73" t="s">
        <v>438</v>
      </c>
      <c r="D895" s="70">
        <v>45299</v>
      </c>
      <c r="E895" s="69" t="s">
        <v>21</v>
      </c>
      <c r="F895" s="70">
        <v>46226</v>
      </c>
      <c r="G895" s="69" t="s">
        <v>34</v>
      </c>
      <c r="H895" s="71"/>
      <c r="I895" s="72">
        <v>450000</v>
      </c>
    </row>
    <row r="896" spans="1:9" s="69" customFormat="1" x14ac:dyDescent="0.2">
      <c r="A896" s="69" t="s">
        <v>434</v>
      </c>
      <c r="B896" s="73" t="s">
        <v>439</v>
      </c>
      <c r="D896" s="70">
        <v>45322</v>
      </c>
      <c r="E896" s="69" t="s">
        <v>21</v>
      </c>
      <c r="F896" s="70">
        <v>46226</v>
      </c>
      <c r="G896" s="69" t="s">
        <v>34</v>
      </c>
      <c r="H896" s="71"/>
      <c r="I896" s="72">
        <v>550000</v>
      </c>
    </row>
    <row r="897" spans="1:9" s="69" customFormat="1" x14ac:dyDescent="0.2">
      <c r="A897" s="69" t="s">
        <v>434</v>
      </c>
      <c r="B897" s="73" t="s">
        <v>440</v>
      </c>
      <c r="D897" s="70">
        <v>45345</v>
      </c>
      <c r="E897" s="69" t="s">
        <v>21</v>
      </c>
      <c r="F897" s="70">
        <v>46254</v>
      </c>
      <c r="G897" s="69" t="s">
        <v>34</v>
      </c>
      <c r="H897" s="71"/>
      <c r="I897" s="72">
        <v>950000</v>
      </c>
    </row>
    <row r="898" spans="1:9" s="69" customFormat="1" x14ac:dyDescent="0.2">
      <c r="A898" s="69" t="s">
        <v>434</v>
      </c>
      <c r="B898" s="73" t="s">
        <v>441</v>
      </c>
      <c r="D898" s="70">
        <v>45222</v>
      </c>
      <c r="E898" s="69" t="s">
        <v>21</v>
      </c>
      <c r="F898" s="70">
        <v>46220</v>
      </c>
      <c r="G898" s="69" t="s">
        <v>34</v>
      </c>
      <c r="H898" s="71"/>
      <c r="I898" s="72">
        <v>600000</v>
      </c>
    </row>
    <row r="899" spans="1:9" s="69" customFormat="1" x14ac:dyDescent="0.2">
      <c r="A899" s="69" t="s">
        <v>434</v>
      </c>
      <c r="B899" s="73" t="s">
        <v>442</v>
      </c>
      <c r="D899" s="70">
        <v>45376</v>
      </c>
      <c r="E899" s="69" t="s">
        <v>21</v>
      </c>
      <c r="F899" s="70">
        <v>46948</v>
      </c>
      <c r="G899" s="69" t="s">
        <v>33</v>
      </c>
      <c r="H899" s="71"/>
      <c r="I899" s="72">
        <v>1450000</v>
      </c>
    </row>
    <row r="900" spans="1:9" s="69" customFormat="1" x14ac:dyDescent="0.2">
      <c r="A900" s="69" t="s">
        <v>434</v>
      </c>
      <c r="B900" s="73" t="s">
        <v>443</v>
      </c>
      <c r="D900" s="70">
        <v>44834</v>
      </c>
      <c r="E900" s="69" t="s">
        <v>21</v>
      </c>
      <c r="F900" s="70">
        <v>46595</v>
      </c>
      <c r="G900" s="69" t="s">
        <v>33</v>
      </c>
      <c r="H900" s="71"/>
      <c r="I900" s="72">
        <v>600000</v>
      </c>
    </row>
    <row r="901" spans="1:9" s="69" customFormat="1" x14ac:dyDescent="0.2">
      <c r="A901" s="69" t="s">
        <v>434</v>
      </c>
      <c r="B901" s="73" t="s">
        <v>444</v>
      </c>
      <c r="D901" s="70">
        <v>44834</v>
      </c>
      <c r="E901" s="69" t="s">
        <v>21</v>
      </c>
      <c r="F901" s="70">
        <v>47325</v>
      </c>
      <c r="G901" s="69" t="s">
        <v>33</v>
      </c>
      <c r="H901" s="71"/>
      <c r="I901" s="72">
        <v>1400000</v>
      </c>
    </row>
    <row r="902" spans="1:9" s="69" customFormat="1" x14ac:dyDescent="0.2">
      <c r="A902" s="69" t="s">
        <v>434</v>
      </c>
      <c r="B902" s="73" t="s">
        <v>445</v>
      </c>
      <c r="D902" s="70">
        <v>45048</v>
      </c>
      <c r="E902" s="69" t="s">
        <v>21</v>
      </c>
      <c r="F902" s="70">
        <v>46590</v>
      </c>
      <c r="G902" s="69" t="s">
        <v>33</v>
      </c>
      <c r="H902" s="71"/>
      <c r="I902" s="72">
        <v>2000000</v>
      </c>
    </row>
    <row r="903" spans="1:9" s="69" customFormat="1" x14ac:dyDescent="0.2">
      <c r="A903" s="69" t="s">
        <v>434</v>
      </c>
      <c r="B903" s="73" t="s">
        <v>446</v>
      </c>
      <c r="D903" s="70">
        <v>45072</v>
      </c>
      <c r="E903" s="69" t="s">
        <v>21</v>
      </c>
      <c r="F903" s="70">
        <v>46590</v>
      </c>
      <c r="G903" s="69" t="s">
        <v>33</v>
      </c>
      <c r="H903" s="71"/>
      <c r="I903" s="72">
        <v>500000</v>
      </c>
    </row>
    <row r="904" spans="1:9" s="69" customFormat="1" x14ac:dyDescent="0.2">
      <c r="A904" s="69" t="s">
        <v>434</v>
      </c>
      <c r="B904" s="73" t="s">
        <v>447</v>
      </c>
      <c r="D904" s="70">
        <v>45106</v>
      </c>
      <c r="E904" s="69" t="s">
        <v>21</v>
      </c>
      <c r="F904" s="70">
        <v>46590</v>
      </c>
      <c r="G904" s="69" t="s">
        <v>33</v>
      </c>
      <c r="H904" s="71"/>
      <c r="I904" s="72">
        <v>2000000</v>
      </c>
    </row>
    <row r="905" spans="1:9" s="69" customFormat="1" x14ac:dyDescent="0.2">
      <c r="A905" s="69" t="s">
        <v>434</v>
      </c>
      <c r="B905" s="73" t="s">
        <v>448</v>
      </c>
      <c r="D905" s="70">
        <v>45134</v>
      </c>
      <c r="E905" s="69" t="s">
        <v>21</v>
      </c>
      <c r="F905" s="70">
        <v>46590</v>
      </c>
      <c r="G905" s="69" t="s">
        <v>33</v>
      </c>
      <c r="H905" s="71"/>
      <c r="I905" s="72">
        <v>500000</v>
      </c>
    </row>
    <row r="906" spans="1:9" s="69" customFormat="1" x14ac:dyDescent="0.2">
      <c r="A906" s="69" t="s">
        <v>434</v>
      </c>
      <c r="B906" s="73" t="s">
        <v>435</v>
      </c>
      <c r="D906" s="70">
        <v>45229</v>
      </c>
      <c r="E906" s="69" t="s">
        <v>20</v>
      </c>
      <c r="F906" s="70">
        <v>45492</v>
      </c>
      <c r="G906" s="69" t="s">
        <v>34</v>
      </c>
      <c r="H906" s="71"/>
      <c r="I906" s="72">
        <v>13089.04</v>
      </c>
    </row>
    <row r="907" spans="1:9" s="69" customFormat="1" x14ac:dyDescent="0.2">
      <c r="A907" s="69" t="s">
        <v>434</v>
      </c>
      <c r="B907" s="73" t="s">
        <v>435</v>
      </c>
      <c r="D907" s="70">
        <v>45229</v>
      </c>
      <c r="E907" s="69" t="s">
        <v>20</v>
      </c>
      <c r="F907" s="70">
        <v>46220</v>
      </c>
      <c r="G907" s="69" t="s">
        <v>34</v>
      </c>
      <c r="H907" s="71"/>
      <c r="I907" s="72">
        <v>13089.04</v>
      </c>
    </row>
    <row r="908" spans="1:9" s="69" customFormat="1" x14ac:dyDescent="0.2">
      <c r="A908" s="69" t="s">
        <v>434</v>
      </c>
      <c r="B908" s="73" t="s">
        <v>436</v>
      </c>
      <c r="D908" s="70">
        <v>45243</v>
      </c>
      <c r="E908" s="69" t="s">
        <v>20</v>
      </c>
      <c r="F908" s="70">
        <v>45492</v>
      </c>
      <c r="G908" s="69" t="s">
        <v>34</v>
      </c>
      <c r="H908" s="71"/>
      <c r="I908" s="72">
        <v>10907.53</v>
      </c>
    </row>
    <row r="909" spans="1:9" s="69" customFormat="1" x14ac:dyDescent="0.2">
      <c r="A909" s="69" t="s">
        <v>434</v>
      </c>
      <c r="B909" s="73" t="s">
        <v>436</v>
      </c>
      <c r="D909" s="70">
        <v>45243</v>
      </c>
      <c r="E909" s="69" t="s">
        <v>20</v>
      </c>
      <c r="F909" s="70">
        <v>46220</v>
      </c>
      <c r="G909" s="69" t="s">
        <v>34</v>
      </c>
      <c r="H909" s="71"/>
      <c r="I909" s="72">
        <v>10907.53</v>
      </c>
    </row>
    <row r="910" spans="1:9" s="69" customFormat="1" x14ac:dyDescent="0.2">
      <c r="A910" s="69" t="s">
        <v>434</v>
      </c>
      <c r="B910" s="73" t="s">
        <v>437</v>
      </c>
      <c r="D910" s="70">
        <v>45288</v>
      </c>
      <c r="E910" s="69" t="s">
        <v>20</v>
      </c>
      <c r="F910" s="70">
        <v>46135</v>
      </c>
      <c r="G910" s="69" t="s">
        <v>34</v>
      </c>
      <c r="H910" s="71"/>
      <c r="I910" s="72">
        <v>19633.560000000001</v>
      </c>
    </row>
    <row r="911" spans="1:9" s="69" customFormat="1" x14ac:dyDescent="0.2">
      <c r="A911" s="69" t="s">
        <v>434</v>
      </c>
      <c r="B911" s="73" t="s">
        <v>437</v>
      </c>
      <c r="D911" s="70">
        <v>45288</v>
      </c>
      <c r="E911" s="69" t="s">
        <v>20</v>
      </c>
      <c r="F911" s="70">
        <v>46226</v>
      </c>
      <c r="G911" s="69" t="s">
        <v>34</v>
      </c>
      <c r="H911" s="71"/>
      <c r="I911" s="72">
        <v>19633.560000000001</v>
      </c>
    </row>
    <row r="912" spans="1:9" s="69" customFormat="1" x14ac:dyDescent="0.2">
      <c r="A912" s="69" t="s">
        <v>434</v>
      </c>
      <c r="B912" s="73" t="s">
        <v>438</v>
      </c>
      <c r="D912" s="70">
        <v>45299</v>
      </c>
      <c r="E912" s="69" t="s">
        <v>20</v>
      </c>
      <c r="F912" s="70">
        <v>46135</v>
      </c>
      <c r="G912" s="69" t="s">
        <v>34</v>
      </c>
      <c r="H912" s="71"/>
      <c r="I912" s="72">
        <v>9816.7800000000007</v>
      </c>
    </row>
    <row r="913" spans="1:9" s="69" customFormat="1" x14ac:dyDescent="0.2">
      <c r="A913" s="69" t="s">
        <v>434</v>
      </c>
      <c r="B913" s="73" t="s">
        <v>438</v>
      </c>
      <c r="D913" s="70">
        <v>45299</v>
      </c>
      <c r="E913" s="69" t="s">
        <v>20</v>
      </c>
      <c r="F913" s="70">
        <v>46226</v>
      </c>
      <c r="G913" s="69" t="s">
        <v>34</v>
      </c>
      <c r="H913" s="71"/>
      <c r="I913" s="72">
        <v>9816.7800000000007</v>
      </c>
    </row>
    <row r="914" spans="1:9" s="69" customFormat="1" x14ac:dyDescent="0.2">
      <c r="A914" s="69" t="s">
        <v>434</v>
      </c>
      <c r="B914" s="73" t="s">
        <v>439</v>
      </c>
      <c r="D914" s="70">
        <v>45322</v>
      </c>
      <c r="E914" s="69" t="s">
        <v>20</v>
      </c>
      <c r="F914" s="70">
        <v>46135</v>
      </c>
      <c r="G914" s="69" t="s">
        <v>34</v>
      </c>
      <c r="H914" s="71"/>
      <c r="I914" s="72">
        <v>11998.29</v>
      </c>
    </row>
    <row r="915" spans="1:9" s="69" customFormat="1" x14ac:dyDescent="0.2">
      <c r="A915" s="69" t="s">
        <v>434</v>
      </c>
      <c r="B915" s="73" t="s">
        <v>439</v>
      </c>
      <c r="D915" s="70">
        <v>45322</v>
      </c>
      <c r="E915" s="69" t="s">
        <v>20</v>
      </c>
      <c r="F915" s="70">
        <v>46226</v>
      </c>
      <c r="G915" s="69" t="s">
        <v>34</v>
      </c>
      <c r="H915" s="71"/>
      <c r="I915" s="72">
        <v>11998.29</v>
      </c>
    </row>
    <row r="916" spans="1:9" s="69" customFormat="1" x14ac:dyDescent="0.2">
      <c r="A916" s="69" t="s">
        <v>434</v>
      </c>
      <c r="B916" s="73" t="s">
        <v>440</v>
      </c>
      <c r="D916" s="70">
        <v>45345</v>
      </c>
      <c r="E916" s="69" t="s">
        <v>20</v>
      </c>
      <c r="F916" s="70">
        <v>46163</v>
      </c>
      <c r="G916" s="69" t="s">
        <v>34</v>
      </c>
      <c r="H916" s="71"/>
      <c r="I916" s="72">
        <v>20724.310000000001</v>
      </c>
    </row>
    <row r="917" spans="1:9" s="69" customFormat="1" x14ac:dyDescent="0.2">
      <c r="A917" s="69" t="s">
        <v>434</v>
      </c>
      <c r="B917" s="73" t="s">
        <v>440</v>
      </c>
      <c r="D917" s="70">
        <v>45345</v>
      </c>
      <c r="E917" s="69" t="s">
        <v>20</v>
      </c>
      <c r="F917" s="70">
        <v>46254</v>
      </c>
      <c r="G917" s="69" t="s">
        <v>34</v>
      </c>
      <c r="H917" s="71"/>
      <c r="I917" s="72">
        <v>20724.310000000001</v>
      </c>
    </row>
    <row r="918" spans="1:9" s="69" customFormat="1" x14ac:dyDescent="0.2">
      <c r="A918" s="69" t="s">
        <v>434</v>
      </c>
      <c r="B918" s="73" t="s">
        <v>442</v>
      </c>
      <c r="D918" s="70">
        <v>45376</v>
      </c>
      <c r="E918" s="69" t="s">
        <v>20</v>
      </c>
      <c r="F918" s="70">
        <v>46192</v>
      </c>
      <c r="G918" s="69" t="s">
        <v>34</v>
      </c>
      <c r="H918" s="71"/>
      <c r="I918" s="72">
        <v>32535.62</v>
      </c>
    </row>
    <row r="919" spans="1:9" s="69" customFormat="1" x14ac:dyDescent="0.2">
      <c r="A919" s="69" t="s">
        <v>434</v>
      </c>
      <c r="B919" s="73" t="s">
        <v>442</v>
      </c>
      <c r="D919" s="70">
        <v>45376</v>
      </c>
      <c r="E919" s="69" t="s">
        <v>20</v>
      </c>
      <c r="F919" s="70">
        <v>46283</v>
      </c>
      <c r="G919" s="69" t="s">
        <v>34</v>
      </c>
      <c r="H919" s="71"/>
      <c r="I919" s="72">
        <v>32535.62</v>
      </c>
    </row>
    <row r="920" spans="1:9" s="69" customFormat="1" x14ac:dyDescent="0.2">
      <c r="A920" s="69" t="s">
        <v>434</v>
      </c>
      <c r="B920" s="73" t="s">
        <v>442</v>
      </c>
      <c r="D920" s="70">
        <v>45376</v>
      </c>
      <c r="E920" s="69" t="s">
        <v>20</v>
      </c>
      <c r="F920" s="70">
        <v>46374</v>
      </c>
      <c r="G920" s="69" t="s">
        <v>34</v>
      </c>
      <c r="H920" s="71"/>
      <c r="I920" s="72">
        <v>32535.62</v>
      </c>
    </row>
    <row r="921" spans="1:9" s="69" customFormat="1" x14ac:dyDescent="0.2">
      <c r="A921" s="69" t="s">
        <v>434</v>
      </c>
      <c r="B921" s="73" t="s">
        <v>443</v>
      </c>
      <c r="D921" s="70">
        <v>44834</v>
      </c>
      <c r="E921" s="69" t="s">
        <v>20</v>
      </c>
      <c r="F921" s="70">
        <v>46198</v>
      </c>
      <c r="G921" s="69" t="s">
        <v>34</v>
      </c>
      <c r="H921" s="71"/>
      <c r="I921" s="72">
        <v>11593.15</v>
      </c>
    </row>
    <row r="922" spans="1:9" s="69" customFormat="1" x14ac:dyDescent="0.2">
      <c r="A922" s="69" t="s">
        <v>434</v>
      </c>
      <c r="B922" s="73" t="s">
        <v>443</v>
      </c>
      <c r="D922" s="70">
        <v>44834</v>
      </c>
      <c r="E922" s="69" t="s">
        <v>20</v>
      </c>
      <c r="F922" s="70">
        <v>46289</v>
      </c>
      <c r="G922" s="69" t="s">
        <v>34</v>
      </c>
      <c r="H922" s="71"/>
      <c r="I922" s="72">
        <v>11593.15</v>
      </c>
    </row>
    <row r="923" spans="1:9" s="69" customFormat="1" x14ac:dyDescent="0.2">
      <c r="A923" s="69" t="s">
        <v>434</v>
      </c>
      <c r="B923" s="73" t="s">
        <v>443</v>
      </c>
      <c r="D923" s="70">
        <v>44834</v>
      </c>
      <c r="E923" s="69" t="s">
        <v>20</v>
      </c>
      <c r="F923" s="70">
        <v>46380</v>
      </c>
      <c r="G923" s="69" t="s">
        <v>34</v>
      </c>
      <c r="H923" s="71"/>
      <c r="I923" s="72">
        <v>11593.15</v>
      </c>
    </row>
    <row r="924" spans="1:9" s="69" customFormat="1" x14ac:dyDescent="0.2">
      <c r="A924" s="69" t="s">
        <v>434</v>
      </c>
      <c r="B924" s="73" t="s">
        <v>444</v>
      </c>
      <c r="D924" s="70">
        <v>44834</v>
      </c>
      <c r="E924" s="69" t="s">
        <v>20</v>
      </c>
      <c r="F924" s="70">
        <v>46198</v>
      </c>
      <c r="G924" s="69" t="s">
        <v>34</v>
      </c>
      <c r="H924" s="71"/>
      <c r="I924" s="72">
        <v>28795.89</v>
      </c>
    </row>
    <row r="925" spans="1:9" s="69" customFormat="1" x14ac:dyDescent="0.2">
      <c r="A925" s="69" t="s">
        <v>434</v>
      </c>
      <c r="B925" s="73" t="s">
        <v>444</v>
      </c>
      <c r="D925" s="70">
        <v>44834</v>
      </c>
      <c r="E925" s="69" t="s">
        <v>20</v>
      </c>
      <c r="F925" s="70">
        <v>46289</v>
      </c>
      <c r="G925" s="69" t="s">
        <v>34</v>
      </c>
      <c r="H925" s="71"/>
      <c r="I925" s="72">
        <v>28795.89</v>
      </c>
    </row>
    <row r="926" spans="1:9" s="69" customFormat="1" x14ac:dyDescent="0.2">
      <c r="A926" s="69" t="s">
        <v>434</v>
      </c>
      <c r="B926" s="73" t="s">
        <v>444</v>
      </c>
      <c r="D926" s="70">
        <v>44834</v>
      </c>
      <c r="E926" s="69" t="s">
        <v>20</v>
      </c>
      <c r="F926" s="70">
        <v>46380</v>
      </c>
      <c r="G926" s="69" t="s">
        <v>34</v>
      </c>
      <c r="H926" s="71"/>
      <c r="I926" s="72">
        <v>28795.89</v>
      </c>
    </row>
    <row r="927" spans="1:9" s="69" customFormat="1" x14ac:dyDescent="0.2">
      <c r="A927" s="69" t="s">
        <v>434</v>
      </c>
      <c r="B927" s="73" t="s">
        <v>445</v>
      </c>
      <c r="D927" s="70">
        <v>45048</v>
      </c>
      <c r="E927" s="69" t="s">
        <v>20</v>
      </c>
      <c r="F927" s="70">
        <v>46135</v>
      </c>
      <c r="G927" s="69" t="s">
        <v>34</v>
      </c>
      <c r="H927" s="71"/>
      <c r="I927" s="72">
        <v>41136.99</v>
      </c>
    </row>
    <row r="928" spans="1:9" s="69" customFormat="1" x14ac:dyDescent="0.2">
      <c r="A928" s="69" t="s">
        <v>434</v>
      </c>
      <c r="B928" s="73" t="s">
        <v>445</v>
      </c>
      <c r="D928" s="70">
        <v>45048</v>
      </c>
      <c r="E928" s="69" t="s">
        <v>20</v>
      </c>
      <c r="F928" s="70">
        <v>46226</v>
      </c>
      <c r="G928" s="69" t="s">
        <v>34</v>
      </c>
      <c r="H928" s="71"/>
      <c r="I928" s="72">
        <v>41136.99</v>
      </c>
    </row>
    <row r="929" spans="1:9" s="69" customFormat="1" x14ac:dyDescent="0.2">
      <c r="A929" s="69" t="s">
        <v>434</v>
      </c>
      <c r="B929" s="73" t="s">
        <v>445</v>
      </c>
      <c r="D929" s="70">
        <v>45048</v>
      </c>
      <c r="E929" s="69" t="s">
        <v>20</v>
      </c>
      <c r="F929" s="70">
        <v>46317</v>
      </c>
      <c r="G929" s="69" t="s">
        <v>34</v>
      </c>
      <c r="H929" s="71"/>
      <c r="I929" s="72">
        <v>41136.99</v>
      </c>
    </row>
    <row r="930" spans="1:9" s="69" customFormat="1" x14ac:dyDescent="0.2">
      <c r="A930" s="69" t="s">
        <v>434</v>
      </c>
      <c r="B930" s="73" t="s">
        <v>446</v>
      </c>
      <c r="D930" s="70">
        <v>45072</v>
      </c>
      <c r="E930" s="69" t="s">
        <v>20</v>
      </c>
      <c r="F930" s="70">
        <v>46135</v>
      </c>
      <c r="G930" s="69" t="s">
        <v>34</v>
      </c>
      <c r="H930" s="71"/>
      <c r="I930" s="72">
        <v>10284.25</v>
      </c>
    </row>
    <row r="931" spans="1:9" s="69" customFormat="1" x14ac:dyDescent="0.2">
      <c r="A931" s="69" t="s">
        <v>434</v>
      </c>
      <c r="B931" s="73" t="s">
        <v>446</v>
      </c>
      <c r="D931" s="70">
        <v>45072</v>
      </c>
      <c r="E931" s="69" t="s">
        <v>20</v>
      </c>
      <c r="F931" s="70">
        <v>46226</v>
      </c>
      <c r="G931" s="69" t="s">
        <v>34</v>
      </c>
      <c r="H931" s="71"/>
      <c r="I931" s="72">
        <v>10284.25</v>
      </c>
    </row>
    <row r="932" spans="1:9" s="69" customFormat="1" x14ac:dyDescent="0.2">
      <c r="A932" s="69" t="s">
        <v>434</v>
      </c>
      <c r="B932" s="73" t="s">
        <v>446</v>
      </c>
      <c r="D932" s="70">
        <v>45072</v>
      </c>
      <c r="E932" s="69" t="s">
        <v>20</v>
      </c>
      <c r="F932" s="70">
        <v>46317</v>
      </c>
      <c r="G932" s="69" t="s">
        <v>34</v>
      </c>
      <c r="H932" s="71"/>
      <c r="I932" s="72">
        <v>10284.25</v>
      </c>
    </row>
    <row r="933" spans="1:9" s="69" customFormat="1" x14ac:dyDescent="0.2">
      <c r="A933" s="69" t="s">
        <v>434</v>
      </c>
      <c r="B933" s="73" t="s">
        <v>447</v>
      </c>
      <c r="D933" s="70">
        <v>45106</v>
      </c>
      <c r="E933" s="69" t="s">
        <v>20</v>
      </c>
      <c r="F933" s="70">
        <v>46135</v>
      </c>
      <c r="G933" s="69" t="s">
        <v>34</v>
      </c>
      <c r="H933" s="71"/>
      <c r="I933" s="72">
        <v>41136.99</v>
      </c>
    </row>
    <row r="934" spans="1:9" s="69" customFormat="1" x14ac:dyDescent="0.2">
      <c r="A934" s="69" t="s">
        <v>434</v>
      </c>
      <c r="B934" s="73" t="s">
        <v>447</v>
      </c>
      <c r="D934" s="70">
        <v>45106</v>
      </c>
      <c r="E934" s="69" t="s">
        <v>20</v>
      </c>
      <c r="F934" s="70">
        <v>46226</v>
      </c>
      <c r="G934" s="69" t="s">
        <v>34</v>
      </c>
      <c r="H934" s="71"/>
      <c r="I934" s="72">
        <v>41136.99</v>
      </c>
    </row>
    <row r="935" spans="1:9" s="69" customFormat="1" x14ac:dyDescent="0.2">
      <c r="A935" s="69" t="s">
        <v>434</v>
      </c>
      <c r="B935" s="73" t="s">
        <v>447</v>
      </c>
      <c r="D935" s="70">
        <v>45106</v>
      </c>
      <c r="E935" s="69" t="s">
        <v>20</v>
      </c>
      <c r="F935" s="70">
        <v>46317</v>
      </c>
      <c r="G935" s="69" t="s">
        <v>34</v>
      </c>
      <c r="H935" s="71"/>
      <c r="I935" s="72">
        <v>41136.99</v>
      </c>
    </row>
    <row r="936" spans="1:9" s="69" customFormat="1" x14ac:dyDescent="0.2">
      <c r="A936" s="69" t="s">
        <v>434</v>
      </c>
      <c r="B936" s="73" t="s">
        <v>448</v>
      </c>
      <c r="D936" s="70">
        <v>45134</v>
      </c>
      <c r="E936" s="69" t="s">
        <v>20</v>
      </c>
      <c r="F936" s="70">
        <v>46135</v>
      </c>
      <c r="G936" s="69" t="s">
        <v>34</v>
      </c>
      <c r="H936" s="71"/>
      <c r="I936" s="72">
        <v>10284.25</v>
      </c>
    </row>
    <row r="937" spans="1:9" s="69" customFormat="1" x14ac:dyDescent="0.2">
      <c r="A937" s="69" t="s">
        <v>434</v>
      </c>
      <c r="B937" s="73" t="s">
        <v>448</v>
      </c>
      <c r="D937" s="70">
        <v>45134</v>
      </c>
      <c r="E937" s="69" t="s">
        <v>20</v>
      </c>
      <c r="F937" s="70">
        <v>46226</v>
      </c>
      <c r="G937" s="69" t="s">
        <v>34</v>
      </c>
      <c r="H937" s="71"/>
      <c r="I937" s="72">
        <v>10284.25</v>
      </c>
    </row>
    <row r="938" spans="1:9" s="69" customFormat="1" x14ac:dyDescent="0.2">
      <c r="A938" s="69" t="s">
        <v>434</v>
      </c>
      <c r="B938" s="73" t="s">
        <v>448</v>
      </c>
      <c r="D938" s="70">
        <v>45134</v>
      </c>
      <c r="E938" s="69" t="s">
        <v>20</v>
      </c>
      <c r="F938" s="70">
        <v>46317</v>
      </c>
      <c r="G938" s="69" t="s">
        <v>34</v>
      </c>
      <c r="H938" s="71"/>
      <c r="I938" s="72">
        <v>10284.25</v>
      </c>
    </row>
    <row r="939" spans="1:9" s="69" customFormat="1" x14ac:dyDescent="0.2">
      <c r="A939" s="69" t="s">
        <v>434</v>
      </c>
      <c r="B939" s="73" t="s">
        <v>441</v>
      </c>
      <c r="D939" s="70">
        <v>45222</v>
      </c>
      <c r="E939" s="69" t="s">
        <v>20</v>
      </c>
      <c r="F939" s="70">
        <v>45492</v>
      </c>
      <c r="G939" s="69" t="s">
        <v>34</v>
      </c>
      <c r="H939" s="71"/>
      <c r="I939" s="72">
        <v>13089.04</v>
      </c>
    </row>
    <row r="940" spans="1:9" s="69" customFormat="1" x14ac:dyDescent="0.2">
      <c r="A940" s="69" t="s">
        <v>434</v>
      </c>
      <c r="B940" s="73" t="s">
        <v>441</v>
      </c>
      <c r="D940" s="70">
        <v>45222</v>
      </c>
      <c r="E940" s="69" t="s">
        <v>20</v>
      </c>
      <c r="F940" s="70">
        <v>46220</v>
      </c>
      <c r="G940" s="69" t="s">
        <v>34</v>
      </c>
      <c r="H940" s="71"/>
      <c r="I940" s="72">
        <v>13089.04</v>
      </c>
    </row>
    <row r="941" spans="1:9" s="69" customFormat="1" x14ac:dyDescent="0.2">
      <c r="A941" s="69" t="s">
        <v>434</v>
      </c>
      <c r="B941" s="73" t="s">
        <v>442</v>
      </c>
      <c r="D941" s="70">
        <v>45376</v>
      </c>
      <c r="E941" s="69" t="s">
        <v>20</v>
      </c>
      <c r="F941" s="70">
        <v>46465</v>
      </c>
      <c r="G941" s="69" t="s">
        <v>33</v>
      </c>
      <c r="H941" s="71"/>
      <c r="I941" s="72">
        <v>32535.62</v>
      </c>
    </row>
    <row r="942" spans="1:9" s="69" customFormat="1" x14ac:dyDescent="0.2">
      <c r="A942" s="69" t="s">
        <v>434</v>
      </c>
      <c r="B942" s="73" t="s">
        <v>442</v>
      </c>
      <c r="D942" s="70">
        <v>45376</v>
      </c>
      <c r="E942" s="69" t="s">
        <v>20</v>
      </c>
      <c r="F942" s="70">
        <v>46556</v>
      </c>
      <c r="G942" s="69" t="s">
        <v>33</v>
      </c>
      <c r="H942" s="71"/>
      <c r="I942" s="72">
        <v>32535.62</v>
      </c>
    </row>
    <row r="943" spans="1:9" s="69" customFormat="1" x14ac:dyDescent="0.2">
      <c r="A943" s="69" t="s">
        <v>434</v>
      </c>
      <c r="B943" s="73" t="s">
        <v>442</v>
      </c>
      <c r="D943" s="70">
        <v>45376</v>
      </c>
      <c r="E943" s="69" t="s">
        <v>20</v>
      </c>
      <c r="F943" s="70">
        <v>46647</v>
      </c>
      <c r="G943" s="69" t="s">
        <v>33</v>
      </c>
      <c r="H943" s="71"/>
      <c r="I943" s="72">
        <v>32535.62</v>
      </c>
    </row>
    <row r="944" spans="1:9" s="69" customFormat="1" x14ac:dyDescent="0.2">
      <c r="A944" s="69" t="s">
        <v>434</v>
      </c>
      <c r="B944" s="73" t="s">
        <v>442</v>
      </c>
      <c r="D944" s="70">
        <v>45376</v>
      </c>
      <c r="E944" s="69" t="s">
        <v>20</v>
      </c>
      <c r="F944" s="70">
        <v>46738</v>
      </c>
      <c r="G944" s="69" t="s">
        <v>33</v>
      </c>
      <c r="H944" s="71"/>
      <c r="I944" s="72">
        <v>32535.62</v>
      </c>
    </row>
    <row r="945" spans="1:9" s="69" customFormat="1" x14ac:dyDescent="0.2">
      <c r="A945" s="69" t="s">
        <v>434</v>
      </c>
      <c r="B945" s="73" t="s">
        <v>442</v>
      </c>
      <c r="D945" s="70">
        <v>45376</v>
      </c>
      <c r="E945" s="69" t="s">
        <v>20</v>
      </c>
      <c r="F945" s="70">
        <v>46829</v>
      </c>
      <c r="G945" s="69" t="s">
        <v>33</v>
      </c>
      <c r="H945" s="71"/>
      <c r="I945" s="72">
        <v>32535.62</v>
      </c>
    </row>
    <row r="946" spans="1:9" s="69" customFormat="1" x14ac:dyDescent="0.2">
      <c r="A946" s="69" t="s">
        <v>434</v>
      </c>
      <c r="B946" s="73" t="s">
        <v>442</v>
      </c>
      <c r="D946" s="70">
        <v>45376</v>
      </c>
      <c r="E946" s="69" t="s">
        <v>20</v>
      </c>
      <c r="F946" s="70">
        <v>46948</v>
      </c>
      <c r="G946" s="69" t="s">
        <v>33</v>
      </c>
      <c r="H946" s="71"/>
      <c r="I946" s="72">
        <v>42546.58</v>
      </c>
    </row>
    <row r="947" spans="1:9" s="69" customFormat="1" x14ac:dyDescent="0.2">
      <c r="A947" s="69" t="s">
        <v>434</v>
      </c>
      <c r="B947" s="73" t="s">
        <v>443</v>
      </c>
      <c r="D947" s="70">
        <v>44834</v>
      </c>
      <c r="E947" s="69" t="s">
        <v>20</v>
      </c>
      <c r="F947" s="70">
        <v>46470</v>
      </c>
      <c r="G947" s="69" t="s">
        <v>33</v>
      </c>
      <c r="H947" s="71"/>
      <c r="I947" s="72">
        <v>11465.75</v>
      </c>
    </row>
    <row r="948" spans="1:9" s="69" customFormat="1" x14ac:dyDescent="0.2">
      <c r="A948" s="69" t="s">
        <v>434</v>
      </c>
      <c r="B948" s="73" t="s">
        <v>443</v>
      </c>
      <c r="D948" s="70">
        <v>44834</v>
      </c>
      <c r="E948" s="69" t="s">
        <v>20</v>
      </c>
      <c r="F948" s="70">
        <v>46562</v>
      </c>
      <c r="G948" s="69" t="s">
        <v>33</v>
      </c>
      <c r="H948" s="71"/>
      <c r="I948" s="72">
        <v>11720.55</v>
      </c>
    </row>
    <row r="949" spans="1:9" s="69" customFormat="1" x14ac:dyDescent="0.2">
      <c r="A949" s="69" t="s">
        <v>434</v>
      </c>
      <c r="B949" s="73" t="s">
        <v>443</v>
      </c>
      <c r="D949" s="70">
        <v>44834</v>
      </c>
      <c r="E949" s="69" t="s">
        <v>20</v>
      </c>
      <c r="F949" s="70">
        <v>46595</v>
      </c>
      <c r="G949" s="69" t="s">
        <v>33</v>
      </c>
      <c r="H949" s="71"/>
      <c r="I949" s="72">
        <v>4204.1099999999997</v>
      </c>
    </row>
    <row r="950" spans="1:9" s="69" customFormat="1" x14ac:dyDescent="0.2">
      <c r="A950" s="69" t="s">
        <v>434</v>
      </c>
      <c r="B950" s="73" t="s">
        <v>444</v>
      </c>
      <c r="D950" s="70">
        <v>44834</v>
      </c>
      <c r="E950" s="69" t="s">
        <v>20</v>
      </c>
      <c r="F950" s="70">
        <v>46470</v>
      </c>
      <c r="G950" s="69" t="s">
        <v>33</v>
      </c>
      <c r="H950" s="71"/>
      <c r="I950" s="72">
        <v>28479.45</v>
      </c>
    </row>
    <row r="951" spans="1:9" s="69" customFormat="1" x14ac:dyDescent="0.2">
      <c r="A951" s="69" t="s">
        <v>434</v>
      </c>
      <c r="B951" s="73" t="s">
        <v>444</v>
      </c>
      <c r="D951" s="70">
        <v>44834</v>
      </c>
      <c r="E951" s="69" t="s">
        <v>20</v>
      </c>
      <c r="F951" s="70">
        <v>46562</v>
      </c>
      <c r="G951" s="69" t="s">
        <v>33</v>
      </c>
      <c r="H951" s="71"/>
      <c r="I951" s="72">
        <v>29112.33</v>
      </c>
    </row>
    <row r="952" spans="1:9" s="69" customFormat="1" x14ac:dyDescent="0.2">
      <c r="A952" s="69" t="s">
        <v>434</v>
      </c>
      <c r="B952" s="73" t="s">
        <v>444</v>
      </c>
      <c r="D952" s="70">
        <v>44834</v>
      </c>
      <c r="E952" s="69" t="s">
        <v>20</v>
      </c>
      <c r="F952" s="70">
        <v>46653</v>
      </c>
      <c r="G952" s="69" t="s">
        <v>33</v>
      </c>
      <c r="H952" s="71"/>
      <c r="I952" s="72">
        <v>28795.89</v>
      </c>
    </row>
    <row r="953" spans="1:9" s="69" customFormat="1" x14ac:dyDescent="0.2">
      <c r="A953" s="69" t="s">
        <v>434</v>
      </c>
      <c r="B953" s="73" t="s">
        <v>444</v>
      </c>
      <c r="D953" s="70">
        <v>44834</v>
      </c>
      <c r="E953" s="69" t="s">
        <v>20</v>
      </c>
      <c r="F953" s="70">
        <v>46744</v>
      </c>
      <c r="G953" s="69" t="s">
        <v>33</v>
      </c>
      <c r="H953" s="71"/>
      <c r="I953" s="72">
        <v>28795.89</v>
      </c>
    </row>
    <row r="954" spans="1:9" s="69" customFormat="1" x14ac:dyDescent="0.2">
      <c r="A954" s="69" t="s">
        <v>434</v>
      </c>
      <c r="B954" s="73" t="s">
        <v>444</v>
      </c>
      <c r="D954" s="70">
        <v>44834</v>
      </c>
      <c r="E954" s="69" t="s">
        <v>20</v>
      </c>
      <c r="F954" s="70">
        <v>46835</v>
      </c>
      <c r="G954" s="69" t="s">
        <v>33</v>
      </c>
      <c r="H954" s="71"/>
      <c r="I954" s="72">
        <v>28795.89</v>
      </c>
    </row>
    <row r="955" spans="1:9" s="69" customFormat="1" x14ac:dyDescent="0.2">
      <c r="A955" s="69" t="s">
        <v>434</v>
      </c>
      <c r="B955" s="73" t="s">
        <v>444</v>
      </c>
      <c r="D955" s="70">
        <v>44834</v>
      </c>
      <c r="E955" s="69" t="s">
        <v>20</v>
      </c>
      <c r="F955" s="70">
        <v>46926</v>
      </c>
      <c r="G955" s="69" t="s">
        <v>33</v>
      </c>
      <c r="H955" s="71"/>
      <c r="I955" s="72">
        <v>28795.89</v>
      </c>
    </row>
    <row r="956" spans="1:9" s="69" customFormat="1" x14ac:dyDescent="0.2">
      <c r="A956" s="69" t="s">
        <v>434</v>
      </c>
      <c r="B956" s="73" t="s">
        <v>444</v>
      </c>
      <c r="D956" s="70">
        <v>44834</v>
      </c>
      <c r="E956" s="69" t="s">
        <v>20</v>
      </c>
      <c r="F956" s="70">
        <v>47017</v>
      </c>
      <c r="G956" s="69" t="s">
        <v>33</v>
      </c>
      <c r="H956" s="71"/>
      <c r="I956" s="72">
        <v>28795.89</v>
      </c>
    </row>
    <row r="957" spans="1:9" s="69" customFormat="1" x14ac:dyDescent="0.2">
      <c r="A957" s="69" t="s">
        <v>434</v>
      </c>
      <c r="B957" s="73" t="s">
        <v>444</v>
      </c>
      <c r="D957" s="70">
        <v>44834</v>
      </c>
      <c r="E957" s="69" t="s">
        <v>20</v>
      </c>
      <c r="F957" s="70">
        <v>47108</v>
      </c>
      <c r="G957" s="69" t="s">
        <v>33</v>
      </c>
      <c r="H957" s="71"/>
      <c r="I957" s="72">
        <v>28795.89</v>
      </c>
    </row>
    <row r="958" spans="1:9" s="69" customFormat="1" x14ac:dyDescent="0.2">
      <c r="A958" s="69" t="s">
        <v>434</v>
      </c>
      <c r="B958" s="73" t="s">
        <v>444</v>
      </c>
      <c r="D958" s="70">
        <v>44834</v>
      </c>
      <c r="E958" s="69" t="s">
        <v>20</v>
      </c>
      <c r="F958" s="70">
        <v>47199</v>
      </c>
      <c r="G958" s="69" t="s">
        <v>33</v>
      </c>
      <c r="H958" s="71"/>
      <c r="I958" s="72">
        <v>28795.89</v>
      </c>
    </row>
    <row r="959" spans="1:9" s="69" customFormat="1" x14ac:dyDescent="0.2">
      <c r="A959" s="69" t="s">
        <v>434</v>
      </c>
      <c r="B959" s="73" t="s">
        <v>444</v>
      </c>
      <c r="D959" s="70">
        <v>44834</v>
      </c>
      <c r="E959" s="69" t="s">
        <v>20</v>
      </c>
      <c r="F959" s="70">
        <v>47290</v>
      </c>
      <c r="G959" s="69" t="s">
        <v>33</v>
      </c>
      <c r="H959" s="71"/>
      <c r="I959" s="72">
        <v>28795.89</v>
      </c>
    </row>
    <row r="960" spans="1:9" s="69" customFormat="1" x14ac:dyDescent="0.2">
      <c r="A960" s="69" t="s">
        <v>434</v>
      </c>
      <c r="B960" s="73" t="s">
        <v>444</v>
      </c>
      <c r="D960" s="70">
        <v>44834</v>
      </c>
      <c r="E960" s="69" t="s">
        <v>20</v>
      </c>
      <c r="F960" s="70">
        <v>47325</v>
      </c>
      <c r="G960" s="69" t="s">
        <v>33</v>
      </c>
      <c r="H960" s="71"/>
      <c r="I960" s="72">
        <v>11075.34</v>
      </c>
    </row>
    <row r="961" spans="1:9" s="69" customFormat="1" x14ac:dyDescent="0.2">
      <c r="A961" s="69" t="s">
        <v>434</v>
      </c>
      <c r="B961" s="73" t="s">
        <v>445</v>
      </c>
      <c r="D961" s="70">
        <v>45048</v>
      </c>
      <c r="E961" s="69" t="s">
        <v>20</v>
      </c>
      <c r="F961" s="70">
        <v>46408</v>
      </c>
      <c r="G961" s="69" t="s">
        <v>33</v>
      </c>
      <c r="H961" s="71"/>
      <c r="I961" s="72">
        <v>41136.99</v>
      </c>
    </row>
    <row r="962" spans="1:9" s="69" customFormat="1" x14ac:dyDescent="0.2">
      <c r="A962" s="69" t="s">
        <v>434</v>
      </c>
      <c r="B962" s="73" t="s">
        <v>445</v>
      </c>
      <c r="D962" s="70">
        <v>45048</v>
      </c>
      <c r="E962" s="69" t="s">
        <v>20</v>
      </c>
      <c r="F962" s="70">
        <v>46499</v>
      </c>
      <c r="G962" s="69" t="s">
        <v>33</v>
      </c>
      <c r="H962" s="71"/>
      <c r="I962" s="72">
        <v>41136.99</v>
      </c>
    </row>
    <row r="963" spans="1:9" s="69" customFormat="1" x14ac:dyDescent="0.2">
      <c r="A963" s="69" t="s">
        <v>434</v>
      </c>
      <c r="B963" s="73" t="s">
        <v>445</v>
      </c>
      <c r="D963" s="70">
        <v>45048</v>
      </c>
      <c r="E963" s="69" t="s">
        <v>20</v>
      </c>
      <c r="F963" s="70">
        <v>46590</v>
      </c>
      <c r="G963" s="69" t="s">
        <v>33</v>
      </c>
      <c r="H963" s="71"/>
      <c r="I963" s="72">
        <v>41136.99</v>
      </c>
    </row>
    <row r="964" spans="1:9" s="69" customFormat="1" x14ac:dyDescent="0.2">
      <c r="A964" s="69" t="s">
        <v>434</v>
      </c>
      <c r="B964" s="73" t="s">
        <v>446</v>
      </c>
      <c r="D964" s="70">
        <v>45072</v>
      </c>
      <c r="E964" s="69" t="s">
        <v>20</v>
      </c>
      <c r="F964" s="70">
        <v>46408</v>
      </c>
      <c r="G964" s="69" t="s">
        <v>33</v>
      </c>
      <c r="H964" s="71"/>
      <c r="I964" s="72">
        <v>10284.25</v>
      </c>
    </row>
    <row r="965" spans="1:9" s="69" customFormat="1" x14ac:dyDescent="0.2">
      <c r="A965" s="69" t="s">
        <v>434</v>
      </c>
      <c r="B965" s="73" t="s">
        <v>446</v>
      </c>
      <c r="D965" s="70">
        <v>45072</v>
      </c>
      <c r="E965" s="69" t="s">
        <v>20</v>
      </c>
      <c r="F965" s="70">
        <v>46499</v>
      </c>
      <c r="G965" s="69" t="s">
        <v>33</v>
      </c>
      <c r="H965" s="71"/>
      <c r="I965" s="72">
        <v>10284.25</v>
      </c>
    </row>
    <row r="966" spans="1:9" s="69" customFormat="1" x14ac:dyDescent="0.2">
      <c r="A966" s="69" t="s">
        <v>434</v>
      </c>
      <c r="B966" s="73" t="s">
        <v>446</v>
      </c>
      <c r="D966" s="70">
        <v>45072</v>
      </c>
      <c r="E966" s="69" t="s">
        <v>20</v>
      </c>
      <c r="F966" s="70">
        <v>46590</v>
      </c>
      <c r="G966" s="69" t="s">
        <v>33</v>
      </c>
      <c r="H966" s="71"/>
      <c r="I966" s="72">
        <v>10284.25</v>
      </c>
    </row>
    <row r="967" spans="1:9" s="69" customFormat="1" x14ac:dyDescent="0.2">
      <c r="A967" s="69" t="s">
        <v>434</v>
      </c>
      <c r="B967" s="73" t="s">
        <v>447</v>
      </c>
      <c r="D967" s="70">
        <v>45106</v>
      </c>
      <c r="E967" s="69" t="s">
        <v>20</v>
      </c>
      <c r="F967" s="70">
        <v>46408</v>
      </c>
      <c r="G967" s="69" t="s">
        <v>33</v>
      </c>
      <c r="H967" s="71"/>
      <c r="I967" s="72">
        <v>41136.99</v>
      </c>
    </row>
    <row r="968" spans="1:9" s="69" customFormat="1" x14ac:dyDescent="0.2">
      <c r="A968" s="69" t="s">
        <v>434</v>
      </c>
      <c r="B968" s="73" t="s">
        <v>447</v>
      </c>
      <c r="D968" s="70">
        <v>45106</v>
      </c>
      <c r="E968" s="69" t="s">
        <v>20</v>
      </c>
      <c r="F968" s="70">
        <v>46499</v>
      </c>
      <c r="G968" s="69" t="s">
        <v>33</v>
      </c>
      <c r="H968" s="71"/>
      <c r="I968" s="72">
        <v>41136.99</v>
      </c>
    </row>
    <row r="969" spans="1:9" s="69" customFormat="1" x14ac:dyDescent="0.2">
      <c r="A969" s="69" t="s">
        <v>434</v>
      </c>
      <c r="B969" s="73" t="s">
        <v>447</v>
      </c>
      <c r="D969" s="70">
        <v>45106</v>
      </c>
      <c r="E969" s="69" t="s">
        <v>20</v>
      </c>
      <c r="F969" s="70">
        <v>46590</v>
      </c>
      <c r="G969" s="69" t="s">
        <v>33</v>
      </c>
      <c r="H969" s="71"/>
      <c r="I969" s="72">
        <v>41136.99</v>
      </c>
    </row>
    <row r="970" spans="1:9" s="69" customFormat="1" x14ac:dyDescent="0.2">
      <c r="A970" s="69" t="s">
        <v>434</v>
      </c>
      <c r="B970" s="73" t="s">
        <v>448</v>
      </c>
      <c r="D970" s="70">
        <v>45134</v>
      </c>
      <c r="E970" s="69" t="s">
        <v>20</v>
      </c>
      <c r="F970" s="70">
        <v>46408</v>
      </c>
      <c r="G970" s="69" t="s">
        <v>33</v>
      </c>
      <c r="H970" s="71"/>
      <c r="I970" s="72">
        <v>10284.25</v>
      </c>
    </row>
    <row r="971" spans="1:9" s="69" customFormat="1" x14ac:dyDescent="0.2">
      <c r="A971" s="69" t="s">
        <v>434</v>
      </c>
      <c r="B971" s="73" t="s">
        <v>448</v>
      </c>
      <c r="D971" s="70">
        <v>45134</v>
      </c>
      <c r="E971" s="69" t="s">
        <v>20</v>
      </c>
      <c r="F971" s="70">
        <v>46499</v>
      </c>
      <c r="G971" s="69" t="s">
        <v>33</v>
      </c>
      <c r="H971" s="71"/>
      <c r="I971" s="72">
        <v>10284.25</v>
      </c>
    </row>
    <row r="972" spans="1:9" s="69" customFormat="1" x14ac:dyDescent="0.2">
      <c r="A972" s="69" t="s">
        <v>434</v>
      </c>
      <c r="B972" s="73" t="s">
        <v>448</v>
      </c>
      <c r="D972" s="70">
        <v>45134</v>
      </c>
      <c r="E972" s="69" t="s">
        <v>20</v>
      </c>
      <c r="F972" s="70">
        <v>46590</v>
      </c>
      <c r="G972" s="69" t="s">
        <v>33</v>
      </c>
      <c r="H972" s="71"/>
      <c r="I972" s="72">
        <v>10284.25</v>
      </c>
    </row>
    <row r="973" spans="1:9" s="69" customFormat="1" x14ac:dyDescent="0.2">
      <c r="A973" s="69" t="s">
        <v>449</v>
      </c>
      <c r="B973" s="73">
        <v>1338456</v>
      </c>
      <c r="D973" s="70">
        <v>44453</v>
      </c>
      <c r="E973" s="69" t="s">
        <v>21</v>
      </c>
      <c r="F973" s="70">
        <v>46252</v>
      </c>
      <c r="G973" s="69" t="s">
        <v>34</v>
      </c>
      <c r="H973" s="71"/>
      <c r="I973" s="72">
        <v>1000000</v>
      </c>
    </row>
    <row r="974" spans="1:9" s="69" customFormat="1" x14ac:dyDescent="0.2">
      <c r="A974" s="69" t="s">
        <v>449</v>
      </c>
      <c r="B974" s="73">
        <v>1479818</v>
      </c>
      <c r="D974" s="70">
        <v>45212</v>
      </c>
      <c r="E974" s="69" t="s">
        <v>21</v>
      </c>
      <c r="F974" s="70">
        <v>46171</v>
      </c>
      <c r="G974" s="69" t="s">
        <v>34</v>
      </c>
      <c r="H974" s="71"/>
      <c r="I974" s="72">
        <v>200000</v>
      </c>
    </row>
    <row r="975" spans="1:9" s="69" customFormat="1" x14ac:dyDescent="0.2">
      <c r="A975" s="69" t="s">
        <v>449</v>
      </c>
      <c r="B975" s="73">
        <v>1596668</v>
      </c>
      <c r="D975" s="70">
        <v>45558</v>
      </c>
      <c r="E975" s="69" t="s">
        <v>21</v>
      </c>
      <c r="F975" s="70">
        <v>46279</v>
      </c>
      <c r="G975" s="69" t="s">
        <v>34</v>
      </c>
      <c r="H975" s="71"/>
      <c r="I975" s="72">
        <v>333333.33</v>
      </c>
    </row>
    <row r="976" spans="1:9" s="69" customFormat="1" x14ac:dyDescent="0.2">
      <c r="A976" s="69" t="s">
        <v>449</v>
      </c>
      <c r="B976" s="73">
        <v>1613349</v>
      </c>
      <c r="D976" s="70">
        <v>45600</v>
      </c>
      <c r="E976" s="69" t="s">
        <v>21</v>
      </c>
      <c r="F976" s="70">
        <v>46321</v>
      </c>
      <c r="G976" s="69" t="s">
        <v>34</v>
      </c>
      <c r="H976" s="71"/>
      <c r="I976" s="72">
        <v>333333.33</v>
      </c>
    </row>
    <row r="977" spans="1:9" s="69" customFormat="1" x14ac:dyDescent="0.2">
      <c r="A977" s="69" t="s">
        <v>449</v>
      </c>
      <c r="B977" s="73">
        <v>1696584</v>
      </c>
      <c r="D977" s="70">
        <v>45841</v>
      </c>
      <c r="E977" s="69" t="s">
        <v>21</v>
      </c>
      <c r="F977" s="70">
        <v>46204</v>
      </c>
      <c r="G977" s="69" t="s">
        <v>34</v>
      </c>
      <c r="H977" s="71"/>
      <c r="I977" s="72">
        <v>333333.33</v>
      </c>
    </row>
    <row r="978" spans="1:9" s="69" customFormat="1" x14ac:dyDescent="0.2">
      <c r="A978" s="69" t="s">
        <v>449</v>
      </c>
      <c r="B978" s="73">
        <v>1714483</v>
      </c>
      <c r="D978" s="70">
        <v>45904</v>
      </c>
      <c r="E978" s="69" t="s">
        <v>21</v>
      </c>
      <c r="F978" s="70">
        <v>46265</v>
      </c>
      <c r="G978" s="69" t="s">
        <v>34</v>
      </c>
      <c r="H978" s="71"/>
      <c r="I978" s="72">
        <v>333333.33</v>
      </c>
    </row>
    <row r="979" spans="1:9" s="69" customFormat="1" x14ac:dyDescent="0.2">
      <c r="A979" s="69" t="s">
        <v>449</v>
      </c>
      <c r="B979" s="73">
        <v>1733725</v>
      </c>
      <c r="D979" s="70">
        <v>45979</v>
      </c>
      <c r="E979" s="69" t="s">
        <v>21</v>
      </c>
      <c r="F979" s="70">
        <v>46259</v>
      </c>
      <c r="G979" s="69" t="s">
        <v>34</v>
      </c>
      <c r="H979" s="71"/>
      <c r="I979" s="72">
        <v>1250000</v>
      </c>
    </row>
    <row r="980" spans="1:9" s="69" customFormat="1" x14ac:dyDescent="0.2">
      <c r="A980" s="69" t="s">
        <v>449</v>
      </c>
      <c r="B980" s="73">
        <v>1733725</v>
      </c>
      <c r="D980" s="70">
        <v>45979</v>
      </c>
      <c r="E980" s="69" t="s">
        <v>21</v>
      </c>
      <c r="F980" s="70">
        <v>46309</v>
      </c>
      <c r="G980" s="69" t="s">
        <v>34</v>
      </c>
      <c r="H980" s="71"/>
      <c r="I980" s="72">
        <v>1250000</v>
      </c>
    </row>
    <row r="981" spans="1:9" s="69" customFormat="1" x14ac:dyDescent="0.2">
      <c r="A981" s="69" t="s">
        <v>449</v>
      </c>
      <c r="B981" s="73">
        <v>1765183</v>
      </c>
      <c r="D981" s="70">
        <v>46111</v>
      </c>
      <c r="E981" s="69" t="s">
        <v>21</v>
      </c>
      <c r="F981" s="70">
        <v>46290</v>
      </c>
      <c r="G981" s="69" t="s">
        <v>34</v>
      </c>
      <c r="H981" s="71"/>
      <c r="I981" s="72">
        <v>576000</v>
      </c>
    </row>
    <row r="982" spans="1:9" s="69" customFormat="1" x14ac:dyDescent="0.2">
      <c r="A982" s="69" t="s">
        <v>449</v>
      </c>
      <c r="B982" s="73">
        <v>73958</v>
      </c>
      <c r="D982" s="70">
        <v>46087</v>
      </c>
      <c r="E982" s="69" t="s">
        <v>21</v>
      </c>
      <c r="F982" s="70">
        <v>46119</v>
      </c>
      <c r="G982" s="69" t="s">
        <v>34</v>
      </c>
      <c r="H982" s="71"/>
      <c r="I982" s="72">
        <v>12092.19</v>
      </c>
    </row>
    <row r="983" spans="1:9" s="69" customFormat="1" x14ac:dyDescent="0.2">
      <c r="A983" s="69" t="s">
        <v>449</v>
      </c>
      <c r="B983" s="73">
        <v>73958</v>
      </c>
      <c r="D983" s="70">
        <v>46087</v>
      </c>
      <c r="E983" s="69" t="s">
        <v>21</v>
      </c>
      <c r="F983" s="70">
        <v>46169</v>
      </c>
      <c r="G983" s="69" t="s">
        <v>34</v>
      </c>
      <c r="H983" s="71"/>
      <c r="I983" s="72">
        <v>166955.12</v>
      </c>
    </row>
    <row r="984" spans="1:9" s="69" customFormat="1" x14ac:dyDescent="0.2">
      <c r="A984" s="69" t="s">
        <v>449</v>
      </c>
      <c r="B984" s="73">
        <v>73958</v>
      </c>
      <c r="D984" s="70">
        <v>46087</v>
      </c>
      <c r="E984" s="69" t="s">
        <v>21</v>
      </c>
      <c r="F984" s="70">
        <v>46265</v>
      </c>
      <c r="G984" s="69" t="s">
        <v>34</v>
      </c>
      <c r="H984" s="71"/>
      <c r="I984" s="72">
        <v>226153.38</v>
      </c>
    </row>
    <row r="985" spans="1:9" s="69" customFormat="1" x14ac:dyDescent="0.2">
      <c r="A985" s="69" t="s">
        <v>449</v>
      </c>
      <c r="B985" s="73">
        <v>1338456</v>
      </c>
      <c r="D985" s="70">
        <v>44453</v>
      </c>
      <c r="E985" s="69" t="s">
        <v>21</v>
      </c>
      <c r="F985" s="70">
        <v>46612</v>
      </c>
      <c r="G985" s="69" t="s">
        <v>33</v>
      </c>
      <c r="H985" s="71"/>
      <c r="I985" s="72">
        <v>1000000</v>
      </c>
    </row>
    <row r="986" spans="1:9" s="69" customFormat="1" x14ac:dyDescent="0.2">
      <c r="A986" s="69" t="s">
        <v>449</v>
      </c>
      <c r="B986" s="73">
        <v>1338456</v>
      </c>
      <c r="D986" s="70">
        <v>44453</v>
      </c>
      <c r="E986" s="69" t="s">
        <v>21</v>
      </c>
      <c r="F986" s="70">
        <v>46972</v>
      </c>
      <c r="G986" s="69" t="s">
        <v>33</v>
      </c>
      <c r="H986" s="71"/>
      <c r="I986" s="72">
        <v>1000000</v>
      </c>
    </row>
    <row r="987" spans="1:9" s="69" customFormat="1" x14ac:dyDescent="0.2">
      <c r="A987" s="69" t="s">
        <v>449</v>
      </c>
      <c r="B987" s="73">
        <v>1338456</v>
      </c>
      <c r="D987" s="70">
        <v>44453</v>
      </c>
      <c r="E987" s="69" t="s">
        <v>21</v>
      </c>
      <c r="F987" s="70">
        <v>47332</v>
      </c>
      <c r="G987" s="69" t="s">
        <v>33</v>
      </c>
      <c r="H987" s="71"/>
      <c r="I987" s="72">
        <v>1000000</v>
      </c>
    </row>
    <row r="988" spans="1:9" s="69" customFormat="1" x14ac:dyDescent="0.2">
      <c r="A988" s="69" t="s">
        <v>449</v>
      </c>
      <c r="B988" s="73">
        <v>1338456</v>
      </c>
      <c r="D988" s="70">
        <v>44453</v>
      </c>
      <c r="E988" s="69" t="s">
        <v>21</v>
      </c>
      <c r="F988" s="70">
        <v>47693</v>
      </c>
      <c r="G988" s="69" t="s">
        <v>33</v>
      </c>
      <c r="H988" s="71"/>
      <c r="I988" s="72">
        <v>1000000</v>
      </c>
    </row>
    <row r="989" spans="1:9" s="69" customFormat="1" x14ac:dyDescent="0.2">
      <c r="A989" s="69" t="s">
        <v>449</v>
      </c>
      <c r="B989" s="73">
        <v>1338456</v>
      </c>
      <c r="D989" s="70">
        <v>44453</v>
      </c>
      <c r="E989" s="69" t="s">
        <v>21</v>
      </c>
      <c r="F989" s="70">
        <v>48052</v>
      </c>
      <c r="G989" s="69" t="s">
        <v>33</v>
      </c>
      <c r="H989" s="71"/>
      <c r="I989" s="72">
        <v>1000000</v>
      </c>
    </row>
    <row r="990" spans="1:9" s="69" customFormat="1" x14ac:dyDescent="0.2">
      <c r="A990" s="69" t="s">
        <v>449</v>
      </c>
      <c r="B990" s="73">
        <v>1596668</v>
      </c>
      <c r="D990" s="70">
        <v>45558</v>
      </c>
      <c r="E990" s="69" t="s">
        <v>21</v>
      </c>
      <c r="F990" s="70">
        <v>46638</v>
      </c>
      <c r="G990" s="69" t="s">
        <v>33</v>
      </c>
      <c r="H990" s="71"/>
      <c r="I990" s="72">
        <v>333333.34000000003</v>
      </c>
    </row>
    <row r="991" spans="1:9" s="69" customFormat="1" x14ac:dyDescent="0.2">
      <c r="A991" s="69" t="s">
        <v>449</v>
      </c>
      <c r="B991" s="73">
        <v>1613349</v>
      </c>
      <c r="D991" s="70">
        <v>45600</v>
      </c>
      <c r="E991" s="69" t="s">
        <v>21</v>
      </c>
      <c r="F991" s="70">
        <v>46680</v>
      </c>
      <c r="G991" s="69" t="s">
        <v>33</v>
      </c>
      <c r="H991" s="71"/>
      <c r="I991" s="72">
        <v>333333.34000000003</v>
      </c>
    </row>
    <row r="992" spans="1:9" s="69" customFormat="1" x14ac:dyDescent="0.2">
      <c r="A992" s="69" t="s">
        <v>449</v>
      </c>
      <c r="B992" s="73">
        <v>1696584</v>
      </c>
      <c r="D992" s="70">
        <v>45841</v>
      </c>
      <c r="E992" s="69" t="s">
        <v>21</v>
      </c>
      <c r="F992" s="70">
        <v>46588</v>
      </c>
      <c r="G992" s="69" t="s">
        <v>33</v>
      </c>
      <c r="H992" s="71"/>
      <c r="I992" s="72">
        <v>333333.33</v>
      </c>
    </row>
    <row r="993" spans="1:9" s="69" customFormat="1" x14ac:dyDescent="0.2">
      <c r="A993" s="69" t="s">
        <v>449</v>
      </c>
      <c r="B993" s="73">
        <v>1696584</v>
      </c>
      <c r="D993" s="70">
        <v>45841</v>
      </c>
      <c r="E993" s="69" t="s">
        <v>21</v>
      </c>
      <c r="F993" s="70">
        <v>46920</v>
      </c>
      <c r="G993" s="69" t="s">
        <v>33</v>
      </c>
      <c r="H993" s="71"/>
      <c r="I993" s="72">
        <v>333333.34000000003</v>
      </c>
    </row>
    <row r="994" spans="1:9" s="69" customFormat="1" x14ac:dyDescent="0.2">
      <c r="A994" s="69" t="s">
        <v>449</v>
      </c>
      <c r="B994" s="73">
        <v>1714483</v>
      </c>
      <c r="D994" s="70">
        <v>45904</v>
      </c>
      <c r="E994" s="69" t="s">
        <v>21</v>
      </c>
      <c r="F994" s="70">
        <v>46624</v>
      </c>
      <c r="G994" s="69" t="s">
        <v>33</v>
      </c>
      <c r="H994" s="71"/>
      <c r="I994" s="72">
        <v>333333.33</v>
      </c>
    </row>
    <row r="995" spans="1:9" s="69" customFormat="1" x14ac:dyDescent="0.2">
      <c r="A995" s="69" t="s">
        <v>449</v>
      </c>
      <c r="B995" s="73">
        <v>1714483</v>
      </c>
      <c r="D995" s="70">
        <v>45904</v>
      </c>
      <c r="E995" s="69" t="s">
        <v>21</v>
      </c>
      <c r="F995" s="70">
        <v>46983</v>
      </c>
      <c r="G995" s="69" t="s">
        <v>33</v>
      </c>
      <c r="H995" s="71"/>
      <c r="I995" s="72">
        <v>333333.34000000003</v>
      </c>
    </row>
    <row r="996" spans="1:9" s="69" customFormat="1" x14ac:dyDescent="0.2">
      <c r="A996" s="69" t="s">
        <v>449</v>
      </c>
      <c r="B996" s="73">
        <v>1338456</v>
      </c>
      <c r="D996" s="70">
        <v>44453</v>
      </c>
      <c r="E996" s="69" t="s">
        <v>20</v>
      </c>
      <c r="F996" s="70">
        <v>45712</v>
      </c>
      <c r="G996" s="69" t="s">
        <v>34</v>
      </c>
      <c r="H996" s="71"/>
      <c r="I996" s="72">
        <v>430</v>
      </c>
    </row>
    <row r="997" spans="1:9" s="69" customFormat="1" x14ac:dyDescent="0.2">
      <c r="A997" s="69" t="s">
        <v>449</v>
      </c>
      <c r="B997" s="73">
        <v>1338456</v>
      </c>
      <c r="D997" s="70">
        <v>44453</v>
      </c>
      <c r="E997" s="69" t="s">
        <v>20</v>
      </c>
      <c r="F997" s="70">
        <v>46252</v>
      </c>
      <c r="G997" s="69" t="s">
        <v>34</v>
      </c>
      <c r="H997" s="71"/>
      <c r="I997" s="72">
        <v>227835.62</v>
      </c>
    </row>
    <row r="998" spans="1:9" s="69" customFormat="1" x14ac:dyDescent="0.2">
      <c r="A998" s="69" t="s">
        <v>449</v>
      </c>
      <c r="B998" s="73">
        <v>1338456</v>
      </c>
      <c r="D998" s="70">
        <v>44453</v>
      </c>
      <c r="E998" s="69" t="s">
        <v>20</v>
      </c>
      <c r="F998" s="70">
        <v>46433</v>
      </c>
      <c r="G998" s="69" t="s">
        <v>34</v>
      </c>
      <c r="H998" s="71"/>
      <c r="I998" s="72">
        <v>190917.8</v>
      </c>
    </row>
    <row r="999" spans="1:9" s="69" customFormat="1" x14ac:dyDescent="0.2">
      <c r="A999" s="69" t="s">
        <v>449</v>
      </c>
      <c r="B999" s="73">
        <v>1479818</v>
      </c>
      <c r="D999" s="70">
        <v>45212</v>
      </c>
      <c r="E999" s="69" t="s">
        <v>20</v>
      </c>
      <c r="F999" s="70">
        <v>46171</v>
      </c>
      <c r="G999" s="69" t="s">
        <v>34</v>
      </c>
      <c r="H999" s="71"/>
      <c r="I999" s="72">
        <v>11123.03</v>
      </c>
    </row>
    <row r="1000" spans="1:9" s="69" customFormat="1" x14ac:dyDescent="0.2">
      <c r="A1000" s="69" t="s">
        <v>449</v>
      </c>
      <c r="B1000" s="73">
        <v>1596668</v>
      </c>
      <c r="D1000" s="70">
        <v>45558</v>
      </c>
      <c r="E1000" s="69" t="s">
        <v>20</v>
      </c>
      <c r="F1000" s="70">
        <v>46279</v>
      </c>
      <c r="G1000" s="69" t="s">
        <v>34</v>
      </c>
      <c r="H1000" s="71"/>
      <c r="I1000" s="72">
        <v>32183.279999999999</v>
      </c>
    </row>
    <row r="1001" spans="1:9" s="69" customFormat="1" x14ac:dyDescent="0.2">
      <c r="A1001" s="69" t="s">
        <v>449</v>
      </c>
      <c r="B1001" s="73">
        <v>1596668</v>
      </c>
      <c r="D1001" s="70">
        <v>45558</v>
      </c>
      <c r="E1001" s="69" t="s">
        <v>20</v>
      </c>
      <c r="F1001" s="70">
        <v>46458</v>
      </c>
      <c r="G1001" s="69" t="s">
        <v>34</v>
      </c>
      <c r="H1001" s="71"/>
      <c r="I1001" s="72">
        <v>15913.83</v>
      </c>
    </row>
    <row r="1002" spans="1:9" s="69" customFormat="1" x14ac:dyDescent="0.2">
      <c r="A1002" s="69" t="s">
        <v>449</v>
      </c>
      <c r="B1002" s="73">
        <v>1613349</v>
      </c>
      <c r="D1002" s="70">
        <v>45600</v>
      </c>
      <c r="E1002" s="69" t="s">
        <v>20</v>
      </c>
      <c r="F1002" s="70">
        <v>45779</v>
      </c>
      <c r="G1002" s="69" t="s">
        <v>34</v>
      </c>
      <c r="H1002" s="71"/>
      <c r="I1002" s="72">
        <v>1520.010000000002</v>
      </c>
    </row>
    <row r="1003" spans="1:9" s="69" customFormat="1" x14ac:dyDescent="0.2">
      <c r="A1003" s="69" t="s">
        <v>449</v>
      </c>
      <c r="B1003" s="73">
        <v>1613349</v>
      </c>
      <c r="D1003" s="70">
        <v>45600</v>
      </c>
      <c r="E1003" s="69" t="s">
        <v>20</v>
      </c>
      <c r="F1003" s="70">
        <v>46140</v>
      </c>
      <c r="G1003" s="69" t="s">
        <v>34</v>
      </c>
      <c r="H1003" s="71"/>
      <c r="I1003" s="72">
        <v>32183.279999999999</v>
      </c>
    </row>
    <row r="1004" spans="1:9" s="69" customFormat="1" x14ac:dyDescent="0.2">
      <c r="A1004" s="69" t="s">
        <v>449</v>
      </c>
      <c r="B1004" s="73">
        <v>1613349</v>
      </c>
      <c r="D1004" s="70">
        <v>45600</v>
      </c>
      <c r="E1004" s="69" t="s">
        <v>20</v>
      </c>
      <c r="F1004" s="70">
        <v>46321</v>
      </c>
      <c r="G1004" s="69" t="s">
        <v>34</v>
      </c>
      <c r="H1004" s="71"/>
      <c r="I1004" s="72">
        <v>32183.279999999999</v>
      </c>
    </row>
    <row r="1005" spans="1:9" s="69" customFormat="1" x14ac:dyDescent="0.2">
      <c r="A1005" s="69" t="s">
        <v>449</v>
      </c>
      <c r="B1005" s="73">
        <v>1696584</v>
      </c>
      <c r="D1005" s="70">
        <v>45841</v>
      </c>
      <c r="E1005" s="69" t="s">
        <v>20</v>
      </c>
      <c r="F1005" s="70">
        <v>46204</v>
      </c>
      <c r="G1005" s="69" t="s">
        <v>34</v>
      </c>
      <c r="H1005" s="71"/>
      <c r="I1005" s="72">
        <v>47736.99</v>
      </c>
    </row>
    <row r="1006" spans="1:9" s="69" customFormat="1" x14ac:dyDescent="0.2">
      <c r="A1006" s="69" t="s">
        <v>449</v>
      </c>
      <c r="B1006" s="73">
        <v>1696584</v>
      </c>
      <c r="D1006" s="70">
        <v>45841</v>
      </c>
      <c r="E1006" s="69" t="s">
        <v>20</v>
      </c>
      <c r="F1006" s="70">
        <v>46391</v>
      </c>
      <c r="G1006" s="69" t="s">
        <v>34</v>
      </c>
      <c r="H1006" s="71"/>
      <c r="I1006" s="72">
        <v>33062.28</v>
      </c>
    </row>
    <row r="1007" spans="1:9" s="69" customFormat="1" x14ac:dyDescent="0.2">
      <c r="A1007" s="69" t="s">
        <v>449</v>
      </c>
      <c r="B1007" s="73">
        <v>1714483</v>
      </c>
      <c r="D1007" s="70">
        <v>45904</v>
      </c>
      <c r="E1007" s="69" t="s">
        <v>20</v>
      </c>
      <c r="F1007" s="70">
        <v>46265</v>
      </c>
      <c r="G1007" s="69" t="s">
        <v>34</v>
      </c>
      <c r="H1007" s="71"/>
      <c r="I1007" s="72">
        <v>49093.15</v>
      </c>
    </row>
    <row r="1008" spans="1:9" s="69" customFormat="1" x14ac:dyDescent="0.2">
      <c r="A1008" s="69" t="s">
        <v>449</v>
      </c>
      <c r="B1008" s="73">
        <v>1714483</v>
      </c>
      <c r="D1008" s="70">
        <v>45904</v>
      </c>
      <c r="E1008" s="69" t="s">
        <v>20</v>
      </c>
      <c r="F1008" s="70">
        <v>46444</v>
      </c>
      <c r="G1008" s="69" t="s">
        <v>34</v>
      </c>
      <c r="H1008" s="71"/>
      <c r="I1008" s="72">
        <v>32367.13</v>
      </c>
    </row>
    <row r="1009" spans="1:9" s="69" customFormat="1" x14ac:dyDescent="0.2">
      <c r="A1009" s="69" t="s">
        <v>449</v>
      </c>
      <c r="B1009" s="73">
        <v>1733725</v>
      </c>
      <c r="D1009" s="70">
        <v>45979</v>
      </c>
      <c r="E1009" s="69" t="s">
        <v>20</v>
      </c>
      <c r="F1009" s="70">
        <v>46160</v>
      </c>
      <c r="G1009" s="69" t="s">
        <v>34</v>
      </c>
      <c r="H1009" s="71"/>
      <c r="I1009" s="72">
        <v>115914.38</v>
      </c>
    </row>
    <row r="1010" spans="1:9" s="69" customFormat="1" x14ac:dyDescent="0.2">
      <c r="A1010" s="69" t="s">
        <v>449</v>
      </c>
      <c r="B1010" s="73">
        <v>1733725</v>
      </c>
      <c r="D1010" s="70">
        <v>45979</v>
      </c>
      <c r="E1010" s="69" t="s">
        <v>20</v>
      </c>
      <c r="F1010" s="70">
        <v>46259</v>
      </c>
      <c r="G1010" s="69" t="s">
        <v>34</v>
      </c>
      <c r="H1010" s="71"/>
      <c r="I1010" s="72">
        <v>63400.69</v>
      </c>
    </row>
    <row r="1011" spans="1:9" s="69" customFormat="1" x14ac:dyDescent="0.2">
      <c r="A1011" s="69" t="s">
        <v>449</v>
      </c>
      <c r="B1011" s="73">
        <v>1733725</v>
      </c>
      <c r="D1011" s="70">
        <v>45979</v>
      </c>
      <c r="E1011" s="69" t="s">
        <v>20</v>
      </c>
      <c r="F1011" s="70">
        <v>46309</v>
      </c>
      <c r="G1011" s="69" t="s">
        <v>34</v>
      </c>
      <c r="H1011" s="71"/>
      <c r="I1011" s="72">
        <v>16010.27</v>
      </c>
    </row>
    <row r="1012" spans="1:9" s="69" customFormat="1" x14ac:dyDescent="0.2">
      <c r="A1012" s="69" t="s">
        <v>449</v>
      </c>
      <c r="B1012" s="73">
        <v>1765183</v>
      </c>
      <c r="D1012" s="70">
        <v>46111</v>
      </c>
      <c r="E1012" s="69" t="s">
        <v>20</v>
      </c>
      <c r="F1012" s="70">
        <v>46290</v>
      </c>
      <c r="G1012" s="69" t="s">
        <v>34</v>
      </c>
      <c r="H1012" s="71"/>
      <c r="I1012" s="72">
        <v>23925.78</v>
      </c>
    </row>
    <row r="1013" spans="1:9" s="69" customFormat="1" x14ac:dyDescent="0.2">
      <c r="A1013" s="69" t="s">
        <v>449</v>
      </c>
      <c r="B1013" s="73">
        <v>73958</v>
      </c>
      <c r="D1013" s="70">
        <v>46087</v>
      </c>
      <c r="E1013" s="69" t="s">
        <v>20</v>
      </c>
      <c r="F1013" s="70">
        <v>46119</v>
      </c>
      <c r="G1013" s="69" t="s">
        <v>34</v>
      </c>
      <c r="H1013" s="71"/>
      <c r="I1013" s="72">
        <v>85.41</v>
      </c>
    </row>
    <row r="1014" spans="1:9" s="69" customFormat="1" x14ac:dyDescent="0.2">
      <c r="A1014" s="69" t="s">
        <v>449</v>
      </c>
      <c r="B1014" s="73">
        <v>73958</v>
      </c>
      <c r="D1014" s="70">
        <v>46087</v>
      </c>
      <c r="E1014" s="69" t="s">
        <v>20</v>
      </c>
      <c r="F1014" s="70">
        <v>46169</v>
      </c>
      <c r="G1014" s="69" t="s">
        <v>34</v>
      </c>
      <c r="H1014" s="71"/>
      <c r="I1014" s="72">
        <v>3055.5299999999997</v>
      </c>
    </row>
    <row r="1015" spans="1:9" s="69" customFormat="1" x14ac:dyDescent="0.2">
      <c r="A1015" s="69" t="s">
        <v>449</v>
      </c>
      <c r="B1015" s="73">
        <v>73958</v>
      </c>
      <c r="D1015" s="70">
        <v>46087</v>
      </c>
      <c r="E1015" s="69" t="s">
        <v>20</v>
      </c>
      <c r="F1015" s="70">
        <v>46265</v>
      </c>
      <c r="G1015" s="69" t="s">
        <v>34</v>
      </c>
      <c r="H1015" s="71"/>
      <c r="I1015" s="72">
        <v>9181.2799999999988</v>
      </c>
    </row>
    <row r="1016" spans="1:9" s="69" customFormat="1" x14ac:dyDescent="0.2">
      <c r="A1016" s="69" t="s">
        <v>449</v>
      </c>
      <c r="B1016" s="73">
        <v>1338456</v>
      </c>
      <c r="D1016" s="70">
        <v>44453</v>
      </c>
      <c r="E1016" s="69" t="s">
        <v>20</v>
      </c>
      <c r="F1016" s="70">
        <v>46612</v>
      </c>
      <c r="G1016" s="69" t="s">
        <v>33</v>
      </c>
      <c r="H1016" s="71"/>
      <c r="I1016" s="72">
        <v>188808.22</v>
      </c>
    </row>
    <row r="1017" spans="1:9" s="69" customFormat="1" x14ac:dyDescent="0.2">
      <c r="A1017" s="69" t="s">
        <v>449</v>
      </c>
      <c r="B1017" s="73">
        <v>1338456</v>
      </c>
      <c r="D1017" s="70">
        <v>44453</v>
      </c>
      <c r="E1017" s="69" t="s">
        <v>20</v>
      </c>
      <c r="F1017" s="70">
        <v>46792</v>
      </c>
      <c r="G1017" s="69" t="s">
        <v>33</v>
      </c>
      <c r="H1017" s="71"/>
      <c r="I1017" s="72">
        <v>151890.41</v>
      </c>
    </row>
    <row r="1018" spans="1:9" s="69" customFormat="1" x14ac:dyDescent="0.2">
      <c r="A1018" s="69" t="s">
        <v>449</v>
      </c>
      <c r="B1018" s="73">
        <v>1338456</v>
      </c>
      <c r="D1018" s="70">
        <v>44453</v>
      </c>
      <c r="E1018" s="69" t="s">
        <v>20</v>
      </c>
      <c r="F1018" s="70">
        <v>46972</v>
      </c>
      <c r="G1018" s="69" t="s">
        <v>33</v>
      </c>
      <c r="H1018" s="71"/>
      <c r="I1018" s="72">
        <v>151890.41</v>
      </c>
    </row>
    <row r="1019" spans="1:9" s="69" customFormat="1" x14ac:dyDescent="0.2">
      <c r="A1019" s="69" t="s">
        <v>449</v>
      </c>
      <c r="B1019" s="73">
        <v>1338456</v>
      </c>
      <c r="D1019" s="70">
        <v>44453</v>
      </c>
      <c r="E1019" s="69" t="s">
        <v>20</v>
      </c>
      <c r="F1019" s="70">
        <v>47154</v>
      </c>
      <c r="G1019" s="69" t="s">
        <v>33</v>
      </c>
      <c r="H1019" s="71"/>
      <c r="I1019" s="72">
        <v>115183.56</v>
      </c>
    </row>
    <row r="1020" spans="1:9" s="69" customFormat="1" x14ac:dyDescent="0.2">
      <c r="A1020" s="69" t="s">
        <v>449</v>
      </c>
      <c r="B1020" s="73">
        <v>1338456</v>
      </c>
      <c r="D1020" s="70">
        <v>44453</v>
      </c>
      <c r="E1020" s="69" t="s">
        <v>20</v>
      </c>
      <c r="F1020" s="70">
        <v>47332</v>
      </c>
      <c r="G1020" s="69" t="s">
        <v>33</v>
      </c>
      <c r="H1020" s="71"/>
      <c r="I1020" s="72">
        <v>112652.06</v>
      </c>
    </row>
    <row r="1021" spans="1:9" s="69" customFormat="1" x14ac:dyDescent="0.2">
      <c r="A1021" s="69" t="s">
        <v>449</v>
      </c>
      <c r="B1021" s="73">
        <v>1338456</v>
      </c>
      <c r="D1021" s="70">
        <v>44453</v>
      </c>
      <c r="E1021" s="69" t="s">
        <v>20</v>
      </c>
      <c r="F1021" s="70">
        <v>47512</v>
      </c>
      <c r="G1021" s="69" t="s">
        <v>33</v>
      </c>
      <c r="H1021" s="71"/>
      <c r="I1021" s="72">
        <v>75945.210000000006</v>
      </c>
    </row>
    <row r="1022" spans="1:9" s="69" customFormat="1" x14ac:dyDescent="0.2">
      <c r="A1022" s="69" t="s">
        <v>449</v>
      </c>
      <c r="B1022" s="73">
        <v>1338456</v>
      </c>
      <c r="D1022" s="70">
        <v>44453</v>
      </c>
      <c r="E1022" s="69" t="s">
        <v>20</v>
      </c>
      <c r="F1022" s="70">
        <v>47693</v>
      </c>
      <c r="G1022" s="69" t="s">
        <v>33</v>
      </c>
      <c r="H1022" s="71"/>
      <c r="I1022" s="72">
        <v>76367.13</v>
      </c>
    </row>
    <row r="1023" spans="1:9" s="69" customFormat="1" x14ac:dyDescent="0.2">
      <c r="A1023" s="69" t="s">
        <v>449</v>
      </c>
      <c r="B1023" s="73">
        <v>1338456</v>
      </c>
      <c r="D1023" s="70">
        <v>44453</v>
      </c>
      <c r="E1023" s="69" t="s">
        <v>20</v>
      </c>
      <c r="F1023" s="70">
        <v>47872</v>
      </c>
      <c r="G1023" s="69" t="s">
        <v>33</v>
      </c>
      <c r="H1023" s="71"/>
      <c r="I1023" s="72">
        <v>37761.65</v>
      </c>
    </row>
    <row r="1024" spans="1:9" s="69" customFormat="1" x14ac:dyDescent="0.2">
      <c r="A1024" s="69" t="s">
        <v>449</v>
      </c>
      <c r="B1024" s="73">
        <v>1338456</v>
      </c>
      <c r="D1024" s="70">
        <v>44453</v>
      </c>
      <c r="E1024" s="69" t="s">
        <v>20</v>
      </c>
      <c r="F1024" s="70">
        <v>48052</v>
      </c>
      <c r="G1024" s="69" t="s">
        <v>33</v>
      </c>
      <c r="H1024" s="71"/>
      <c r="I1024" s="72">
        <v>37972.61</v>
      </c>
    </row>
    <row r="1025" spans="1:10" s="69" customFormat="1" x14ac:dyDescent="0.2">
      <c r="A1025" s="69" t="s">
        <v>449</v>
      </c>
      <c r="B1025" s="73">
        <v>1596668</v>
      </c>
      <c r="D1025" s="70">
        <v>45558</v>
      </c>
      <c r="E1025" s="69" t="s">
        <v>20</v>
      </c>
      <c r="F1025" s="70">
        <v>46638</v>
      </c>
      <c r="G1025" s="69" t="s">
        <v>33</v>
      </c>
      <c r="H1025" s="71"/>
      <c r="I1025" s="72">
        <v>16002.75</v>
      </c>
    </row>
    <row r="1026" spans="1:10" s="69" customFormat="1" x14ac:dyDescent="0.2">
      <c r="A1026" s="69" t="s">
        <v>449</v>
      </c>
      <c r="B1026" s="73">
        <v>1613349</v>
      </c>
      <c r="D1026" s="70">
        <v>45600</v>
      </c>
      <c r="E1026" s="69" t="s">
        <v>20</v>
      </c>
      <c r="F1026" s="70">
        <v>46500</v>
      </c>
      <c r="G1026" s="69" t="s">
        <v>33</v>
      </c>
      <c r="H1026" s="71"/>
      <c r="I1026" s="72">
        <v>15913.83</v>
      </c>
    </row>
    <row r="1027" spans="1:10" s="69" customFormat="1" x14ac:dyDescent="0.2">
      <c r="A1027" s="69" t="s">
        <v>449</v>
      </c>
      <c r="B1027" s="73">
        <v>1613349</v>
      </c>
      <c r="D1027" s="70">
        <v>45600</v>
      </c>
      <c r="E1027" s="69" t="s">
        <v>20</v>
      </c>
      <c r="F1027" s="70">
        <v>46680</v>
      </c>
      <c r="G1027" s="69" t="s">
        <v>33</v>
      </c>
      <c r="H1027" s="71"/>
      <c r="I1027" s="72">
        <v>16002.75</v>
      </c>
    </row>
    <row r="1028" spans="1:10" s="69" customFormat="1" x14ac:dyDescent="0.2">
      <c r="A1028" s="69" t="s">
        <v>449</v>
      </c>
      <c r="B1028" s="73">
        <v>1696584</v>
      </c>
      <c r="D1028" s="70">
        <v>45841</v>
      </c>
      <c r="E1028" s="69" t="s">
        <v>20</v>
      </c>
      <c r="F1028" s="70">
        <v>46570</v>
      </c>
      <c r="G1028" s="69" t="s">
        <v>33</v>
      </c>
      <c r="H1028" s="71"/>
      <c r="I1028" s="72">
        <v>31647.86</v>
      </c>
    </row>
    <row r="1029" spans="1:10" s="69" customFormat="1" x14ac:dyDescent="0.2">
      <c r="A1029" s="69" t="s">
        <v>449</v>
      </c>
      <c r="B1029" s="73">
        <v>1696584</v>
      </c>
      <c r="D1029" s="70">
        <v>45841</v>
      </c>
      <c r="E1029" s="69" t="s">
        <v>20</v>
      </c>
      <c r="F1029" s="70">
        <v>46755</v>
      </c>
      <c r="G1029" s="69" t="s">
        <v>33</v>
      </c>
      <c r="H1029" s="71"/>
      <c r="I1029" s="72">
        <v>16354.34</v>
      </c>
    </row>
    <row r="1030" spans="1:10" s="69" customFormat="1" x14ac:dyDescent="0.2">
      <c r="A1030" s="69" t="s">
        <v>449</v>
      </c>
      <c r="B1030" s="73">
        <v>1696584</v>
      </c>
      <c r="D1030" s="70">
        <v>45841</v>
      </c>
      <c r="E1030" s="69" t="s">
        <v>20</v>
      </c>
      <c r="F1030" s="70">
        <v>46920</v>
      </c>
      <c r="G1030" s="69" t="s">
        <v>33</v>
      </c>
      <c r="H1030" s="71"/>
      <c r="I1030" s="72">
        <v>14586.3</v>
      </c>
    </row>
    <row r="1031" spans="1:10" s="69" customFormat="1" x14ac:dyDescent="0.2">
      <c r="A1031" s="69" t="s">
        <v>449</v>
      </c>
      <c r="B1031" s="73">
        <v>1714483</v>
      </c>
      <c r="D1031" s="70">
        <v>45904</v>
      </c>
      <c r="E1031" s="69" t="s">
        <v>20</v>
      </c>
      <c r="F1031" s="70">
        <v>46624</v>
      </c>
      <c r="G1031" s="69" t="s">
        <v>33</v>
      </c>
      <c r="H1031" s="71"/>
      <c r="I1031" s="72">
        <v>32547.94</v>
      </c>
    </row>
    <row r="1032" spans="1:10" s="69" customFormat="1" x14ac:dyDescent="0.2">
      <c r="A1032" s="69" t="s">
        <v>449</v>
      </c>
      <c r="B1032" s="73">
        <v>1714483</v>
      </c>
      <c r="D1032" s="70">
        <v>45904</v>
      </c>
      <c r="E1032" s="69" t="s">
        <v>20</v>
      </c>
      <c r="F1032" s="70">
        <v>46804</v>
      </c>
      <c r="G1032" s="69" t="s">
        <v>33</v>
      </c>
      <c r="H1032" s="71"/>
      <c r="I1032" s="72">
        <v>16273.97</v>
      </c>
    </row>
    <row r="1033" spans="1:10" s="69" customFormat="1" x14ac:dyDescent="0.2">
      <c r="A1033" s="69" t="s">
        <v>449</v>
      </c>
      <c r="B1033" s="73">
        <v>1714483</v>
      </c>
      <c r="D1033" s="70">
        <v>45904</v>
      </c>
      <c r="E1033" s="69" t="s">
        <v>20</v>
      </c>
      <c r="F1033" s="70">
        <v>46983</v>
      </c>
      <c r="G1033" s="69" t="s">
        <v>33</v>
      </c>
      <c r="H1033" s="71"/>
      <c r="I1033" s="72">
        <v>16183.56</v>
      </c>
    </row>
    <row r="1034" spans="1:10" s="69" customFormat="1" x14ac:dyDescent="0.2">
      <c r="A1034" s="65" t="s">
        <v>35</v>
      </c>
      <c r="B1034" s="65"/>
      <c r="C1034" s="65"/>
      <c r="D1034" s="65"/>
      <c r="E1034" s="65"/>
      <c r="F1034" s="65"/>
      <c r="G1034" s="65"/>
      <c r="H1034" s="66">
        <f>SUM(H5:H1033)</f>
        <v>6063319925</v>
      </c>
      <c r="I1034" s="66">
        <f>SUM(I5:I1033)</f>
        <v>93400361.310000017</v>
      </c>
    </row>
    <row r="1035" spans="1:10" x14ac:dyDescent="0.2">
      <c r="I1035" s="43"/>
      <c r="J1035" s="44"/>
    </row>
    <row r="1036" spans="1:10" x14ac:dyDescent="0.2">
      <c r="I1036" s="43"/>
      <c r="J1036" s="44"/>
    </row>
    <row r="1037" spans="1:10" x14ac:dyDescent="0.2">
      <c r="I1037" s="45"/>
      <c r="J1037" s="44"/>
    </row>
    <row r="1038" spans="1:10" x14ac:dyDescent="0.2">
      <c r="I1038" s="46"/>
      <c r="J1038" s="44"/>
    </row>
    <row r="1039" spans="1:10" x14ac:dyDescent="0.2">
      <c r="I1039" s="46"/>
      <c r="J1039" s="44"/>
    </row>
    <row r="1040" spans="1:10" x14ac:dyDescent="0.2">
      <c r="I1040" s="46"/>
      <c r="J1040" s="44"/>
    </row>
    <row r="1043" spans="9:9" x14ac:dyDescent="0.2">
      <c r="I1043" s="47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66B6C-30B5-4308-AF2E-4E2AA9794D6B}">
  <dimension ref="A3:G380"/>
  <sheetViews>
    <sheetView workbookViewId="0">
      <pane ySplit="4" topLeftCell="A270" activePane="bottomLeft" state="frozen"/>
      <selection pane="bottomLeft" activeCell="C382" sqref="C382"/>
    </sheetView>
  </sheetViews>
  <sheetFormatPr baseColWidth="10" defaultColWidth="11.19921875" defaultRowHeight="12.6" customHeight="1" x14ac:dyDescent="0.3"/>
  <cols>
    <col min="1" max="1" width="50.59765625" style="12" bestFit="1" customWidth="1"/>
    <col min="2" max="3" width="14.8984375" style="12" customWidth="1"/>
    <col min="4" max="4" width="23.5" style="12" customWidth="1"/>
    <col min="5" max="5" width="19.09765625" style="12" customWidth="1"/>
    <col min="6" max="16384" width="11.19921875" style="12"/>
  </cols>
  <sheetData>
    <row r="3" spans="1:7" s="53" customFormat="1" ht="12.6" customHeight="1" x14ac:dyDescent="0.25">
      <c r="A3" s="51" t="s">
        <v>286</v>
      </c>
      <c r="B3" s="52"/>
      <c r="C3" s="52"/>
    </row>
    <row r="4" spans="1:7" ht="12.6" customHeight="1" x14ac:dyDescent="0.3">
      <c r="A4" s="5" t="s">
        <v>3</v>
      </c>
      <c r="B4" s="8" t="s">
        <v>31</v>
      </c>
      <c r="C4" s="7" t="s">
        <v>30</v>
      </c>
    </row>
    <row r="5" spans="1:7" ht="12.6" customHeight="1" x14ac:dyDescent="0.3">
      <c r="A5" s="13" t="s">
        <v>37</v>
      </c>
      <c r="B5" s="14">
        <f>SUM(B6:B21)</f>
        <v>5921607.7499999991</v>
      </c>
      <c r="C5" s="15"/>
    </row>
    <row r="6" spans="1:7" ht="12.6" customHeight="1" x14ac:dyDescent="0.3">
      <c r="A6" s="1" t="s">
        <v>79</v>
      </c>
      <c r="B6" s="3">
        <v>2127605.5900000003</v>
      </c>
      <c r="C6" s="2"/>
      <c r="F6" s="33"/>
      <c r="G6" s="34"/>
    </row>
    <row r="7" spans="1:7" ht="12.6" customHeight="1" x14ac:dyDescent="0.3">
      <c r="A7" s="1" t="s">
        <v>85</v>
      </c>
      <c r="B7" s="3">
        <v>1850865</v>
      </c>
      <c r="C7" s="2"/>
      <c r="F7" s="33"/>
      <c r="G7" s="34"/>
    </row>
    <row r="8" spans="1:7" ht="12.6" customHeight="1" x14ac:dyDescent="0.3">
      <c r="A8" s="1" t="s">
        <v>90</v>
      </c>
      <c r="B8" s="3">
        <v>988441</v>
      </c>
      <c r="C8" s="2"/>
      <c r="F8" s="33"/>
      <c r="G8" s="34"/>
    </row>
    <row r="9" spans="1:7" ht="12.6" customHeight="1" x14ac:dyDescent="0.3">
      <c r="A9" s="1" t="s">
        <v>89</v>
      </c>
      <c r="B9" s="3">
        <v>83224.75</v>
      </c>
      <c r="C9" s="2"/>
      <c r="F9" s="33"/>
      <c r="G9" s="34"/>
    </row>
    <row r="10" spans="1:7" ht="12.6" customHeight="1" x14ac:dyDescent="0.3">
      <c r="A10" s="1" t="s">
        <v>87</v>
      </c>
      <c r="B10" s="3">
        <v>223000</v>
      </c>
      <c r="C10" s="2"/>
      <c r="F10" s="33"/>
      <c r="G10" s="34"/>
    </row>
    <row r="11" spans="1:7" ht="12.6" customHeight="1" x14ac:dyDescent="0.3">
      <c r="A11" s="1" t="s">
        <v>38</v>
      </c>
      <c r="B11" s="3">
        <v>280110.06</v>
      </c>
      <c r="C11" s="2"/>
      <c r="D11" s="34"/>
      <c r="E11" s="34"/>
      <c r="F11" s="33"/>
      <c r="G11" s="34"/>
    </row>
    <row r="12" spans="1:7" ht="12.6" customHeight="1" x14ac:dyDescent="0.3">
      <c r="A12" s="1" t="s">
        <v>283</v>
      </c>
      <c r="B12" s="3">
        <v>195030</v>
      </c>
      <c r="C12" s="2"/>
      <c r="D12" s="34"/>
      <c r="E12" s="34"/>
      <c r="F12" s="33"/>
      <c r="G12" s="34"/>
    </row>
    <row r="13" spans="1:7" ht="12.6" customHeight="1" x14ac:dyDescent="0.3">
      <c r="A13" s="1" t="s">
        <v>284</v>
      </c>
      <c r="B13" s="3">
        <v>191400</v>
      </c>
      <c r="C13" s="2"/>
      <c r="D13" s="34"/>
      <c r="E13" s="34"/>
      <c r="F13" s="33"/>
      <c r="G13" s="34"/>
    </row>
    <row r="14" spans="1:7" ht="12.6" customHeight="1" x14ac:dyDescent="0.3">
      <c r="A14" s="1" t="s">
        <v>88</v>
      </c>
      <c r="B14" s="3">
        <v>31765.85</v>
      </c>
      <c r="C14" s="2"/>
      <c r="D14" s="34"/>
      <c r="E14" s="34"/>
      <c r="F14" s="33"/>
      <c r="G14" s="34"/>
    </row>
    <row r="15" spans="1:7" ht="12.6" customHeight="1" x14ac:dyDescent="0.3">
      <c r="A15" s="1" t="s">
        <v>285</v>
      </c>
      <c r="B15" s="3">
        <v>13200</v>
      </c>
      <c r="C15" s="2"/>
      <c r="D15" s="74"/>
      <c r="E15" s="34"/>
      <c r="F15" s="33"/>
      <c r="G15" s="34"/>
    </row>
    <row r="16" spans="1:7" ht="12.6" customHeight="1" x14ac:dyDescent="0.3">
      <c r="A16" s="1" t="s">
        <v>86</v>
      </c>
      <c r="B16" s="3">
        <v>9002.2199999999721</v>
      </c>
      <c r="C16" s="2"/>
      <c r="D16" s="34"/>
      <c r="E16" s="34"/>
      <c r="F16" s="33"/>
      <c r="G16" s="34"/>
    </row>
    <row r="17" spans="1:7" ht="12.6" customHeight="1" x14ac:dyDescent="0.3">
      <c r="A17" s="1" t="s">
        <v>216</v>
      </c>
      <c r="B17" s="3">
        <v>5045.0399999999936</v>
      </c>
      <c r="C17" s="2"/>
      <c r="D17" s="34"/>
      <c r="E17" s="34"/>
      <c r="F17" s="33"/>
      <c r="G17" s="34"/>
    </row>
    <row r="18" spans="1:7" ht="12.6" customHeight="1" x14ac:dyDescent="0.3">
      <c r="A18" s="1" t="s">
        <v>80</v>
      </c>
      <c r="B18" s="3">
        <v>1428.5400000000004</v>
      </c>
      <c r="C18" s="2"/>
      <c r="D18" s="34"/>
      <c r="E18" s="34"/>
      <c r="F18" s="33"/>
      <c r="G18" s="34"/>
    </row>
    <row r="19" spans="1:7" ht="12.6" customHeight="1" x14ac:dyDescent="0.3">
      <c r="A19" s="1" t="s">
        <v>287</v>
      </c>
      <c r="B19" s="3">
        <v>-418.29999999999995</v>
      </c>
      <c r="C19" s="2"/>
      <c r="D19" s="34"/>
      <c r="E19" s="34"/>
      <c r="F19" s="33"/>
      <c r="G19" s="34"/>
    </row>
    <row r="20" spans="1:7" ht="12.6" customHeight="1" x14ac:dyDescent="0.3">
      <c r="A20" s="1" t="s">
        <v>288</v>
      </c>
      <c r="B20" s="3">
        <v>28</v>
      </c>
      <c r="C20" s="2"/>
      <c r="D20" s="34"/>
      <c r="E20" s="34"/>
      <c r="F20" s="33"/>
      <c r="G20" s="34"/>
    </row>
    <row r="21" spans="1:7" ht="12.6" customHeight="1" x14ac:dyDescent="0.3">
      <c r="A21" s="1" t="s">
        <v>289</v>
      </c>
      <c r="B21" s="3">
        <v>-78120</v>
      </c>
      <c r="C21" s="2"/>
      <c r="D21" s="34"/>
      <c r="E21" s="34"/>
      <c r="F21" s="33"/>
      <c r="G21" s="34"/>
    </row>
    <row r="22" spans="1:7" ht="12.6" customHeight="1" x14ac:dyDescent="0.3">
      <c r="A22" s="13" t="s">
        <v>39</v>
      </c>
      <c r="B22" s="14"/>
      <c r="C22" s="86">
        <f>SUM(C23:C217)</f>
        <v>11556934739</v>
      </c>
      <c r="D22" s="34"/>
      <c r="E22" s="34"/>
      <c r="F22" s="33"/>
    </row>
    <row r="23" spans="1:7" ht="12.6" customHeight="1" x14ac:dyDescent="0.3">
      <c r="A23" s="1" t="s">
        <v>183</v>
      </c>
      <c r="B23" s="3"/>
      <c r="C23" s="2">
        <v>827087863</v>
      </c>
      <c r="D23" s="85"/>
      <c r="F23" s="33"/>
      <c r="G23" s="34"/>
    </row>
    <row r="24" spans="1:7" ht="12.6" customHeight="1" x14ac:dyDescent="0.3">
      <c r="A24" s="1" t="s">
        <v>290</v>
      </c>
      <c r="B24" s="3"/>
      <c r="C24" s="2">
        <v>819701940</v>
      </c>
      <c r="D24" s="85"/>
      <c r="F24" s="33"/>
      <c r="G24" s="34"/>
    </row>
    <row r="25" spans="1:7" ht="12.6" customHeight="1" x14ac:dyDescent="0.3">
      <c r="A25" s="1" t="s">
        <v>291</v>
      </c>
      <c r="B25" s="3"/>
      <c r="C25" s="2">
        <v>755178800</v>
      </c>
      <c r="D25" s="85"/>
      <c r="F25" s="33"/>
      <c r="G25" s="34"/>
    </row>
    <row r="26" spans="1:7" ht="12.6" customHeight="1" x14ac:dyDescent="0.3">
      <c r="A26" s="1" t="s">
        <v>160</v>
      </c>
      <c r="B26" s="3"/>
      <c r="C26" s="2">
        <v>676548600</v>
      </c>
      <c r="D26" s="85"/>
      <c r="F26" s="33"/>
      <c r="G26" s="34"/>
    </row>
    <row r="27" spans="1:7" ht="12.6" customHeight="1" x14ac:dyDescent="0.3">
      <c r="A27" s="1" t="s">
        <v>292</v>
      </c>
      <c r="B27" s="3"/>
      <c r="C27" s="2">
        <v>644250000</v>
      </c>
      <c r="D27" s="85"/>
      <c r="F27" s="33"/>
      <c r="G27" s="34"/>
    </row>
    <row r="28" spans="1:7" ht="12.6" customHeight="1" x14ac:dyDescent="0.3">
      <c r="A28" s="1" t="s">
        <v>293</v>
      </c>
      <c r="B28" s="3"/>
      <c r="C28" s="2">
        <v>523771138</v>
      </c>
      <c r="D28" s="85"/>
      <c r="F28" s="33"/>
      <c r="G28" s="34"/>
    </row>
    <row r="29" spans="1:7" ht="12.6" customHeight="1" x14ac:dyDescent="0.3">
      <c r="A29" s="1" t="s">
        <v>294</v>
      </c>
      <c r="B29" s="3"/>
      <c r="C29" s="2">
        <v>455221000</v>
      </c>
      <c r="D29" s="85"/>
      <c r="F29" s="33"/>
      <c r="G29" s="34"/>
    </row>
    <row r="30" spans="1:7" ht="12.6" customHeight="1" x14ac:dyDescent="0.3">
      <c r="A30" s="1" t="s">
        <v>155</v>
      </c>
      <c r="B30" s="3"/>
      <c r="C30" s="2">
        <v>410533000</v>
      </c>
      <c r="D30" s="85"/>
      <c r="F30" s="33"/>
      <c r="G30" s="34"/>
    </row>
    <row r="31" spans="1:7" ht="12.6" customHeight="1" x14ac:dyDescent="0.3">
      <c r="A31" s="1" t="s">
        <v>295</v>
      </c>
      <c r="B31" s="3"/>
      <c r="C31" s="2">
        <v>393470305</v>
      </c>
      <c r="D31" s="85"/>
      <c r="F31" s="33"/>
      <c r="G31" s="34"/>
    </row>
    <row r="32" spans="1:7" ht="12.6" customHeight="1" x14ac:dyDescent="0.3">
      <c r="A32" s="1" t="s">
        <v>296</v>
      </c>
      <c r="B32" s="3"/>
      <c r="C32" s="2">
        <v>344847508</v>
      </c>
      <c r="D32" s="85"/>
      <c r="F32" s="33"/>
      <c r="G32" s="34"/>
    </row>
    <row r="33" spans="1:7" ht="12.6" customHeight="1" x14ac:dyDescent="0.3">
      <c r="A33" s="1" t="s">
        <v>137</v>
      </c>
      <c r="B33" s="3"/>
      <c r="C33" s="2">
        <v>309806795</v>
      </c>
      <c r="D33" s="85"/>
      <c r="F33" s="33"/>
      <c r="G33" s="34"/>
    </row>
    <row r="34" spans="1:7" ht="12.6" customHeight="1" x14ac:dyDescent="0.3">
      <c r="A34" s="1" t="s">
        <v>144</v>
      </c>
      <c r="B34" s="3"/>
      <c r="C34" s="2">
        <v>306261221</v>
      </c>
      <c r="D34" s="85"/>
      <c r="F34" s="33"/>
      <c r="G34" s="34"/>
    </row>
    <row r="35" spans="1:7" ht="12.6" customHeight="1" x14ac:dyDescent="0.3">
      <c r="A35" s="1" t="s">
        <v>150</v>
      </c>
      <c r="B35" s="3"/>
      <c r="C35" s="2">
        <v>291914700</v>
      </c>
      <c r="D35" s="85"/>
      <c r="F35" s="33"/>
      <c r="G35" s="34"/>
    </row>
    <row r="36" spans="1:7" ht="12.6" customHeight="1" x14ac:dyDescent="0.3">
      <c r="A36" s="1" t="s">
        <v>114</v>
      </c>
      <c r="B36" s="3"/>
      <c r="C36" s="2">
        <v>211600000</v>
      </c>
      <c r="D36" s="85"/>
      <c r="F36" s="33"/>
      <c r="G36" s="34"/>
    </row>
    <row r="37" spans="1:7" ht="12.6" customHeight="1" x14ac:dyDescent="0.3">
      <c r="A37" s="1" t="s">
        <v>143</v>
      </c>
      <c r="B37" s="3"/>
      <c r="C37" s="2">
        <v>211217000</v>
      </c>
      <c r="D37" s="85"/>
      <c r="F37" s="33"/>
      <c r="G37" s="34"/>
    </row>
    <row r="38" spans="1:7" ht="12.6" customHeight="1" x14ac:dyDescent="0.3">
      <c r="A38" s="1" t="s">
        <v>297</v>
      </c>
      <c r="B38" s="3"/>
      <c r="C38" s="2">
        <v>181868000</v>
      </c>
      <c r="D38" s="85"/>
      <c r="F38" s="33"/>
      <c r="G38" s="34"/>
    </row>
    <row r="39" spans="1:7" ht="12.6" customHeight="1" x14ac:dyDescent="0.3">
      <c r="A39" s="1" t="s">
        <v>171</v>
      </c>
      <c r="B39" s="3"/>
      <c r="C39" s="2">
        <v>181149000</v>
      </c>
      <c r="D39" s="85"/>
      <c r="F39" s="33"/>
      <c r="G39" s="34"/>
    </row>
    <row r="40" spans="1:7" ht="12.6" customHeight="1" x14ac:dyDescent="0.3">
      <c r="A40" s="1" t="s">
        <v>298</v>
      </c>
      <c r="B40" s="3"/>
      <c r="C40" s="2">
        <v>175682686</v>
      </c>
      <c r="D40" s="85"/>
      <c r="F40" s="33"/>
      <c r="G40" s="34"/>
    </row>
    <row r="41" spans="1:7" ht="12.6" customHeight="1" x14ac:dyDescent="0.3">
      <c r="A41" s="1" t="s">
        <v>299</v>
      </c>
      <c r="B41" s="3"/>
      <c r="C41" s="2">
        <v>156000000</v>
      </c>
      <c r="D41" s="85"/>
      <c r="F41" s="33"/>
      <c r="G41" s="34"/>
    </row>
    <row r="42" spans="1:7" ht="12.6" customHeight="1" x14ac:dyDescent="0.3">
      <c r="A42" s="1" t="s">
        <v>159</v>
      </c>
      <c r="B42" s="3"/>
      <c r="C42" s="2">
        <v>147577706</v>
      </c>
      <c r="D42" s="85"/>
      <c r="F42" s="33"/>
      <c r="G42" s="34"/>
    </row>
    <row r="43" spans="1:7" ht="12.6" customHeight="1" x14ac:dyDescent="0.3">
      <c r="A43" s="1" t="s">
        <v>300</v>
      </c>
      <c r="B43" s="3"/>
      <c r="C43" s="2">
        <v>146380000</v>
      </c>
      <c r="D43" s="85"/>
      <c r="F43" s="33"/>
      <c r="G43" s="34"/>
    </row>
    <row r="44" spans="1:7" ht="12.6" customHeight="1" x14ac:dyDescent="0.3">
      <c r="A44" s="1" t="s">
        <v>301</v>
      </c>
      <c r="B44" s="3"/>
      <c r="C44" s="2">
        <v>131984000</v>
      </c>
      <c r="D44" s="85"/>
      <c r="F44" s="33"/>
      <c r="G44" s="34"/>
    </row>
    <row r="45" spans="1:7" ht="12.6" customHeight="1" x14ac:dyDescent="0.3">
      <c r="A45" s="1" t="s">
        <v>235</v>
      </c>
      <c r="B45" s="3"/>
      <c r="C45" s="2">
        <v>130860643</v>
      </c>
      <c r="D45" s="85"/>
      <c r="F45" s="33"/>
      <c r="G45" s="34"/>
    </row>
    <row r="46" spans="1:7" ht="12.6" customHeight="1" x14ac:dyDescent="0.3">
      <c r="A46" s="1" t="s">
        <v>302</v>
      </c>
      <c r="B46" s="3"/>
      <c r="C46" s="2">
        <v>129503200</v>
      </c>
      <c r="D46" s="85"/>
      <c r="F46" s="33"/>
      <c r="G46" s="34"/>
    </row>
    <row r="47" spans="1:7" ht="12.6" customHeight="1" x14ac:dyDescent="0.3">
      <c r="A47" s="1" t="s">
        <v>303</v>
      </c>
      <c r="B47" s="3"/>
      <c r="C47" s="2">
        <v>125248000</v>
      </c>
      <c r="D47" s="85"/>
      <c r="F47" s="33"/>
      <c r="G47" s="34"/>
    </row>
    <row r="48" spans="1:7" ht="12.6" customHeight="1" x14ac:dyDescent="0.3">
      <c r="A48" s="1" t="s">
        <v>304</v>
      </c>
      <c r="B48" s="3"/>
      <c r="C48" s="2">
        <v>119714440</v>
      </c>
      <c r="D48" s="85"/>
      <c r="F48" s="33"/>
      <c r="G48" s="34"/>
    </row>
    <row r="49" spans="1:7" ht="12.6" customHeight="1" x14ac:dyDescent="0.3">
      <c r="A49" s="1" t="s">
        <v>117</v>
      </c>
      <c r="B49" s="3"/>
      <c r="C49" s="2">
        <v>117122442</v>
      </c>
      <c r="D49" s="85"/>
      <c r="F49" s="33"/>
      <c r="G49" s="34"/>
    </row>
    <row r="50" spans="1:7" ht="12.6" customHeight="1" x14ac:dyDescent="0.3">
      <c r="A50" s="1" t="s">
        <v>305</v>
      </c>
      <c r="B50" s="3"/>
      <c r="C50" s="2">
        <v>110000000</v>
      </c>
      <c r="D50" s="85"/>
      <c r="F50" s="33"/>
      <c r="G50" s="34"/>
    </row>
    <row r="51" spans="1:7" ht="12.6" customHeight="1" x14ac:dyDescent="0.3">
      <c r="A51" s="1" t="s">
        <v>306</v>
      </c>
      <c r="B51" s="3"/>
      <c r="C51" s="2">
        <v>107426000</v>
      </c>
      <c r="D51" s="85"/>
      <c r="F51" s="33"/>
      <c r="G51" s="34"/>
    </row>
    <row r="52" spans="1:7" ht="12.6" customHeight="1" x14ac:dyDescent="0.3">
      <c r="A52" s="1" t="s">
        <v>307</v>
      </c>
      <c r="B52" s="3"/>
      <c r="C52" s="2">
        <v>103286355</v>
      </c>
      <c r="D52" s="85"/>
      <c r="F52" s="33"/>
      <c r="G52" s="34"/>
    </row>
    <row r="53" spans="1:7" ht="12.6" customHeight="1" x14ac:dyDescent="0.3">
      <c r="A53" s="1" t="s">
        <v>174</v>
      </c>
      <c r="B53" s="3"/>
      <c r="C53" s="2">
        <v>99994500</v>
      </c>
      <c r="D53" s="85"/>
      <c r="F53" s="33"/>
      <c r="G53" s="34"/>
    </row>
    <row r="54" spans="1:7" ht="12.6" customHeight="1" x14ac:dyDescent="0.3">
      <c r="A54" s="1" t="s">
        <v>308</v>
      </c>
      <c r="B54" s="3"/>
      <c r="C54" s="2">
        <v>94705000</v>
      </c>
      <c r="D54" s="85"/>
      <c r="F54" s="33"/>
      <c r="G54" s="34"/>
    </row>
    <row r="55" spans="1:7" ht="12.6" customHeight="1" x14ac:dyDescent="0.3">
      <c r="A55" s="1" t="s">
        <v>48</v>
      </c>
      <c r="B55" s="3"/>
      <c r="C55" s="2">
        <v>86944000</v>
      </c>
      <c r="D55" s="85"/>
      <c r="F55" s="33"/>
      <c r="G55" s="34"/>
    </row>
    <row r="56" spans="1:7" ht="12.6" customHeight="1" x14ac:dyDescent="0.3">
      <c r="A56" s="1" t="s">
        <v>309</v>
      </c>
      <c r="B56" s="3"/>
      <c r="C56" s="2">
        <v>86806230</v>
      </c>
      <c r="D56" s="85"/>
      <c r="F56" s="33"/>
      <c r="G56" s="34"/>
    </row>
    <row r="57" spans="1:7" ht="12.6" customHeight="1" x14ac:dyDescent="0.3">
      <c r="A57" s="1" t="s">
        <v>310</v>
      </c>
      <c r="B57" s="3"/>
      <c r="C57" s="2">
        <v>70178018</v>
      </c>
      <c r="D57" s="85"/>
      <c r="F57" s="33"/>
      <c r="G57" s="34"/>
    </row>
    <row r="58" spans="1:7" ht="12.6" customHeight="1" x14ac:dyDescent="0.3">
      <c r="A58" s="1" t="s">
        <v>311</v>
      </c>
      <c r="B58" s="3"/>
      <c r="C58" s="2">
        <v>66454650</v>
      </c>
      <c r="D58" s="85"/>
      <c r="F58" s="33"/>
      <c r="G58" s="34"/>
    </row>
    <row r="59" spans="1:7" ht="12.6" customHeight="1" x14ac:dyDescent="0.3">
      <c r="A59" s="1" t="s">
        <v>312</v>
      </c>
      <c r="B59" s="3"/>
      <c r="C59" s="2">
        <v>65611999</v>
      </c>
      <c r="D59" s="85"/>
      <c r="F59" s="33"/>
      <c r="G59" s="34"/>
    </row>
    <row r="60" spans="1:7" ht="12.6" customHeight="1" x14ac:dyDescent="0.3">
      <c r="A60" s="1" t="s">
        <v>91</v>
      </c>
      <c r="B60" s="3"/>
      <c r="C60" s="2">
        <v>63244000</v>
      </c>
      <c r="D60" s="85"/>
      <c r="F60" s="33"/>
      <c r="G60" s="34"/>
    </row>
    <row r="61" spans="1:7" ht="12.6" customHeight="1" x14ac:dyDescent="0.3">
      <c r="A61" s="1" t="s">
        <v>313</v>
      </c>
      <c r="B61" s="3"/>
      <c r="C61" s="2">
        <v>60286836</v>
      </c>
      <c r="D61" s="85"/>
      <c r="F61" s="33"/>
      <c r="G61" s="34"/>
    </row>
    <row r="62" spans="1:7" ht="12.6" customHeight="1" x14ac:dyDescent="0.3">
      <c r="A62" s="1" t="s">
        <v>194</v>
      </c>
      <c r="B62" s="3"/>
      <c r="C62" s="2">
        <v>57000000</v>
      </c>
      <c r="D62" s="85"/>
      <c r="F62" s="33"/>
      <c r="G62" s="34"/>
    </row>
    <row r="63" spans="1:7" ht="12.6" customHeight="1" x14ac:dyDescent="0.3">
      <c r="A63" s="1" t="s">
        <v>314</v>
      </c>
      <c r="B63" s="3"/>
      <c r="C63" s="2">
        <v>56550656</v>
      </c>
      <c r="D63" s="85"/>
      <c r="F63" s="33"/>
      <c r="G63" s="34"/>
    </row>
    <row r="64" spans="1:7" ht="12.6" customHeight="1" x14ac:dyDescent="0.3">
      <c r="A64" s="1" t="s">
        <v>166</v>
      </c>
      <c r="B64" s="3"/>
      <c r="C64" s="2">
        <v>55795481</v>
      </c>
      <c r="D64" s="85"/>
      <c r="F64" s="33"/>
      <c r="G64" s="34"/>
    </row>
    <row r="65" spans="1:7" ht="12.6" customHeight="1" x14ac:dyDescent="0.3">
      <c r="A65" s="1" t="s">
        <v>184</v>
      </c>
      <c r="B65" s="3"/>
      <c r="C65" s="2">
        <v>55682000</v>
      </c>
      <c r="D65" s="85"/>
      <c r="F65" s="33"/>
      <c r="G65" s="34"/>
    </row>
    <row r="66" spans="1:7" ht="12.6" customHeight="1" x14ac:dyDescent="0.3">
      <c r="A66" s="1" t="s">
        <v>315</v>
      </c>
      <c r="B66" s="3"/>
      <c r="C66" s="2">
        <v>54864300</v>
      </c>
      <c r="D66" s="85"/>
      <c r="F66" s="33"/>
      <c r="G66" s="34"/>
    </row>
    <row r="67" spans="1:7" ht="12.6" customHeight="1" x14ac:dyDescent="0.3">
      <c r="A67" s="1" t="s">
        <v>316</v>
      </c>
      <c r="B67" s="3"/>
      <c r="C67" s="2">
        <v>51743327</v>
      </c>
      <c r="D67" s="85"/>
      <c r="F67" s="33"/>
      <c r="G67" s="34"/>
    </row>
    <row r="68" spans="1:7" ht="12.6" customHeight="1" x14ac:dyDescent="0.3">
      <c r="A68" s="1" t="s">
        <v>317</v>
      </c>
      <c r="B68" s="3"/>
      <c r="C68" s="2">
        <v>50017000</v>
      </c>
      <c r="D68" s="85"/>
      <c r="F68" s="33"/>
      <c r="G68" s="34"/>
    </row>
    <row r="69" spans="1:7" ht="12.6" customHeight="1" x14ac:dyDescent="0.3">
      <c r="A69" s="1" t="s">
        <v>318</v>
      </c>
      <c r="B69" s="3"/>
      <c r="C69" s="2">
        <v>48262500</v>
      </c>
      <c r="D69" s="85"/>
      <c r="F69" s="33"/>
      <c r="G69" s="34"/>
    </row>
    <row r="70" spans="1:7" ht="12.6" customHeight="1" x14ac:dyDescent="0.3">
      <c r="A70" s="1" t="s">
        <v>319</v>
      </c>
      <c r="B70" s="3"/>
      <c r="C70" s="2">
        <v>45813999</v>
      </c>
      <c r="D70" s="85"/>
      <c r="F70" s="33"/>
      <c r="G70" s="34"/>
    </row>
    <row r="71" spans="1:7" ht="12.6" customHeight="1" x14ac:dyDescent="0.3">
      <c r="A71" s="1" t="s">
        <v>59</v>
      </c>
      <c r="B71" s="3"/>
      <c r="C71" s="2">
        <v>45510000</v>
      </c>
      <c r="D71" s="85"/>
      <c r="F71" s="33"/>
      <c r="G71" s="34"/>
    </row>
    <row r="72" spans="1:7" ht="12.6" customHeight="1" x14ac:dyDescent="0.3">
      <c r="A72" s="1" t="s">
        <v>320</v>
      </c>
      <c r="B72" s="3"/>
      <c r="C72" s="2">
        <v>45430000</v>
      </c>
      <c r="D72" s="85"/>
      <c r="F72" s="33"/>
      <c r="G72" s="34"/>
    </row>
    <row r="73" spans="1:7" ht="12.6" customHeight="1" x14ac:dyDescent="0.3">
      <c r="A73" s="1" t="s">
        <v>321</v>
      </c>
      <c r="B73" s="3"/>
      <c r="C73" s="2">
        <v>44358029</v>
      </c>
      <c r="D73" s="85"/>
      <c r="F73" s="33"/>
      <c r="G73" s="34"/>
    </row>
    <row r="74" spans="1:7" ht="12.6" customHeight="1" x14ac:dyDescent="0.3">
      <c r="A74" s="1" t="s">
        <v>322</v>
      </c>
      <c r="B74" s="3"/>
      <c r="C74" s="2">
        <v>40495000</v>
      </c>
      <c r="D74" s="85"/>
      <c r="F74" s="33"/>
      <c r="G74" s="34"/>
    </row>
    <row r="75" spans="1:7" ht="12.6" customHeight="1" x14ac:dyDescent="0.3">
      <c r="A75" s="1" t="s">
        <v>121</v>
      </c>
      <c r="B75" s="3"/>
      <c r="C75" s="2">
        <v>39622715</v>
      </c>
      <c r="D75" s="85"/>
      <c r="F75" s="33"/>
      <c r="G75" s="34"/>
    </row>
    <row r="76" spans="1:7" ht="12.6" customHeight="1" x14ac:dyDescent="0.3">
      <c r="A76" s="1" t="s">
        <v>323</v>
      </c>
      <c r="B76" s="3"/>
      <c r="C76" s="2">
        <v>36506945</v>
      </c>
      <c r="D76" s="85"/>
      <c r="F76" s="33"/>
      <c r="G76" s="34"/>
    </row>
    <row r="77" spans="1:7" ht="12.6" customHeight="1" x14ac:dyDescent="0.3">
      <c r="A77" s="1" t="s">
        <v>324</v>
      </c>
      <c r="B77" s="3"/>
      <c r="C77" s="2">
        <v>33930000</v>
      </c>
      <c r="D77" s="85"/>
      <c r="F77" s="33"/>
      <c r="G77" s="34"/>
    </row>
    <row r="78" spans="1:7" ht="12.6" customHeight="1" x14ac:dyDescent="0.3">
      <c r="A78" s="1" t="s">
        <v>261</v>
      </c>
      <c r="B78" s="3"/>
      <c r="C78" s="2">
        <v>33378620</v>
      </c>
      <c r="D78" s="85"/>
      <c r="F78" s="33"/>
      <c r="G78" s="34"/>
    </row>
    <row r="79" spans="1:7" ht="12.6" customHeight="1" x14ac:dyDescent="0.3">
      <c r="A79" s="1" t="s">
        <v>325</v>
      </c>
      <c r="B79" s="3"/>
      <c r="C79" s="2">
        <v>31145571</v>
      </c>
      <c r="D79" s="85"/>
      <c r="F79" s="33"/>
      <c r="G79" s="34"/>
    </row>
    <row r="80" spans="1:7" ht="12.6" customHeight="1" x14ac:dyDescent="0.3">
      <c r="A80" s="1" t="s">
        <v>326</v>
      </c>
      <c r="B80" s="3"/>
      <c r="C80" s="2">
        <v>30183889</v>
      </c>
      <c r="D80" s="85"/>
      <c r="F80" s="33"/>
      <c r="G80" s="34"/>
    </row>
    <row r="81" spans="1:7" ht="12.6" customHeight="1" x14ac:dyDescent="0.3">
      <c r="A81" s="1" t="s">
        <v>132</v>
      </c>
      <c r="B81" s="3"/>
      <c r="C81" s="2">
        <v>27663000</v>
      </c>
      <c r="D81" s="85"/>
      <c r="F81" s="33"/>
      <c r="G81" s="34"/>
    </row>
    <row r="82" spans="1:7" ht="12.6" customHeight="1" x14ac:dyDescent="0.3">
      <c r="A82" s="1" t="s">
        <v>327</v>
      </c>
      <c r="B82" s="3"/>
      <c r="C82" s="2">
        <v>26260500</v>
      </c>
      <c r="D82" s="85"/>
      <c r="F82" s="33"/>
      <c r="G82" s="34"/>
    </row>
    <row r="83" spans="1:7" ht="12.6" customHeight="1" x14ac:dyDescent="0.3">
      <c r="A83" s="1" t="s">
        <v>328</v>
      </c>
      <c r="B83" s="3"/>
      <c r="C83" s="2">
        <v>24109200</v>
      </c>
      <c r="D83" s="85"/>
      <c r="F83" s="33"/>
      <c r="G83" s="34"/>
    </row>
    <row r="84" spans="1:7" ht="12.6" customHeight="1" x14ac:dyDescent="0.3">
      <c r="A84" s="1" t="s">
        <v>140</v>
      </c>
      <c r="B84" s="3"/>
      <c r="C84" s="2">
        <v>24060864</v>
      </c>
      <c r="D84" s="85"/>
      <c r="F84" s="33"/>
      <c r="G84" s="34"/>
    </row>
    <row r="85" spans="1:7" ht="12.6" customHeight="1" x14ac:dyDescent="0.3">
      <c r="A85" s="1" t="s">
        <v>118</v>
      </c>
      <c r="B85" s="3"/>
      <c r="C85" s="2">
        <v>24000000</v>
      </c>
      <c r="D85" s="85"/>
      <c r="F85" s="33"/>
      <c r="G85" s="34"/>
    </row>
    <row r="86" spans="1:7" ht="12.6" customHeight="1" x14ac:dyDescent="0.3">
      <c r="A86" s="1" t="s">
        <v>139</v>
      </c>
      <c r="B86" s="3"/>
      <c r="C86" s="2">
        <v>22349658</v>
      </c>
      <c r="D86" s="85"/>
      <c r="F86" s="33"/>
      <c r="G86" s="34"/>
    </row>
    <row r="87" spans="1:7" ht="12.6" customHeight="1" x14ac:dyDescent="0.3">
      <c r="A87" s="1" t="s">
        <v>329</v>
      </c>
      <c r="B87" s="3"/>
      <c r="C87" s="2">
        <v>22072000</v>
      </c>
      <c r="D87" s="85"/>
      <c r="F87" s="33"/>
      <c r="G87" s="34"/>
    </row>
    <row r="88" spans="1:7" ht="12.6" customHeight="1" x14ac:dyDescent="0.3">
      <c r="A88" s="1" t="s">
        <v>182</v>
      </c>
      <c r="B88" s="3"/>
      <c r="C88" s="2">
        <v>22035527</v>
      </c>
      <c r="D88" s="85"/>
      <c r="F88" s="33"/>
      <c r="G88" s="34"/>
    </row>
    <row r="89" spans="1:7" ht="12.6" customHeight="1" x14ac:dyDescent="0.3">
      <c r="A89" s="1" t="s">
        <v>43</v>
      </c>
      <c r="B89" s="3"/>
      <c r="C89" s="2">
        <v>20408944</v>
      </c>
      <c r="D89" s="85"/>
      <c r="F89" s="33"/>
      <c r="G89" s="34"/>
    </row>
    <row r="90" spans="1:7" ht="12.6" customHeight="1" x14ac:dyDescent="0.3">
      <c r="A90" s="1" t="s">
        <v>202</v>
      </c>
      <c r="B90" s="3"/>
      <c r="C90" s="2">
        <v>20197500</v>
      </c>
      <c r="D90" s="85"/>
      <c r="F90" s="33"/>
      <c r="G90" s="34"/>
    </row>
    <row r="91" spans="1:7" ht="12.6" customHeight="1" x14ac:dyDescent="0.3">
      <c r="A91" s="1" t="s">
        <v>153</v>
      </c>
      <c r="B91" s="3"/>
      <c r="C91" s="2">
        <v>19454500</v>
      </c>
      <c r="D91" s="85"/>
      <c r="F91" s="33"/>
      <c r="G91" s="34"/>
    </row>
    <row r="92" spans="1:7" ht="12.6" customHeight="1" x14ac:dyDescent="0.3">
      <c r="A92" s="1" t="s">
        <v>330</v>
      </c>
      <c r="B92" s="3"/>
      <c r="C92" s="2">
        <v>19187200</v>
      </c>
      <c r="D92" s="85"/>
      <c r="F92" s="33"/>
      <c r="G92" s="34"/>
    </row>
    <row r="93" spans="1:7" ht="12.6" customHeight="1" x14ac:dyDescent="0.3">
      <c r="A93" s="1" t="s">
        <v>331</v>
      </c>
      <c r="B93" s="3"/>
      <c r="C93" s="2">
        <v>18375000</v>
      </c>
      <c r="D93" s="85"/>
      <c r="F93" s="33"/>
      <c r="G93" s="34"/>
    </row>
    <row r="94" spans="1:7" ht="12.6" customHeight="1" x14ac:dyDescent="0.3">
      <c r="A94" s="1" t="s">
        <v>332</v>
      </c>
      <c r="B94" s="3"/>
      <c r="C94" s="2">
        <v>18236000</v>
      </c>
      <c r="D94" s="85"/>
      <c r="F94" s="33"/>
      <c r="G94" s="34"/>
    </row>
    <row r="95" spans="1:7" ht="12.6" customHeight="1" x14ac:dyDescent="0.3">
      <c r="A95" s="1" t="s">
        <v>161</v>
      </c>
      <c r="B95" s="3"/>
      <c r="C95" s="2">
        <v>17995500</v>
      </c>
      <c r="D95" s="85"/>
      <c r="F95" s="33"/>
      <c r="G95" s="34"/>
    </row>
    <row r="96" spans="1:7" ht="12.6" customHeight="1" x14ac:dyDescent="0.3">
      <c r="A96" s="1" t="s">
        <v>169</v>
      </c>
      <c r="B96" s="3"/>
      <c r="C96" s="2">
        <v>17860075</v>
      </c>
      <c r="D96" s="85"/>
      <c r="F96" s="33"/>
      <c r="G96" s="34"/>
    </row>
    <row r="97" spans="1:7" ht="12.6" customHeight="1" x14ac:dyDescent="0.3">
      <c r="A97" s="1" t="s">
        <v>333</v>
      </c>
      <c r="B97" s="3"/>
      <c r="C97" s="2">
        <v>16090000</v>
      </c>
      <c r="D97" s="85"/>
      <c r="F97" s="33"/>
      <c r="G97" s="34"/>
    </row>
    <row r="98" spans="1:7" ht="12.6" customHeight="1" x14ac:dyDescent="0.3">
      <c r="A98" s="1" t="s">
        <v>141</v>
      </c>
      <c r="B98" s="3"/>
      <c r="C98" s="2">
        <v>15918300</v>
      </c>
      <c r="D98" s="85"/>
      <c r="F98" s="33"/>
      <c r="G98" s="34"/>
    </row>
    <row r="99" spans="1:7" ht="12.6" customHeight="1" x14ac:dyDescent="0.3">
      <c r="A99" s="1" t="s">
        <v>334</v>
      </c>
      <c r="B99" s="3"/>
      <c r="C99" s="2">
        <v>14527682</v>
      </c>
      <c r="D99" s="85"/>
      <c r="F99" s="33"/>
      <c r="G99" s="34"/>
    </row>
    <row r="100" spans="1:7" ht="12.6" customHeight="1" x14ac:dyDescent="0.3">
      <c r="A100" s="1" t="s">
        <v>162</v>
      </c>
      <c r="B100" s="3"/>
      <c r="C100" s="2">
        <v>14045454</v>
      </c>
      <c r="D100" s="85"/>
      <c r="F100" s="33"/>
      <c r="G100" s="34"/>
    </row>
    <row r="101" spans="1:7" ht="12.6" customHeight="1" x14ac:dyDescent="0.3">
      <c r="A101" s="1" t="s">
        <v>179</v>
      </c>
      <c r="B101" s="3"/>
      <c r="C101" s="2">
        <v>13954000</v>
      </c>
      <c r="D101" s="85"/>
      <c r="F101" s="33"/>
      <c r="G101" s="34"/>
    </row>
    <row r="102" spans="1:7" ht="12.6" customHeight="1" x14ac:dyDescent="0.3">
      <c r="A102" s="1" t="s">
        <v>335</v>
      </c>
      <c r="B102" s="3"/>
      <c r="C102" s="2">
        <v>13500000</v>
      </c>
      <c r="D102" s="85"/>
      <c r="F102" s="33"/>
      <c r="G102" s="34"/>
    </row>
    <row r="103" spans="1:7" ht="12.6" customHeight="1" x14ac:dyDescent="0.3">
      <c r="A103" s="1" t="s">
        <v>336</v>
      </c>
      <c r="B103" s="3"/>
      <c r="C103" s="2">
        <v>12519999</v>
      </c>
      <c r="D103" s="85"/>
      <c r="F103" s="33"/>
      <c r="G103" s="34"/>
    </row>
    <row r="104" spans="1:7" ht="12.6" customHeight="1" x14ac:dyDescent="0.3">
      <c r="A104" s="1" t="s">
        <v>337</v>
      </c>
      <c r="B104" s="3"/>
      <c r="C104" s="2">
        <v>12426179</v>
      </c>
      <c r="D104" s="85"/>
      <c r="F104" s="33"/>
      <c r="G104" s="34"/>
    </row>
    <row r="105" spans="1:7" ht="12.6" customHeight="1" x14ac:dyDescent="0.3">
      <c r="A105" s="1" t="s">
        <v>338</v>
      </c>
      <c r="B105" s="3"/>
      <c r="C105" s="2">
        <v>11548400</v>
      </c>
      <c r="D105" s="85"/>
      <c r="F105" s="33"/>
      <c r="G105" s="34"/>
    </row>
    <row r="106" spans="1:7" ht="12.6" customHeight="1" x14ac:dyDescent="0.3">
      <c r="A106" s="1" t="s">
        <v>181</v>
      </c>
      <c r="B106" s="3"/>
      <c r="C106" s="2">
        <v>11144920</v>
      </c>
      <c r="D106" s="85"/>
      <c r="F106" s="33"/>
      <c r="G106" s="34"/>
    </row>
    <row r="107" spans="1:7" ht="12.6" customHeight="1" x14ac:dyDescent="0.3">
      <c r="A107" s="1" t="s">
        <v>164</v>
      </c>
      <c r="B107" s="3"/>
      <c r="C107" s="2">
        <v>11040000</v>
      </c>
      <c r="D107" s="85"/>
      <c r="F107" s="33"/>
      <c r="G107" s="34"/>
    </row>
    <row r="108" spans="1:7" ht="12.6" customHeight="1" x14ac:dyDescent="0.3">
      <c r="A108" s="1" t="s">
        <v>339</v>
      </c>
      <c r="B108" s="3"/>
      <c r="C108" s="2">
        <v>11000000</v>
      </c>
      <c r="D108" s="85"/>
      <c r="F108" s="33"/>
      <c r="G108" s="34"/>
    </row>
    <row r="109" spans="1:7" ht="12.6" customHeight="1" x14ac:dyDescent="0.3">
      <c r="A109" s="1" t="s">
        <v>340</v>
      </c>
      <c r="B109" s="3"/>
      <c r="C109" s="2">
        <v>10700000</v>
      </c>
      <c r="D109" s="85"/>
      <c r="F109" s="33"/>
      <c r="G109" s="34"/>
    </row>
    <row r="110" spans="1:7" ht="12.6" customHeight="1" x14ac:dyDescent="0.3">
      <c r="A110" s="1" t="s">
        <v>341</v>
      </c>
      <c r="B110" s="3"/>
      <c r="C110" s="2">
        <v>10305000</v>
      </c>
      <c r="D110" s="85"/>
      <c r="F110" s="33"/>
      <c r="G110" s="34"/>
    </row>
    <row r="111" spans="1:7" ht="12.6" customHeight="1" x14ac:dyDescent="0.3">
      <c r="A111" s="1" t="s">
        <v>53</v>
      </c>
      <c r="B111" s="3"/>
      <c r="C111" s="2">
        <v>10300000</v>
      </c>
      <c r="D111" s="85"/>
      <c r="F111" s="33"/>
      <c r="G111" s="34"/>
    </row>
    <row r="112" spans="1:7" ht="12.6" customHeight="1" x14ac:dyDescent="0.3">
      <c r="A112" s="1" t="s">
        <v>342</v>
      </c>
      <c r="B112" s="3"/>
      <c r="C112" s="2">
        <v>9100000</v>
      </c>
      <c r="D112" s="85"/>
      <c r="F112" s="33"/>
      <c r="G112" s="34"/>
    </row>
    <row r="113" spans="1:7" ht="12.6" customHeight="1" x14ac:dyDescent="0.3">
      <c r="A113" s="1" t="s">
        <v>343</v>
      </c>
      <c r="B113" s="3"/>
      <c r="C113" s="2">
        <v>8687000</v>
      </c>
      <c r="D113" s="85"/>
      <c r="F113" s="33"/>
      <c r="G113" s="34"/>
    </row>
    <row r="114" spans="1:7" ht="12.6" customHeight="1" x14ac:dyDescent="0.3">
      <c r="A114" s="1" t="s">
        <v>344</v>
      </c>
      <c r="B114" s="3"/>
      <c r="C114" s="2">
        <v>8509420</v>
      </c>
      <c r="D114" s="85"/>
      <c r="F114" s="33"/>
      <c r="G114" s="34"/>
    </row>
    <row r="115" spans="1:7" ht="12.6" customHeight="1" x14ac:dyDescent="0.3">
      <c r="A115" s="1" t="s">
        <v>156</v>
      </c>
      <c r="B115" s="3"/>
      <c r="C115" s="2">
        <v>8250000</v>
      </c>
      <c r="D115" s="85"/>
      <c r="F115" s="33"/>
      <c r="G115" s="34"/>
    </row>
    <row r="116" spans="1:7" ht="12.6" customHeight="1" x14ac:dyDescent="0.3">
      <c r="A116" s="1" t="s">
        <v>176</v>
      </c>
      <c r="B116" s="3"/>
      <c r="C116" s="2">
        <v>8000000</v>
      </c>
      <c r="D116" s="85"/>
      <c r="F116" s="33"/>
      <c r="G116" s="34"/>
    </row>
    <row r="117" spans="1:7" ht="12.6" customHeight="1" x14ac:dyDescent="0.3">
      <c r="A117" s="1" t="s">
        <v>345</v>
      </c>
      <c r="B117" s="3"/>
      <c r="C117" s="2">
        <v>7700000</v>
      </c>
      <c r="D117" s="85"/>
      <c r="F117" s="33"/>
      <c r="G117" s="34"/>
    </row>
    <row r="118" spans="1:7" ht="12.6" customHeight="1" x14ac:dyDescent="0.3">
      <c r="A118" s="1" t="s">
        <v>119</v>
      </c>
      <c r="B118" s="3"/>
      <c r="C118" s="2">
        <v>7699860</v>
      </c>
      <c r="D118" s="85"/>
      <c r="F118" s="33"/>
      <c r="G118" s="34"/>
    </row>
    <row r="119" spans="1:7" ht="12.6" customHeight="1" x14ac:dyDescent="0.3">
      <c r="A119" s="1" t="s">
        <v>346</v>
      </c>
      <c r="B119" s="3"/>
      <c r="C119" s="2">
        <v>7491428</v>
      </c>
      <c r="D119" s="85"/>
      <c r="F119" s="33"/>
      <c r="G119" s="34"/>
    </row>
    <row r="120" spans="1:7" ht="12.6" customHeight="1" x14ac:dyDescent="0.3">
      <c r="A120" s="1" t="s">
        <v>173</v>
      </c>
      <c r="B120" s="3"/>
      <c r="C120" s="2">
        <v>7361570</v>
      </c>
      <c r="D120" s="85"/>
      <c r="F120" s="33"/>
      <c r="G120" s="34"/>
    </row>
    <row r="121" spans="1:7" ht="12.6" customHeight="1" x14ac:dyDescent="0.3">
      <c r="A121" s="1" t="s">
        <v>347</v>
      </c>
      <c r="B121" s="3"/>
      <c r="C121" s="2">
        <v>6866355</v>
      </c>
      <c r="D121" s="85"/>
      <c r="F121" s="33"/>
      <c r="G121" s="34"/>
    </row>
    <row r="122" spans="1:7" ht="12.6" customHeight="1" x14ac:dyDescent="0.3">
      <c r="A122" s="1" t="s">
        <v>154</v>
      </c>
      <c r="B122" s="3"/>
      <c r="C122" s="2">
        <v>6178000</v>
      </c>
      <c r="D122" s="85"/>
      <c r="F122" s="33"/>
      <c r="G122" s="34"/>
    </row>
    <row r="123" spans="1:7" ht="12.6" customHeight="1" x14ac:dyDescent="0.3">
      <c r="A123" s="1" t="s">
        <v>157</v>
      </c>
      <c r="B123" s="3"/>
      <c r="C123" s="2">
        <v>6090000</v>
      </c>
      <c r="D123" s="85"/>
      <c r="F123" s="33"/>
      <c r="G123" s="34"/>
    </row>
    <row r="124" spans="1:7" ht="12.6" customHeight="1" x14ac:dyDescent="0.3">
      <c r="A124" s="1" t="s">
        <v>149</v>
      </c>
      <c r="B124" s="3"/>
      <c r="C124" s="2">
        <v>6000000</v>
      </c>
      <c r="D124" s="85"/>
      <c r="F124" s="33"/>
      <c r="G124" s="34"/>
    </row>
    <row r="125" spans="1:7" ht="12.6" customHeight="1" x14ac:dyDescent="0.3">
      <c r="A125" s="1" t="s">
        <v>116</v>
      </c>
      <c r="B125" s="3"/>
      <c r="C125" s="2">
        <v>5785000</v>
      </c>
      <c r="D125" s="85"/>
      <c r="F125" s="33"/>
      <c r="G125" s="34"/>
    </row>
    <row r="126" spans="1:7" ht="12.6" customHeight="1" x14ac:dyDescent="0.3">
      <c r="A126" s="1" t="s">
        <v>168</v>
      </c>
      <c r="B126" s="3"/>
      <c r="C126" s="2">
        <v>5565000</v>
      </c>
      <c r="D126" s="85"/>
      <c r="F126" s="33"/>
      <c r="G126" s="34"/>
    </row>
    <row r="127" spans="1:7" ht="12.6" customHeight="1" x14ac:dyDescent="0.3">
      <c r="A127" s="1" t="s">
        <v>195</v>
      </c>
      <c r="B127" s="3"/>
      <c r="C127" s="2">
        <v>5000000</v>
      </c>
      <c r="D127" s="85"/>
      <c r="F127" s="33"/>
      <c r="G127" s="34"/>
    </row>
    <row r="128" spans="1:7" ht="12.6" customHeight="1" x14ac:dyDescent="0.3">
      <c r="A128" s="1" t="s">
        <v>348</v>
      </c>
      <c r="B128" s="3"/>
      <c r="C128" s="2">
        <v>4700000</v>
      </c>
      <c r="D128" s="85"/>
      <c r="F128" s="33"/>
      <c r="G128" s="34"/>
    </row>
    <row r="129" spans="1:7" ht="12.6" customHeight="1" x14ac:dyDescent="0.3">
      <c r="A129" s="1" t="s">
        <v>349</v>
      </c>
      <c r="B129" s="3"/>
      <c r="C129" s="2">
        <v>4307213</v>
      </c>
      <c r="D129" s="85"/>
      <c r="F129" s="33"/>
      <c r="G129" s="34"/>
    </row>
    <row r="130" spans="1:7" ht="12.6" customHeight="1" x14ac:dyDescent="0.3">
      <c r="A130" s="1" t="s">
        <v>350</v>
      </c>
      <c r="B130" s="3"/>
      <c r="C130" s="2">
        <v>4284000</v>
      </c>
      <c r="D130" s="85"/>
      <c r="F130" s="33"/>
      <c r="G130" s="34"/>
    </row>
    <row r="131" spans="1:7" ht="12.6" customHeight="1" x14ac:dyDescent="0.3">
      <c r="A131" s="1" t="s">
        <v>135</v>
      </c>
      <c r="B131" s="3"/>
      <c r="C131" s="2">
        <v>3942856</v>
      </c>
      <c r="D131" s="85"/>
      <c r="F131" s="33"/>
      <c r="G131" s="34"/>
    </row>
    <row r="132" spans="1:7" ht="12.6" customHeight="1" x14ac:dyDescent="0.3">
      <c r="A132" s="1" t="s">
        <v>172</v>
      </c>
      <c r="B132" s="3"/>
      <c r="C132" s="2">
        <v>3757775</v>
      </c>
      <c r="D132" s="85"/>
      <c r="F132" s="33"/>
      <c r="G132" s="34"/>
    </row>
    <row r="133" spans="1:7" ht="12.6" customHeight="1" x14ac:dyDescent="0.3">
      <c r="A133" s="1" t="s">
        <v>189</v>
      </c>
      <c r="B133" s="3"/>
      <c r="C133" s="2">
        <v>3600000</v>
      </c>
      <c r="D133" s="85"/>
      <c r="F133" s="33"/>
      <c r="G133" s="34"/>
    </row>
    <row r="134" spans="1:7" ht="12.6" customHeight="1" x14ac:dyDescent="0.3">
      <c r="A134" s="1" t="s">
        <v>351</v>
      </c>
      <c r="B134" s="3"/>
      <c r="C134" s="2">
        <v>3372000</v>
      </c>
      <c r="D134" s="85"/>
      <c r="F134" s="33"/>
      <c r="G134" s="34"/>
    </row>
    <row r="135" spans="1:7" ht="12.6" customHeight="1" x14ac:dyDescent="0.3">
      <c r="A135" s="1" t="s">
        <v>190</v>
      </c>
      <c r="B135" s="3"/>
      <c r="C135" s="2">
        <v>3130546</v>
      </c>
      <c r="D135" s="85"/>
      <c r="F135" s="33"/>
      <c r="G135" s="34"/>
    </row>
    <row r="136" spans="1:7" ht="12.6" customHeight="1" x14ac:dyDescent="0.3">
      <c r="A136" s="1" t="s">
        <v>256</v>
      </c>
      <c r="B136" s="3"/>
      <c r="C136" s="2">
        <v>3000000</v>
      </c>
      <c r="D136" s="85"/>
      <c r="F136" s="33"/>
      <c r="G136" s="34"/>
    </row>
    <row r="137" spans="1:7" ht="12.6" customHeight="1" x14ac:dyDescent="0.3">
      <c r="A137" s="1" t="s">
        <v>352</v>
      </c>
      <c r="B137" s="3"/>
      <c r="C137" s="2">
        <v>2966500</v>
      </c>
      <c r="D137" s="85"/>
      <c r="F137" s="33"/>
      <c r="G137" s="34"/>
    </row>
    <row r="138" spans="1:7" ht="12.6" customHeight="1" x14ac:dyDescent="0.3">
      <c r="A138" s="1" t="s">
        <v>152</v>
      </c>
      <c r="B138" s="3"/>
      <c r="C138" s="2">
        <v>2902000</v>
      </c>
      <c r="D138" s="85"/>
      <c r="F138" s="33"/>
      <c r="G138" s="34"/>
    </row>
    <row r="139" spans="1:7" ht="12.6" customHeight="1" x14ac:dyDescent="0.3">
      <c r="A139" s="1" t="s">
        <v>353</v>
      </c>
      <c r="B139" s="3"/>
      <c r="C139" s="2">
        <v>2883486</v>
      </c>
      <c r="D139" s="85"/>
      <c r="F139" s="33"/>
      <c r="G139" s="34"/>
    </row>
    <row r="140" spans="1:7" ht="12.6" customHeight="1" x14ac:dyDescent="0.3">
      <c r="A140" s="1" t="s">
        <v>354</v>
      </c>
      <c r="B140" s="3"/>
      <c r="C140" s="2">
        <v>2849250</v>
      </c>
      <c r="D140" s="85"/>
      <c r="F140" s="33"/>
      <c r="G140" s="34"/>
    </row>
    <row r="141" spans="1:7" ht="12.6" customHeight="1" x14ac:dyDescent="0.3">
      <c r="A141" s="1" t="s">
        <v>355</v>
      </c>
      <c r="B141" s="3"/>
      <c r="C141" s="2">
        <v>2809091</v>
      </c>
      <c r="D141" s="85"/>
      <c r="F141" s="33"/>
      <c r="G141" s="34"/>
    </row>
    <row r="142" spans="1:7" ht="12.6" customHeight="1" x14ac:dyDescent="0.3">
      <c r="A142" s="1" t="s">
        <v>356</v>
      </c>
      <c r="B142" s="3"/>
      <c r="C142" s="2">
        <v>2630000</v>
      </c>
      <c r="D142" s="85"/>
      <c r="F142" s="33"/>
      <c r="G142" s="34"/>
    </row>
    <row r="143" spans="1:7" ht="12.6" customHeight="1" x14ac:dyDescent="0.3">
      <c r="A143" s="1" t="s">
        <v>227</v>
      </c>
      <c r="B143" s="3"/>
      <c r="C143" s="2">
        <v>2488400</v>
      </c>
      <c r="D143" s="85"/>
      <c r="F143" s="33"/>
      <c r="G143" s="34"/>
    </row>
    <row r="144" spans="1:7" ht="12.6" customHeight="1" x14ac:dyDescent="0.3">
      <c r="A144" s="1" t="s">
        <v>131</v>
      </c>
      <c r="B144" s="3"/>
      <c r="C144" s="2">
        <v>2200000</v>
      </c>
      <c r="D144" s="85"/>
      <c r="F144" s="33"/>
      <c r="G144" s="34"/>
    </row>
    <row r="145" spans="1:7" ht="12.6" customHeight="1" x14ac:dyDescent="0.3">
      <c r="A145" s="1" t="s">
        <v>357</v>
      </c>
      <c r="B145" s="3"/>
      <c r="C145" s="2">
        <v>2153636</v>
      </c>
      <c r="D145" s="85"/>
      <c r="F145" s="33"/>
      <c r="G145" s="34"/>
    </row>
    <row r="146" spans="1:7" ht="12.6" customHeight="1" x14ac:dyDescent="0.3">
      <c r="A146" s="1" t="s">
        <v>158</v>
      </c>
      <c r="B146" s="3"/>
      <c r="C146" s="2">
        <v>2123500</v>
      </c>
      <c r="D146" s="85"/>
      <c r="F146" s="33"/>
      <c r="G146" s="34"/>
    </row>
    <row r="147" spans="1:7" ht="12.6" customHeight="1" x14ac:dyDescent="0.3">
      <c r="A147" s="1" t="s">
        <v>358</v>
      </c>
      <c r="B147" s="3"/>
      <c r="C147" s="2">
        <v>1904300</v>
      </c>
      <c r="D147" s="85"/>
      <c r="F147" s="33"/>
      <c r="G147" s="34"/>
    </row>
    <row r="148" spans="1:7" ht="12.6" customHeight="1" x14ac:dyDescent="0.3">
      <c r="A148" s="1" t="s">
        <v>359</v>
      </c>
      <c r="B148" s="3"/>
      <c r="C148" s="2">
        <v>1872727</v>
      </c>
      <c r="D148" s="85"/>
      <c r="F148" s="33"/>
      <c r="G148" s="34"/>
    </row>
    <row r="149" spans="1:7" ht="12.6" customHeight="1" x14ac:dyDescent="0.3">
      <c r="A149" s="1" t="s">
        <v>175</v>
      </c>
      <c r="B149" s="3"/>
      <c r="C149" s="2">
        <v>1872727</v>
      </c>
      <c r="D149" s="85"/>
      <c r="F149" s="33"/>
      <c r="G149" s="34"/>
    </row>
    <row r="150" spans="1:7" ht="12.6" customHeight="1" x14ac:dyDescent="0.3">
      <c r="A150" s="1" t="s">
        <v>40</v>
      </c>
      <c r="B150" s="3"/>
      <c r="C150" s="2">
        <v>1850000</v>
      </c>
      <c r="D150" s="85"/>
      <c r="F150" s="33"/>
      <c r="G150" s="34"/>
    </row>
    <row r="151" spans="1:7" ht="12.6" customHeight="1" x14ac:dyDescent="0.3">
      <c r="A151" s="1" t="s">
        <v>360</v>
      </c>
      <c r="B151" s="3"/>
      <c r="C151" s="2">
        <v>1825909</v>
      </c>
      <c r="D151" s="85"/>
      <c r="F151" s="33"/>
      <c r="G151" s="34"/>
    </row>
    <row r="152" spans="1:7" ht="12.6" customHeight="1" x14ac:dyDescent="0.3">
      <c r="A152" s="1" t="s">
        <v>126</v>
      </c>
      <c r="B152" s="3"/>
      <c r="C152" s="2">
        <v>1712490</v>
      </c>
      <c r="D152" s="85"/>
      <c r="F152" s="33"/>
      <c r="G152" s="34"/>
    </row>
    <row r="153" spans="1:7" ht="12.6" customHeight="1" x14ac:dyDescent="0.3">
      <c r="A153" s="1" t="s">
        <v>129</v>
      </c>
      <c r="B153" s="3"/>
      <c r="C153" s="2">
        <v>1700000</v>
      </c>
      <c r="D153" s="85"/>
      <c r="F153" s="33"/>
      <c r="G153" s="34"/>
    </row>
    <row r="154" spans="1:7" ht="12.6" customHeight="1" x14ac:dyDescent="0.3">
      <c r="A154" s="1" t="s">
        <v>133</v>
      </c>
      <c r="B154" s="3"/>
      <c r="C154" s="2">
        <v>1695488</v>
      </c>
      <c r="D154" s="85"/>
      <c r="F154" s="33"/>
      <c r="G154" s="34"/>
    </row>
    <row r="155" spans="1:7" ht="12.6" customHeight="1" x14ac:dyDescent="0.3">
      <c r="A155" s="1" t="s">
        <v>55</v>
      </c>
      <c r="B155" s="3"/>
      <c r="C155" s="2">
        <v>1668000</v>
      </c>
      <c r="D155" s="85"/>
      <c r="F155" s="33"/>
      <c r="G155" s="34"/>
    </row>
    <row r="156" spans="1:7" ht="12.6" customHeight="1" x14ac:dyDescent="0.3">
      <c r="A156" s="1" t="s">
        <v>361</v>
      </c>
      <c r="B156" s="3"/>
      <c r="C156" s="2">
        <v>1659083</v>
      </c>
      <c r="D156" s="85"/>
      <c r="F156" s="33"/>
      <c r="G156" s="34"/>
    </row>
    <row r="157" spans="1:7" ht="12.6" customHeight="1" x14ac:dyDescent="0.3">
      <c r="A157" s="1" t="s">
        <v>362</v>
      </c>
      <c r="B157" s="3"/>
      <c r="C157" s="2">
        <v>1650000</v>
      </c>
      <c r="D157" s="85"/>
      <c r="F157" s="33"/>
      <c r="G157" s="34"/>
    </row>
    <row r="158" spans="1:7" ht="12.6" customHeight="1" x14ac:dyDescent="0.3">
      <c r="A158" s="1" t="s">
        <v>61</v>
      </c>
      <c r="B158" s="3"/>
      <c r="C158" s="2">
        <v>1632559</v>
      </c>
      <c r="D158" s="85"/>
      <c r="F158" s="33"/>
      <c r="G158" s="34"/>
    </row>
    <row r="159" spans="1:7" ht="12.6" customHeight="1" x14ac:dyDescent="0.3">
      <c r="A159" s="1" t="s">
        <v>122</v>
      </c>
      <c r="B159" s="3"/>
      <c r="C159" s="2">
        <v>1624999</v>
      </c>
      <c r="D159" s="85"/>
      <c r="F159" s="33"/>
      <c r="G159" s="34"/>
    </row>
    <row r="160" spans="1:7" ht="12.6" customHeight="1" x14ac:dyDescent="0.3">
      <c r="A160" s="1" t="s">
        <v>51</v>
      </c>
      <c r="B160" s="3"/>
      <c r="C160" s="2">
        <v>1516257</v>
      </c>
      <c r="D160" s="85"/>
      <c r="F160" s="33"/>
      <c r="G160" s="34"/>
    </row>
    <row r="161" spans="1:7" ht="12.6" customHeight="1" x14ac:dyDescent="0.3">
      <c r="A161" s="1" t="s">
        <v>145</v>
      </c>
      <c r="B161" s="3"/>
      <c r="C161" s="2">
        <v>1452140</v>
      </c>
      <c r="D161" s="85"/>
      <c r="F161" s="33"/>
      <c r="G161" s="34"/>
    </row>
    <row r="162" spans="1:7" ht="12.6" customHeight="1" x14ac:dyDescent="0.3">
      <c r="A162" s="1" t="s">
        <v>363</v>
      </c>
      <c r="B162" s="3"/>
      <c r="C162" s="2">
        <v>1404545</v>
      </c>
      <c r="D162" s="85"/>
      <c r="F162" s="33"/>
      <c r="G162" s="34"/>
    </row>
    <row r="163" spans="1:7" ht="12.6" customHeight="1" x14ac:dyDescent="0.3">
      <c r="A163" s="1" t="s">
        <v>364</v>
      </c>
      <c r="B163" s="3"/>
      <c r="C163" s="2">
        <v>1375000</v>
      </c>
      <c r="D163" s="85"/>
      <c r="F163" s="33"/>
      <c r="G163" s="34"/>
    </row>
    <row r="164" spans="1:7" ht="12.6" customHeight="1" x14ac:dyDescent="0.3">
      <c r="A164" s="1" t="s">
        <v>365</v>
      </c>
      <c r="B164" s="3"/>
      <c r="C164" s="2">
        <v>1362409</v>
      </c>
      <c r="D164" s="85"/>
      <c r="F164" s="33"/>
      <c r="G164" s="34"/>
    </row>
    <row r="165" spans="1:7" ht="12.6" customHeight="1" x14ac:dyDescent="0.3">
      <c r="A165" s="1" t="s">
        <v>151</v>
      </c>
      <c r="B165" s="3"/>
      <c r="C165" s="2">
        <v>1310909</v>
      </c>
      <c r="D165" s="85"/>
      <c r="F165" s="33"/>
      <c r="G165" s="34"/>
    </row>
    <row r="166" spans="1:7" ht="12.6" customHeight="1" x14ac:dyDescent="0.3">
      <c r="A166" s="1" t="s">
        <v>366</v>
      </c>
      <c r="B166" s="3"/>
      <c r="C166" s="2">
        <v>1270000</v>
      </c>
      <c r="D166" s="85"/>
      <c r="F166" s="33"/>
      <c r="G166" s="34"/>
    </row>
    <row r="167" spans="1:7" ht="12.6" customHeight="1" x14ac:dyDescent="0.3">
      <c r="A167" s="1" t="s">
        <v>124</v>
      </c>
      <c r="B167" s="3"/>
      <c r="C167" s="2">
        <v>1204000</v>
      </c>
      <c r="D167" s="85"/>
      <c r="F167" s="33"/>
      <c r="G167" s="34"/>
    </row>
    <row r="168" spans="1:7" ht="12.6" customHeight="1" x14ac:dyDescent="0.3">
      <c r="A168" s="1" t="s">
        <v>125</v>
      </c>
      <c r="B168" s="3"/>
      <c r="C168" s="2">
        <v>1200000</v>
      </c>
      <c r="D168" s="85"/>
      <c r="F168" s="33"/>
      <c r="G168" s="34"/>
    </row>
    <row r="169" spans="1:7" ht="12.6" customHeight="1" x14ac:dyDescent="0.3">
      <c r="A169" s="1" t="s">
        <v>47</v>
      </c>
      <c r="B169" s="3"/>
      <c r="C169" s="2">
        <v>1188356</v>
      </c>
      <c r="D169" s="85"/>
      <c r="F169" s="33"/>
      <c r="G169" s="34"/>
    </row>
    <row r="170" spans="1:7" ht="12.6" customHeight="1" x14ac:dyDescent="0.3">
      <c r="A170" s="1" t="s">
        <v>44</v>
      </c>
      <c r="B170" s="3"/>
      <c r="C170" s="2">
        <v>1160942</v>
      </c>
      <c r="D170" s="85"/>
      <c r="F170" s="33"/>
      <c r="G170" s="34"/>
    </row>
    <row r="171" spans="1:7" ht="12.6" customHeight="1" x14ac:dyDescent="0.3">
      <c r="A171" s="1" t="s">
        <v>180</v>
      </c>
      <c r="B171" s="3"/>
      <c r="C171" s="2">
        <v>1125000</v>
      </c>
      <c r="D171" s="85"/>
      <c r="F171" s="33"/>
      <c r="G171" s="34"/>
    </row>
    <row r="172" spans="1:7" ht="12.6" customHeight="1" x14ac:dyDescent="0.3">
      <c r="A172" s="1" t="s">
        <v>192</v>
      </c>
      <c r="B172" s="3"/>
      <c r="C172" s="2">
        <v>1103871</v>
      </c>
      <c r="D172" s="85"/>
      <c r="F172" s="33"/>
      <c r="G172" s="34"/>
    </row>
    <row r="173" spans="1:7" ht="12.6" customHeight="1" x14ac:dyDescent="0.3">
      <c r="A173" s="1" t="s">
        <v>367</v>
      </c>
      <c r="B173" s="3"/>
      <c r="C173" s="2">
        <v>1100000</v>
      </c>
      <c r="D173" s="85"/>
      <c r="F173" s="33"/>
      <c r="G173" s="34"/>
    </row>
    <row r="174" spans="1:7" ht="12.6" customHeight="1" x14ac:dyDescent="0.3">
      <c r="A174" s="1" t="s">
        <v>163</v>
      </c>
      <c r="B174" s="3"/>
      <c r="C174" s="2">
        <v>1100000</v>
      </c>
      <c r="D174" s="85"/>
      <c r="F174" s="33"/>
      <c r="G174" s="34"/>
    </row>
    <row r="175" spans="1:7" ht="12.6" customHeight="1" x14ac:dyDescent="0.3">
      <c r="A175" s="1" t="s">
        <v>196</v>
      </c>
      <c r="B175" s="3"/>
      <c r="C175" s="2">
        <v>1100000</v>
      </c>
      <c r="D175" s="85"/>
      <c r="F175" s="33"/>
      <c r="G175" s="34"/>
    </row>
    <row r="176" spans="1:7" ht="12.6" customHeight="1" x14ac:dyDescent="0.3">
      <c r="A176" s="1" t="s">
        <v>368</v>
      </c>
      <c r="B176" s="3"/>
      <c r="C176" s="2">
        <v>1042100</v>
      </c>
      <c r="D176" s="85"/>
      <c r="F176" s="33"/>
      <c r="G176" s="34"/>
    </row>
    <row r="177" spans="1:7" ht="12.6" customHeight="1" x14ac:dyDescent="0.3">
      <c r="A177" s="1" t="s">
        <v>369</v>
      </c>
      <c r="B177" s="3"/>
      <c r="C177" s="2">
        <v>1011120</v>
      </c>
      <c r="D177" s="85"/>
      <c r="F177" s="33"/>
      <c r="G177" s="34"/>
    </row>
    <row r="178" spans="1:7" ht="12.6" customHeight="1" x14ac:dyDescent="0.3">
      <c r="A178" s="1" t="s">
        <v>115</v>
      </c>
      <c r="B178" s="3"/>
      <c r="C178" s="2">
        <v>954000</v>
      </c>
      <c r="D178" s="85"/>
      <c r="F178" s="33"/>
      <c r="G178" s="34"/>
    </row>
    <row r="179" spans="1:7" ht="12.6" customHeight="1" x14ac:dyDescent="0.3">
      <c r="A179" s="1" t="s">
        <v>370</v>
      </c>
      <c r="B179" s="3"/>
      <c r="C179" s="2">
        <v>908100</v>
      </c>
      <c r="D179" s="85"/>
      <c r="F179" s="33"/>
      <c r="G179" s="34"/>
    </row>
    <row r="180" spans="1:7" ht="12.6" customHeight="1" x14ac:dyDescent="0.3">
      <c r="A180" s="1" t="s">
        <v>371</v>
      </c>
      <c r="B180" s="3"/>
      <c r="C180" s="2">
        <v>880000</v>
      </c>
      <c r="D180" s="85"/>
      <c r="F180" s="33"/>
      <c r="G180" s="34"/>
    </row>
    <row r="181" spans="1:7" ht="12.6" customHeight="1" x14ac:dyDescent="0.3">
      <c r="A181" s="1" t="s">
        <v>372</v>
      </c>
      <c r="B181" s="3"/>
      <c r="C181" s="2">
        <v>845000</v>
      </c>
      <c r="D181" s="85"/>
      <c r="F181" s="33"/>
      <c r="G181" s="34"/>
    </row>
    <row r="182" spans="1:7" ht="12.6" customHeight="1" x14ac:dyDescent="0.3">
      <c r="A182" s="1" t="s">
        <v>373</v>
      </c>
      <c r="B182" s="3"/>
      <c r="C182" s="2">
        <v>804700</v>
      </c>
      <c r="D182" s="85"/>
      <c r="F182" s="33"/>
      <c r="G182" s="34"/>
    </row>
    <row r="183" spans="1:7" ht="12.6" customHeight="1" x14ac:dyDescent="0.3">
      <c r="A183" s="1" t="s">
        <v>42</v>
      </c>
      <c r="B183" s="3"/>
      <c r="C183" s="2">
        <v>800000</v>
      </c>
      <c r="D183" s="85"/>
      <c r="F183" s="33"/>
      <c r="G183" s="34"/>
    </row>
    <row r="184" spans="1:7" ht="12.6" customHeight="1" x14ac:dyDescent="0.3">
      <c r="A184" s="1" t="s">
        <v>374</v>
      </c>
      <c r="B184" s="3"/>
      <c r="C184" s="2">
        <v>785050</v>
      </c>
      <c r="D184" s="85"/>
      <c r="F184" s="33"/>
      <c r="G184" s="34"/>
    </row>
    <row r="185" spans="1:7" ht="12.6" customHeight="1" x14ac:dyDescent="0.3">
      <c r="A185" s="1" t="s">
        <v>60</v>
      </c>
      <c r="B185" s="3"/>
      <c r="C185" s="2">
        <v>729545</v>
      </c>
      <c r="D185" s="85"/>
      <c r="F185" s="33"/>
      <c r="G185" s="34"/>
    </row>
    <row r="186" spans="1:7" ht="12.6" customHeight="1" x14ac:dyDescent="0.3">
      <c r="A186" s="1" t="s">
        <v>134</v>
      </c>
      <c r="B186" s="3"/>
      <c r="C186" s="2">
        <v>700000</v>
      </c>
      <c r="D186" s="85"/>
      <c r="F186" s="33"/>
      <c r="G186" s="34"/>
    </row>
    <row r="187" spans="1:7" ht="12.6" customHeight="1" x14ac:dyDescent="0.3">
      <c r="A187" s="1" t="s">
        <v>54</v>
      </c>
      <c r="B187" s="3"/>
      <c r="C187" s="2">
        <v>700000</v>
      </c>
      <c r="D187" s="85"/>
      <c r="F187" s="33"/>
      <c r="G187" s="34"/>
    </row>
    <row r="188" spans="1:7" ht="12.6" customHeight="1" x14ac:dyDescent="0.3">
      <c r="A188" s="1" t="s">
        <v>170</v>
      </c>
      <c r="B188" s="3"/>
      <c r="C188" s="2">
        <v>665000</v>
      </c>
      <c r="D188" s="85"/>
      <c r="F188" s="33"/>
      <c r="G188" s="34"/>
    </row>
    <row r="189" spans="1:7" ht="12.6" customHeight="1" x14ac:dyDescent="0.3">
      <c r="A189" s="1" t="s">
        <v>41</v>
      </c>
      <c r="B189" s="3"/>
      <c r="C189" s="2">
        <v>642000</v>
      </c>
      <c r="D189" s="85"/>
      <c r="F189" s="33"/>
      <c r="G189" s="34"/>
    </row>
    <row r="190" spans="1:7" ht="12.6" customHeight="1" x14ac:dyDescent="0.3">
      <c r="A190" s="1" t="s">
        <v>187</v>
      </c>
      <c r="B190" s="3"/>
      <c r="C190" s="2">
        <v>595650</v>
      </c>
      <c r="D190" s="85"/>
      <c r="F190" s="33"/>
      <c r="G190" s="34"/>
    </row>
    <row r="191" spans="1:7" ht="12.6" customHeight="1" x14ac:dyDescent="0.3">
      <c r="A191" s="1" t="s">
        <v>130</v>
      </c>
      <c r="B191" s="3"/>
      <c r="C191" s="2">
        <v>553508</v>
      </c>
      <c r="D191" s="85"/>
      <c r="F191" s="33"/>
      <c r="G191" s="34"/>
    </row>
    <row r="192" spans="1:7" ht="12.6" customHeight="1" x14ac:dyDescent="0.3">
      <c r="A192" s="1" t="s">
        <v>136</v>
      </c>
      <c r="B192" s="3"/>
      <c r="C192" s="2">
        <v>492209</v>
      </c>
      <c r="D192" s="85"/>
      <c r="F192" s="33"/>
      <c r="G192" s="34"/>
    </row>
    <row r="193" spans="1:7" ht="12.6" customHeight="1" x14ac:dyDescent="0.3">
      <c r="A193" s="1" t="s">
        <v>52</v>
      </c>
      <c r="B193" s="3"/>
      <c r="C193" s="2">
        <v>482338</v>
      </c>
      <c r="D193" s="85"/>
      <c r="F193" s="33"/>
      <c r="G193" s="34"/>
    </row>
    <row r="194" spans="1:7" ht="12.6" customHeight="1" x14ac:dyDescent="0.3">
      <c r="A194" s="1" t="s">
        <v>375</v>
      </c>
      <c r="B194" s="3"/>
      <c r="C194" s="2">
        <v>352001</v>
      </c>
      <c r="D194" s="85"/>
      <c r="F194" s="33"/>
      <c r="G194" s="34"/>
    </row>
    <row r="195" spans="1:7" ht="12.6" customHeight="1" x14ac:dyDescent="0.3">
      <c r="A195" s="1" t="s">
        <v>58</v>
      </c>
      <c r="B195" s="3"/>
      <c r="C195" s="2">
        <v>300000</v>
      </c>
      <c r="D195" s="85"/>
      <c r="F195" s="33"/>
      <c r="G195" s="34"/>
    </row>
    <row r="196" spans="1:7" ht="12.6" customHeight="1" x14ac:dyDescent="0.3">
      <c r="A196" s="1" t="s">
        <v>57</v>
      </c>
      <c r="B196" s="3"/>
      <c r="C196" s="2">
        <v>276000</v>
      </c>
      <c r="D196" s="85"/>
      <c r="F196" s="33"/>
      <c r="G196" s="34"/>
    </row>
    <row r="197" spans="1:7" ht="12.6" customHeight="1" x14ac:dyDescent="0.3">
      <c r="A197" s="1" t="s">
        <v>56</v>
      </c>
      <c r="B197" s="3"/>
      <c r="C197" s="2">
        <v>259500</v>
      </c>
      <c r="D197" s="85"/>
      <c r="F197" s="33"/>
      <c r="G197" s="34"/>
    </row>
    <row r="198" spans="1:7" ht="12.6" customHeight="1" x14ac:dyDescent="0.3">
      <c r="A198" s="1" t="s">
        <v>376</v>
      </c>
      <c r="B198" s="3"/>
      <c r="C198" s="2">
        <v>179700</v>
      </c>
      <c r="D198" s="85"/>
      <c r="F198" s="33"/>
      <c r="G198" s="34"/>
    </row>
    <row r="199" spans="1:7" ht="12.6" customHeight="1" x14ac:dyDescent="0.3">
      <c r="A199" s="1" t="s">
        <v>46</v>
      </c>
      <c r="B199" s="3"/>
      <c r="C199" s="2">
        <v>160000</v>
      </c>
      <c r="D199" s="85"/>
      <c r="F199" s="33"/>
      <c r="G199" s="34"/>
    </row>
    <row r="200" spans="1:7" ht="12.6" customHeight="1" x14ac:dyDescent="0.3">
      <c r="A200" s="1" t="s">
        <v>377</v>
      </c>
      <c r="B200" s="3"/>
      <c r="C200" s="2">
        <v>100600</v>
      </c>
      <c r="D200" s="85"/>
      <c r="F200" s="33"/>
      <c r="G200" s="34"/>
    </row>
    <row r="201" spans="1:7" ht="12.6" customHeight="1" x14ac:dyDescent="0.3">
      <c r="A201" s="1" t="s">
        <v>50</v>
      </c>
      <c r="B201" s="3"/>
      <c r="C201" s="2">
        <v>80294</v>
      </c>
      <c r="D201" s="85"/>
      <c r="F201" s="33"/>
      <c r="G201" s="34"/>
    </row>
    <row r="202" spans="1:7" ht="12.6" customHeight="1" x14ac:dyDescent="0.3">
      <c r="A202" s="1" t="s">
        <v>45</v>
      </c>
      <c r="B202" s="3"/>
      <c r="C202" s="2">
        <v>18000</v>
      </c>
      <c r="D202" s="85"/>
      <c r="F202" s="33"/>
      <c r="G202" s="34"/>
    </row>
    <row r="203" spans="1:7" ht="12.6" customHeight="1" x14ac:dyDescent="0.3">
      <c r="A203" s="1" t="s">
        <v>49</v>
      </c>
      <c r="B203" s="3"/>
      <c r="C203" s="2">
        <v>18000</v>
      </c>
      <c r="D203" s="85"/>
      <c r="F203" s="33"/>
      <c r="G203" s="34"/>
    </row>
    <row r="204" spans="1:7" ht="12.6" customHeight="1" x14ac:dyDescent="0.3">
      <c r="A204" s="1" t="s">
        <v>186</v>
      </c>
      <c r="B204" s="3"/>
      <c r="C204" s="2">
        <v>27</v>
      </c>
      <c r="D204" s="85"/>
      <c r="F204" s="33"/>
      <c r="G204" s="34"/>
    </row>
    <row r="205" spans="1:7" ht="12.6" customHeight="1" x14ac:dyDescent="0.3">
      <c r="A205" s="1" t="s">
        <v>138</v>
      </c>
      <c r="B205" s="3"/>
      <c r="C205" s="2">
        <v>20</v>
      </c>
      <c r="D205" s="85"/>
      <c r="F205" s="33"/>
      <c r="G205" s="34"/>
    </row>
    <row r="206" spans="1:7" ht="12.6" customHeight="1" x14ac:dyDescent="0.3">
      <c r="A206" s="1" t="s">
        <v>127</v>
      </c>
      <c r="B206" s="3"/>
      <c r="C206" s="2">
        <v>5</v>
      </c>
      <c r="D206" s="85"/>
      <c r="F206" s="33"/>
      <c r="G206" s="34"/>
    </row>
    <row r="207" spans="1:7" ht="12.6" customHeight="1" x14ac:dyDescent="0.3">
      <c r="A207" s="1" t="s">
        <v>185</v>
      </c>
      <c r="B207" s="3"/>
      <c r="C207" s="2">
        <v>1</v>
      </c>
      <c r="D207" s="85"/>
      <c r="F207" s="33"/>
      <c r="G207" s="34"/>
    </row>
    <row r="208" spans="1:7" ht="12.6" customHeight="1" x14ac:dyDescent="0.3">
      <c r="A208" s="1" t="s">
        <v>92</v>
      </c>
      <c r="B208" s="3"/>
      <c r="C208" s="2">
        <v>1</v>
      </c>
      <c r="D208" s="85"/>
      <c r="F208" s="33"/>
      <c r="G208" s="34"/>
    </row>
    <row r="209" spans="1:7" ht="12.6" customHeight="1" x14ac:dyDescent="0.3">
      <c r="A209" s="1" t="s">
        <v>378</v>
      </c>
      <c r="B209" s="3"/>
      <c r="C209" s="2">
        <v>-1</v>
      </c>
      <c r="D209" s="85"/>
      <c r="F209" s="33"/>
      <c r="G209" s="34"/>
    </row>
    <row r="210" spans="1:7" ht="12.6" customHeight="1" x14ac:dyDescent="0.3">
      <c r="A210" s="1" t="s">
        <v>148</v>
      </c>
      <c r="B210" s="3"/>
      <c r="C210" s="2">
        <v>-1</v>
      </c>
      <c r="D210" s="85"/>
      <c r="F210" s="33"/>
      <c r="G210" s="34"/>
    </row>
    <row r="211" spans="1:7" ht="12.6" customHeight="1" x14ac:dyDescent="0.3">
      <c r="A211" s="1" t="s">
        <v>167</v>
      </c>
      <c r="B211" s="3"/>
      <c r="C211" s="2">
        <v>-1</v>
      </c>
      <c r="D211" s="85"/>
      <c r="F211" s="33"/>
      <c r="G211" s="34"/>
    </row>
    <row r="212" spans="1:7" ht="12.6" customHeight="1" x14ac:dyDescent="0.3">
      <c r="A212" s="1" t="s">
        <v>120</v>
      </c>
      <c r="B212" s="3"/>
      <c r="C212" s="2">
        <v>-7</v>
      </c>
      <c r="D212" s="85"/>
      <c r="F212" s="33"/>
      <c r="G212" s="34"/>
    </row>
    <row r="213" spans="1:7" ht="12.6" customHeight="1" x14ac:dyDescent="0.3">
      <c r="A213" s="1" t="s">
        <v>146</v>
      </c>
      <c r="B213" s="3"/>
      <c r="C213" s="2">
        <v>-51</v>
      </c>
      <c r="D213" s="85"/>
      <c r="F213" s="33"/>
      <c r="G213" s="34"/>
    </row>
    <row r="214" spans="1:7" ht="12.6" customHeight="1" x14ac:dyDescent="0.3">
      <c r="A214" s="1" t="s">
        <v>279</v>
      </c>
      <c r="B214" s="3"/>
      <c r="C214" s="2">
        <v>-72</v>
      </c>
      <c r="D214" s="85"/>
      <c r="F214" s="33"/>
      <c r="G214" s="34"/>
    </row>
    <row r="215" spans="1:7" ht="12.6" customHeight="1" x14ac:dyDescent="0.3">
      <c r="A215" s="1" t="s">
        <v>188</v>
      </c>
      <c r="B215" s="3"/>
      <c r="C215" s="2">
        <v>-114950</v>
      </c>
      <c r="D215" s="85"/>
      <c r="F215" s="33"/>
      <c r="G215" s="34"/>
    </row>
    <row r="216" spans="1:7" ht="12.6" customHeight="1" x14ac:dyDescent="0.3">
      <c r="A216" s="1" t="s">
        <v>178</v>
      </c>
      <c r="B216" s="3"/>
      <c r="C216" s="2">
        <v>-597333</v>
      </c>
      <c r="D216" s="85"/>
      <c r="F216" s="33"/>
      <c r="G216" s="34"/>
    </row>
    <row r="217" spans="1:7" ht="12.6" customHeight="1" x14ac:dyDescent="0.3">
      <c r="A217" s="1" t="s">
        <v>379</v>
      </c>
      <c r="B217" s="3"/>
      <c r="C217" s="2">
        <v>-3725920</v>
      </c>
      <c r="D217" s="85"/>
      <c r="F217" s="33"/>
      <c r="G217" s="34"/>
    </row>
    <row r="218" spans="1:7" ht="12" customHeight="1" x14ac:dyDescent="0.3">
      <c r="A218" s="13" t="s">
        <v>62</v>
      </c>
      <c r="B218" s="14">
        <f>SUM(B219:B379)</f>
        <v>39918258.060000002</v>
      </c>
      <c r="C218" s="15"/>
      <c r="D218" s="2"/>
    </row>
    <row r="219" spans="1:7" ht="12.6" customHeight="1" x14ac:dyDescent="0.3">
      <c r="A219" s="1" t="s">
        <v>197</v>
      </c>
      <c r="B219" s="2">
        <v>17429410.339999992</v>
      </c>
      <c r="C219" s="2"/>
      <c r="F219" s="33"/>
      <c r="G219" s="34"/>
    </row>
    <row r="220" spans="1:7" ht="12.6" customHeight="1" x14ac:dyDescent="0.3">
      <c r="A220" s="1" t="s">
        <v>198</v>
      </c>
      <c r="B220" s="2">
        <v>2981886.5299999975</v>
      </c>
      <c r="C220" s="2"/>
      <c r="F220" s="33"/>
      <c r="G220" s="34"/>
    </row>
    <row r="221" spans="1:7" ht="12.6" customHeight="1" x14ac:dyDescent="0.3">
      <c r="A221" s="1" t="s">
        <v>199</v>
      </c>
      <c r="B221" s="2">
        <v>1512288.2000000002</v>
      </c>
      <c r="C221" s="2"/>
      <c r="F221" s="33"/>
      <c r="G221" s="34"/>
    </row>
    <row r="222" spans="1:7" ht="12.6" customHeight="1" x14ac:dyDescent="0.3">
      <c r="A222" s="1" t="s">
        <v>201</v>
      </c>
      <c r="B222" s="2">
        <v>1476381.9899999979</v>
      </c>
      <c r="C222" s="2"/>
      <c r="F222" s="33"/>
      <c r="G222" s="34"/>
    </row>
    <row r="223" spans="1:7" ht="12.6" customHeight="1" x14ac:dyDescent="0.3">
      <c r="A223" s="1" t="s">
        <v>318</v>
      </c>
      <c r="B223" s="2">
        <v>1171034.94</v>
      </c>
      <c r="C223" s="2"/>
      <c r="F223" s="33"/>
      <c r="G223" s="34"/>
    </row>
    <row r="224" spans="1:7" ht="12.6" customHeight="1" x14ac:dyDescent="0.3">
      <c r="A224" s="1" t="s">
        <v>202</v>
      </c>
      <c r="B224" s="2">
        <v>1027093.5100000002</v>
      </c>
      <c r="C224" s="2"/>
      <c r="F224" s="33"/>
      <c r="G224" s="34"/>
    </row>
    <row r="225" spans="1:7" ht="12.6" customHeight="1" x14ac:dyDescent="0.3">
      <c r="A225" s="1" t="s">
        <v>380</v>
      </c>
      <c r="B225" s="2">
        <v>915083.02</v>
      </c>
      <c r="C225" s="2"/>
      <c r="F225" s="33"/>
      <c r="G225" s="34"/>
    </row>
    <row r="226" spans="1:7" ht="12.6" customHeight="1" x14ac:dyDescent="0.3">
      <c r="A226" s="1" t="s">
        <v>200</v>
      </c>
      <c r="B226" s="2">
        <v>903556.89000000013</v>
      </c>
      <c r="C226" s="2"/>
      <c r="F226" s="33"/>
      <c r="G226" s="34"/>
    </row>
    <row r="227" spans="1:7" ht="12.6" customHeight="1" x14ac:dyDescent="0.3">
      <c r="A227" s="1" t="s">
        <v>204</v>
      </c>
      <c r="B227" s="2">
        <v>883089.51000000024</v>
      </c>
      <c r="C227" s="2"/>
      <c r="F227" s="33"/>
      <c r="G227" s="34"/>
    </row>
    <row r="228" spans="1:7" ht="12.6" customHeight="1" x14ac:dyDescent="0.3">
      <c r="A228" s="1" t="s">
        <v>205</v>
      </c>
      <c r="B228" s="2">
        <v>849808.5</v>
      </c>
      <c r="C228" s="2"/>
      <c r="F228" s="33"/>
      <c r="G228" s="34"/>
    </row>
    <row r="229" spans="1:7" ht="12.6" customHeight="1" x14ac:dyDescent="0.3">
      <c r="A229" s="1" t="s">
        <v>381</v>
      </c>
      <c r="B229" s="2">
        <v>828743.01</v>
      </c>
      <c r="C229" s="2"/>
      <c r="F229" s="33"/>
      <c r="G229" s="34"/>
    </row>
    <row r="230" spans="1:7" ht="12.6" customHeight="1" x14ac:dyDescent="0.3">
      <c r="A230" s="1" t="s">
        <v>382</v>
      </c>
      <c r="B230" s="2">
        <v>806976</v>
      </c>
      <c r="C230" s="2"/>
      <c r="F230" s="33"/>
      <c r="G230" s="34"/>
    </row>
    <row r="231" spans="1:7" ht="12.6" customHeight="1" x14ac:dyDescent="0.3">
      <c r="A231" s="1" t="s">
        <v>206</v>
      </c>
      <c r="B231" s="2">
        <v>642937.25</v>
      </c>
      <c r="C231" s="2"/>
      <c r="F231" s="33"/>
      <c r="G231" s="34"/>
    </row>
    <row r="232" spans="1:7" ht="12.6" customHeight="1" x14ac:dyDescent="0.3">
      <c r="A232" s="1" t="s">
        <v>383</v>
      </c>
      <c r="B232" s="2">
        <v>579360</v>
      </c>
      <c r="C232" s="2"/>
      <c r="F232" s="33"/>
      <c r="G232" s="34"/>
    </row>
    <row r="233" spans="1:7" ht="12.6" customHeight="1" x14ac:dyDescent="0.3">
      <c r="A233" s="1" t="s">
        <v>384</v>
      </c>
      <c r="B233" s="2">
        <v>554615.09000000008</v>
      </c>
      <c r="C233" s="2"/>
      <c r="F233" s="33"/>
      <c r="G233" s="34"/>
    </row>
    <row r="234" spans="1:7" ht="12.6" customHeight="1" x14ac:dyDescent="0.3">
      <c r="A234" s="1" t="s">
        <v>210</v>
      </c>
      <c r="B234" s="2">
        <v>516770</v>
      </c>
      <c r="C234" s="2"/>
      <c r="F234" s="33"/>
      <c r="G234" s="34"/>
    </row>
    <row r="235" spans="1:7" ht="12.6" customHeight="1" x14ac:dyDescent="0.3">
      <c r="A235" s="1" t="s">
        <v>209</v>
      </c>
      <c r="B235" s="2">
        <v>438397.00000000006</v>
      </c>
      <c r="C235" s="2"/>
      <c r="F235" s="33"/>
      <c r="G235" s="34"/>
    </row>
    <row r="236" spans="1:7" ht="12.6" customHeight="1" x14ac:dyDescent="0.3">
      <c r="A236" s="1" t="s">
        <v>207</v>
      </c>
      <c r="B236" s="2">
        <v>437942.33</v>
      </c>
      <c r="C236" s="2"/>
      <c r="F236" s="33"/>
      <c r="G236" s="34"/>
    </row>
    <row r="237" spans="1:7" ht="12.6" customHeight="1" x14ac:dyDescent="0.3">
      <c r="A237" s="1" t="s">
        <v>208</v>
      </c>
      <c r="B237" s="2">
        <v>414194.62</v>
      </c>
      <c r="C237" s="2"/>
      <c r="F237" s="33"/>
      <c r="G237" s="34"/>
    </row>
    <row r="238" spans="1:7" ht="12.6" customHeight="1" x14ac:dyDescent="0.3">
      <c r="A238" s="1" t="s">
        <v>385</v>
      </c>
      <c r="B238" s="2">
        <v>380200</v>
      </c>
      <c r="C238" s="2"/>
      <c r="F238" s="33"/>
      <c r="G238" s="34"/>
    </row>
    <row r="239" spans="1:7" ht="12.6" customHeight="1" x14ac:dyDescent="0.3">
      <c r="A239" s="1" t="s">
        <v>321</v>
      </c>
      <c r="B239" s="2">
        <v>322440</v>
      </c>
      <c r="C239" s="2"/>
      <c r="F239" s="33"/>
      <c r="G239" s="34"/>
    </row>
    <row r="240" spans="1:7" ht="12.6" customHeight="1" x14ac:dyDescent="0.3">
      <c r="A240" s="1" t="s">
        <v>212</v>
      </c>
      <c r="B240" s="2">
        <v>288004.94999999995</v>
      </c>
      <c r="C240" s="2"/>
      <c r="F240" s="33"/>
      <c r="G240" s="34"/>
    </row>
    <row r="241" spans="1:7" ht="12.6" customHeight="1" x14ac:dyDescent="0.3">
      <c r="A241" s="1" t="s">
        <v>214</v>
      </c>
      <c r="B241" s="2">
        <v>252624</v>
      </c>
      <c r="C241" s="2"/>
      <c r="F241" s="33"/>
      <c r="G241" s="34"/>
    </row>
    <row r="242" spans="1:7" ht="12.6" customHeight="1" x14ac:dyDescent="0.3">
      <c r="A242" s="1" t="s">
        <v>211</v>
      </c>
      <c r="B242" s="2">
        <v>241280</v>
      </c>
      <c r="C242" s="2"/>
      <c r="F242" s="33"/>
      <c r="G242" s="34"/>
    </row>
    <row r="243" spans="1:7" ht="12.6" customHeight="1" x14ac:dyDescent="0.3">
      <c r="A243" s="1" t="s">
        <v>386</v>
      </c>
      <c r="B243" s="2">
        <v>233320.28</v>
      </c>
      <c r="C243" s="2"/>
      <c r="F243" s="33"/>
      <c r="G243" s="34"/>
    </row>
    <row r="244" spans="1:7" ht="12.6" customHeight="1" x14ac:dyDescent="0.3">
      <c r="A244" s="1" t="s">
        <v>387</v>
      </c>
      <c r="B244" s="2">
        <v>225715.59000000003</v>
      </c>
      <c r="C244" s="2"/>
      <c r="F244" s="33"/>
      <c r="G244" s="34"/>
    </row>
    <row r="245" spans="1:7" ht="12.6" customHeight="1" x14ac:dyDescent="0.3">
      <c r="A245" s="1" t="s">
        <v>213</v>
      </c>
      <c r="B245" s="2">
        <v>216959.99999999988</v>
      </c>
      <c r="C245" s="2"/>
      <c r="F245" s="33"/>
      <c r="G245" s="34"/>
    </row>
    <row r="246" spans="1:7" ht="12.6" customHeight="1" x14ac:dyDescent="0.3">
      <c r="A246" s="1" t="s">
        <v>165</v>
      </c>
      <c r="B246" s="2">
        <v>183523.25000000012</v>
      </c>
      <c r="C246" s="2"/>
      <c r="F246" s="33"/>
      <c r="G246" s="34"/>
    </row>
    <row r="247" spans="1:7" ht="12.6" customHeight="1" x14ac:dyDescent="0.3">
      <c r="A247" s="1" t="s">
        <v>388</v>
      </c>
      <c r="B247" s="2">
        <v>173200</v>
      </c>
      <c r="C247" s="2"/>
      <c r="F247" s="33"/>
      <c r="G247" s="34"/>
    </row>
    <row r="248" spans="1:7" ht="12.6" customHeight="1" x14ac:dyDescent="0.3">
      <c r="A248" s="1" t="s">
        <v>216</v>
      </c>
      <c r="B248" s="2">
        <v>172735</v>
      </c>
      <c r="C248" s="2"/>
      <c r="F248" s="33"/>
      <c r="G248" s="34"/>
    </row>
    <row r="249" spans="1:7" ht="12.6" customHeight="1" x14ac:dyDescent="0.3">
      <c r="A249" s="1" t="s">
        <v>217</v>
      </c>
      <c r="B249" s="2">
        <v>171436.00999999989</v>
      </c>
      <c r="C249" s="2"/>
      <c r="F249" s="33"/>
      <c r="G249" s="34"/>
    </row>
    <row r="250" spans="1:7" ht="12.6" customHeight="1" x14ac:dyDescent="0.3">
      <c r="A250" s="1" t="s">
        <v>193</v>
      </c>
      <c r="B250" s="2">
        <v>160353.03000000006</v>
      </c>
      <c r="C250" s="2"/>
      <c r="F250" s="33"/>
      <c r="G250" s="34"/>
    </row>
    <row r="251" spans="1:7" ht="12.6" customHeight="1" x14ac:dyDescent="0.3">
      <c r="A251" s="1" t="s">
        <v>389</v>
      </c>
      <c r="B251" s="2">
        <v>157183.35999999999</v>
      </c>
      <c r="C251" s="2"/>
      <c r="F251" s="33"/>
      <c r="G251" s="34"/>
    </row>
    <row r="252" spans="1:7" ht="12.6" customHeight="1" x14ac:dyDescent="0.3">
      <c r="A252" s="1" t="s">
        <v>93</v>
      </c>
      <c r="B252" s="2">
        <v>157004.74</v>
      </c>
      <c r="C252" s="2"/>
      <c r="F252" s="33"/>
      <c r="G252" s="34"/>
    </row>
    <row r="253" spans="1:7" ht="12.6" customHeight="1" x14ac:dyDescent="0.3">
      <c r="A253" s="1" t="s">
        <v>82</v>
      </c>
      <c r="B253" s="2">
        <v>133858.17999999993</v>
      </c>
      <c r="C253" s="2"/>
      <c r="F253" s="33"/>
      <c r="G253" s="34"/>
    </row>
    <row r="254" spans="1:7" ht="12.6" customHeight="1" x14ac:dyDescent="0.3">
      <c r="A254" s="1" t="s">
        <v>390</v>
      </c>
      <c r="B254" s="2">
        <v>98560</v>
      </c>
      <c r="C254" s="2"/>
      <c r="F254" s="33"/>
      <c r="G254" s="34"/>
    </row>
    <row r="255" spans="1:7" ht="12.6" customHeight="1" x14ac:dyDescent="0.3">
      <c r="A255" s="1" t="s">
        <v>219</v>
      </c>
      <c r="B255" s="2">
        <v>92255</v>
      </c>
      <c r="C255" s="2"/>
      <c r="F255" s="33"/>
      <c r="G255" s="34"/>
    </row>
    <row r="256" spans="1:7" ht="12.6" customHeight="1" x14ac:dyDescent="0.3">
      <c r="A256" s="1" t="s">
        <v>222</v>
      </c>
      <c r="B256" s="2">
        <v>77004.020000000033</v>
      </c>
      <c r="C256" s="2"/>
      <c r="F256" s="33"/>
      <c r="G256" s="34"/>
    </row>
    <row r="257" spans="1:7" ht="12.6" customHeight="1" x14ac:dyDescent="0.3">
      <c r="A257" s="1" t="s">
        <v>191</v>
      </c>
      <c r="B257" s="2">
        <v>70550.62</v>
      </c>
      <c r="C257" s="2"/>
      <c r="F257" s="33"/>
      <c r="G257" s="34"/>
    </row>
    <row r="258" spans="1:7" ht="12.6" customHeight="1" x14ac:dyDescent="0.3">
      <c r="A258" s="1" t="s">
        <v>223</v>
      </c>
      <c r="B258" s="2">
        <v>25977.829999999994</v>
      </c>
      <c r="C258" s="2"/>
      <c r="F258" s="33"/>
      <c r="G258" s="34"/>
    </row>
    <row r="259" spans="1:7" ht="12.6" customHeight="1" x14ac:dyDescent="0.3">
      <c r="A259" s="1" t="s">
        <v>224</v>
      </c>
      <c r="B259" s="2">
        <v>64496.219999999958</v>
      </c>
      <c r="C259" s="2"/>
      <c r="F259" s="33"/>
      <c r="G259" s="34"/>
    </row>
    <row r="260" spans="1:7" ht="12.6" customHeight="1" x14ac:dyDescent="0.3">
      <c r="A260" s="1" t="s">
        <v>391</v>
      </c>
      <c r="B260" s="2">
        <v>64400</v>
      </c>
      <c r="C260" s="2"/>
      <c r="F260" s="33"/>
      <c r="G260" s="34"/>
    </row>
    <row r="261" spans="1:7" ht="12.6" customHeight="1" x14ac:dyDescent="0.3">
      <c r="A261" s="1" t="s">
        <v>291</v>
      </c>
      <c r="B261" s="2">
        <v>62833.45</v>
      </c>
      <c r="C261" s="2"/>
      <c r="F261" s="33"/>
      <c r="G261" s="34"/>
    </row>
    <row r="262" spans="1:7" ht="12.6" customHeight="1" x14ac:dyDescent="0.3">
      <c r="A262" s="1" t="s">
        <v>221</v>
      </c>
      <c r="B262" s="2">
        <v>61975</v>
      </c>
      <c r="C262" s="2"/>
      <c r="F262" s="33"/>
      <c r="G262" s="34"/>
    </row>
    <row r="263" spans="1:7" ht="12.6" customHeight="1" x14ac:dyDescent="0.3">
      <c r="A263" s="1" t="s">
        <v>226</v>
      </c>
      <c r="B263" s="2">
        <v>60252</v>
      </c>
      <c r="C263" s="2"/>
      <c r="F263" s="33"/>
      <c r="G263" s="34"/>
    </row>
    <row r="264" spans="1:7" ht="12.6" customHeight="1" x14ac:dyDescent="0.3">
      <c r="A264" s="1" t="s">
        <v>215</v>
      </c>
      <c r="B264" s="2">
        <v>59845.920000000144</v>
      </c>
      <c r="C264" s="2"/>
      <c r="F264" s="33"/>
      <c r="G264" s="34"/>
    </row>
    <row r="265" spans="1:7" ht="12.6" customHeight="1" x14ac:dyDescent="0.3">
      <c r="A265" s="1" t="s">
        <v>218</v>
      </c>
      <c r="B265" s="2">
        <v>59162.830000000009</v>
      </c>
      <c r="C265" s="2"/>
      <c r="F265" s="33"/>
      <c r="G265" s="34"/>
    </row>
    <row r="266" spans="1:7" ht="12.6" customHeight="1" x14ac:dyDescent="0.3">
      <c r="A266" s="1" t="s">
        <v>392</v>
      </c>
      <c r="B266" s="2">
        <v>57231.240000000005</v>
      </c>
      <c r="C266" s="2"/>
      <c r="F266" s="33"/>
      <c r="G266" s="34"/>
    </row>
    <row r="267" spans="1:7" ht="12.6" customHeight="1" x14ac:dyDescent="0.3">
      <c r="A267" s="1" t="s">
        <v>239</v>
      </c>
      <c r="B267" s="2">
        <v>56534</v>
      </c>
      <c r="C267" s="2"/>
      <c r="F267" s="33"/>
      <c r="G267" s="34"/>
    </row>
    <row r="268" spans="1:7" ht="12.6" customHeight="1" x14ac:dyDescent="0.3">
      <c r="A268" s="1" t="s">
        <v>393</v>
      </c>
      <c r="B268" s="2">
        <v>55281.599999999999</v>
      </c>
      <c r="C268" s="2"/>
      <c r="F268" s="33"/>
      <c r="G268" s="34"/>
    </row>
    <row r="269" spans="1:7" ht="12.6" customHeight="1" x14ac:dyDescent="0.3">
      <c r="A269" s="1" t="s">
        <v>227</v>
      </c>
      <c r="B269" s="2">
        <v>52490</v>
      </c>
      <c r="C269" s="2"/>
      <c r="F269" s="33"/>
      <c r="G269" s="34"/>
    </row>
    <row r="270" spans="1:7" ht="12.6" customHeight="1" x14ac:dyDescent="0.3">
      <c r="A270" s="1" t="s">
        <v>232</v>
      </c>
      <c r="B270" s="2">
        <v>52240.88</v>
      </c>
      <c r="C270" s="2"/>
      <c r="F270" s="33"/>
      <c r="G270" s="34"/>
    </row>
    <row r="271" spans="1:7" ht="12.6" customHeight="1" x14ac:dyDescent="0.3">
      <c r="A271" s="1" t="s">
        <v>203</v>
      </c>
      <c r="B271" s="2">
        <v>50244.179999998771</v>
      </c>
      <c r="C271" s="2"/>
      <c r="F271" s="33"/>
      <c r="G271" s="34"/>
    </row>
    <row r="272" spans="1:7" ht="12.6" customHeight="1" x14ac:dyDescent="0.3">
      <c r="A272" s="1" t="s">
        <v>240</v>
      </c>
      <c r="B272" s="2">
        <v>47888.520000000019</v>
      </c>
      <c r="C272" s="2"/>
      <c r="F272" s="33"/>
      <c r="G272" s="34"/>
    </row>
    <row r="273" spans="1:7" ht="12.6" customHeight="1" x14ac:dyDescent="0.3">
      <c r="A273" s="1" t="s">
        <v>228</v>
      </c>
      <c r="B273" s="2">
        <v>45384.800000000105</v>
      </c>
      <c r="C273" s="2"/>
      <c r="F273" s="33"/>
      <c r="G273" s="34"/>
    </row>
    <row r="274" spans="1:7" ht="12.6" customHeight="1" x14ac:dyDescent="0.3">
      <c r="A274" s="1" t="s">
        <v>394</v>
      </c>
      <c r="B274" s="2">
        <v>45375</v>
      </c>
      <c r="C274" s="2"/>
      <c r="F274" s="33"/>
      <c r="G274" s="34"/>
    </row>
    <row r="275" spans="1:7" ht="12.6" customHeight="1" x14ac:dyDescent="0.3">
      <c r="A275" s="1" t="s">
        <v>395</v>
      </c>
      <c r="B275" s="2">
        <v>43636.69</v>
      </c>
      <c r="C275" s="2"/>
      <c r="F275" s="33"/>
      <c r="G275" s="34"/>
    </row>
    <row r="276" spans="1:7" ht="12.6" customHeight="1" x14ac:dyDescent="0.3">
      <c r="A276" s="1" t="s">
        <v>225</v>
      </c>
      <c r="B276" s="2">
        <v>42465.049999999974</v>
      </c>
      <c r="C276" s="2"/>
      <c r="F276" s="33"/>
      <c r="G276" s="34"/>
    </row>
    <row r="277" spans="1:7" ht="12.6" customHeight="1" x14ac:dyDescent="0.3">
      <c r="A277" s="1" t="s">
        <v>64</v>
      </c>
      <c r="B277" s="2">
        <v>39471.999999999985</v>
      </c>
      <c r="C277" s="2"/>
      <c r="F277" s="33"/>
      <c r="G277" s="34"/>
    </row>
    <row r="278" spans="1:7" ht="12.6" customHeight="1" x14ac:dyDescent="0.3">
      <c r="A278" s="1" t="s">
        <v>148</v>
      </c>
      <c r="B278" s="2">
        <v>39424.000000000029</v>
      </c>
      <c r="C278" s="2"/>
      <c r="F278" s="33"/>
      <c r="G278" s="34"/>
    </row>
    <row r="279" spans="1:7" ht="12.6" customHeight="1" x14ac:dyDescent="0.3">
      <c r="A279" s="1" t="s">
        <v>230</v>
      </c>
      <c r="B279" s="2">
        <v>38560</v>
      </c>
      <c r="C279" s="2"/>
      <c r="F279" s="33"/>
      <c r="G279" s="34"/>
    </row>
    <row r="280" spans="1:7" ht="12.6" customHeight="1" x14ac:dyDescent="0.3">
      <c r="A280" s="1" t="s">
        <v>234</v>
      </c>
      <c r="B280" s="2">
        <v>32520</v>
      </c>
      <c r="C280" s="2"/>
      <c r="F280" s="33"/>
      <c r="G280" s="34"/>
    </row>
    <row r="281" spans="1:7" ht="12.6" customHeight="1" x14ac:dyDescent="0.3">
      <c r="A281" s="1" t="s">
        <v>396</v>
      </c>
      <c r="B281" s="2">
        <v>31500</v>
      </c>
      <c r="C281" s="2"/>
      <c r="F281" s="33"/>
      <c r="G281" s="34"/>
    </row>
    <row r="282" spans="1:7" ht="12.6" customHeight="1" x14ac:dyDescent="0.3">
      <c r="A282" s="1" t="s">
        <v>397</v>
      </c>
      <c r="B282" s="2">
        <v>27679.08</v>
      </c>
      <c r="C282" s="2"/>
      <c r="F282" s="33"/>
      <c r="G282" s="34"/>
    </row>
    <row r="283" spans="1:7" ht="12.6" customHeight="1" x14ac:dyDescent="0.3">
      <c r="A283" s="1" t="s">
        <v>178</v>
      </c>
      <c r="B283" s="2">
        <v>26844.489999999987</v>
      </c>
      <c r="C283" s="2"/>
      <c r="F283" s="33"/>
      <c r="G283" s="34"/>
    </row>
    <row r="284" spans="1:7" ht="12.6" customHeight="1" x14ac:dyDescent="0.3">
      <c r="A284" s="1" t="s">
        <v>236</v>
      </c>
      <c r="B284" s="2">
        <v>26770.61</v>
      </c>
      <c r="C284" s="2"/>
      <c r="F284" s="33"/>
      <c r="G284" s="34"/>
    </row>
    <row r="285" spans="1:7" ht="12.6" customHeight="1" x14ac:dyDescent="0.3">
      <c r="A285" s="1" t="s">
        <v>398</v>
      </c>
      <c r="B285" s="2">
        <v>24360</v>
      </c>
      <c r="C285" s="2"/>
      <c r="F285" s="33"/>
      <c r="G285" s="34"/>
    </row>
    <row r="286" spans="1:7" ht="12.6" customHeight="1" x14ac:dyDescent="0.3">
      <c r="A286" s="1" t="s">
        <v>123</v>
      </c>
      <c r="B286" s="2">
        <v>24092.299999999988</v>
      </c>
      <c r="C286" s="2"/>
      <c r="F286" s="33"/>
      <c r="G286" s="34"/>
    </row>
    <row r="287" spans="1:7" ht="12.6" customHeight="1" x14ac:dyDescent="0.3">
      <c r="A287" s="1" t="s">
        <v>190</v>
      </c>
      <c r="B287" s="2">
        <v>22786.809999999961</v>
      </c>
      <c r="C287" s="2"/>
      <c r="F287" s="33"/>
      <c r="G287" s="34"/>
    </row>
    <row r="288" spans="1:7" ht="12.6" customHeight="1" x14ac:dyDescent="0.3">
      <c r="A288" s="1" t="s">
        <v>229</v>
      </c>
      <c r="B288" s="2">
        <v>22680.399999999987</v>
      </c>
      <c r="C288" s="2"/>
      <c r="F288" s="33"/>
      <c r="G288" s="34"/>
    </row>
    <row r="289" spans="1:7" ht="12.6" customHeight="1" x14ac:dyDescent="0.3">
      <c r="A289" s="1" t="s">
        <v>249</v>
      </c>
      <c r="B289" s="2">
        <v>20982</v>
      </c>
      <c r="C289" s="2"/>
      <c r="F289" s="33"/>
      <c r="G289" s="34"/>
    </row>
    <row r="290" spans="1:7" ht="12.6" customHeight="1" x14ac:dyDescent="0.3">
      <c r="A290" s="1" t="s">
        <v>238</v>
      </c>
      <c r="B290" s="2">
        <v>20302.830000000016</v>
      </c>
      <c r="C290" s="2"/>
      <c r="F290" s="33"/>
      <c r="G290" s="34"/>
    </row>
    <row r="291" spans="1:7" ht="12.6" customHeight="1" x14ac:dyDescent="0.3">
      <c r="A291" s="1" t="s">
        <v>143</v>
      </c>
      <c r="B291" s="2">
        <v>20008.099999999999</v>
      </c>
      <c r="C291" s="2"/>
      <c r="F291" s="33"/>
      <c r="G291" s="34"/>
    </row>
    <row r="292" spans="1:7" ht="12.6" customHeight="1" x14ac:dyDescent="0.3">
      <c r="A292" s="1" t="s">
        <v>399</v>
      </c>
      <c r="B292" s="2">
        <v>19745.810000000001</v>
      </c>
      <c r="C292" s="2"/>
      <c r="F292" s="33"/>
      <c r="G292" s="34"/>
    </row>
    <row r="293" spans="1:7" ht="12.6" customHeight="1" x14ac:dyDescent="0.3">
      <c r="A293" s="1" t="s">
        <v>400</v>
      </c>
      <c r="B293" s="2">
        <v>17036.32</v>
      </c>
      <c r="C293" s="2"/>
      <c r="F293" s="33"/>
      <c r="G293" s="34"/>
    </row>
    <row r="294" spans="1:7" ht="12.6" customHeight="1" x14ac:dyDescent="0.3">
      <c r="A294" s="1" t="s">
        <v>75</v>
      </c>
      <c r="B294" s="2">
        <v>16030.91</v>
      </c>
      <c r="C294" s="2"/>
      <c r="F294" s="33"/>
      <c r="G294" s="34"/>
    </row>
    <row r="295" spans="1:7" ht="12.6" customHeight="1" x14ac:dyDescent="0.3">
      <c r="A295" s="1" t="s">
        <v>237</v>
      </c>
      <c r="B295" s="2">
        <v>15503.210000000001</v>
      </c>
      <c r="C295" s="2"/>
      <c r="F295" s="33"/>
      <c r="G295" s="34"/>
    </row>
    <row r="296" spans="1:7" ht="12.6" customHeight="1" x14ac:dyDescent="0.3">
      <c r="A296" s="1" t="s">
        <v>242</v>
      </c>
      <c r="B296" s="2">
        <v>13410</v>
      </c>
      <c r="C296" s="2"/>
      <c r="F296" s="33"/>
      <c r="G296" s="34"/>
    </row>
    <row r="297" spans="1:7" ht="12.6" customHeight="1" x14ac:dyDescent="0.3">
      <c r="A297" s="1" t="s">
        <v>68</v>
      </c>
      <c r="B297" s="2">
        <v>12969.2</v>
      </c>
      <c r="C297" s="2"/>
      <c r="F297" s="33"/>
      <c r="G297" s="34"/>
    </row>
    <row r="298" spans="1:7" ht="12.6" customHeight="1" x14ac:dyDescent="0.3">
      <c r="A298" s="1" t="s">
        <v>244</v>
      </c>
      <c r="B298" s="2">
        <v>12600</v>
      </c>
      <c r="C298" s="2"/>
      <c r="F298" s="33"/>
      <c r="G298" s="34"/>
    </row>
    <row r="299" spans="1:7" ht="12.6" customHeight="1" x14ac:dyDescent="0.3">
      <c r="A299" s="1" t="s">
        <v>401</v>
      </c>
      <c r="B299" s="2">
        <v>12416.18</v>
      </c>
      <c r="C299" s="2"/>
      <c r="F299" s="33"/>
      <c r="G299" s="34"/>
    </row>
    <row r="300" spans="1:7" ht="12.6" customHeight="1" x14ac:dyDescent="0.3">
      <c r="A300" s="1" t="s">
        <v>246</v>
      </c>
      <c r="B300" s="2">
        <v>11115.289999999997</v>
      </c>
      <c r="C300" s="2"/>
      <c r="F300" s="33"/>
      <c r="G300" s="34"/>
    </row>
    <row r="301" spans="1:7" ht="12.6" customHeight="1" x14ac:dyDescent="0.3">
      <c r="A301" s="1" t="s">
        <v>235</v>
      </c>
      <c r="B301" s="2">
        <v>10723.249999999985</v>
      </c>
      <c r="C301" s="2"/>
      <c r="F301" s="33"/>
      <c r="G301" s="34"/>
    </row>
    <row r="302" spans="1:7" ht="12.6" customHeight="1" x14ac:dyDescent="0.3">
      <c r="A302" s="1" t="s">
        <v>63</v>
      </c>
      <c r="B302" s="2">
        <v>10016.950000000012</v>
      </c>
      <c r="C302" s="2"/>
      <c r="F302" s="33"/>
      <c r="G302" s="34"/>
    </row>
    <row r="303" spans="1:7" ht="12.6" customHeight="1" x14ac:dyDescent="0.3">
      <c r="A303" s="1" t="s">
        <v>251</v>
      </c>
      <c r="B303" s="2">
        <v>8992</v>
      </c>
      <c r="C303" s="2"/>
      <c r="F303" s="33"/>
      <c r="G303" s="34"/>
    </row>
    <row r="304" spans="1:7" ht="12.6" customHeight="1" x14ac:dyDescent="0.3">
      <c r="A304" s="1" t="s">
        <v>243</v>
      </c>
      <c r="B304" s="2">
        <v>8466.3599999999951</v>
      </c>
      <c r="C304" s="2"/>
      <c r="F304" s="33"/>
      <c r="G304" s="34"/>
    </row>
    <row r="305" spans="1:7" ht="12.6" customHeight="1" x14ac:dyDescent="0.3">
      <c r="A305" s="1" t="s">
        <v>402</v>
      </c>
      <c r="B305" s="2">
        <v>8185.8099999999395</v>
      </c>
      <c r="C305" s="2"/>
      <c r="F305" s="33"/>
      <c r="G305" s="34"/>
    </row>
    <row r="306" spans="1:7" ht="12.6" customHeight="1" x14ac:dyDescent="0.3">
      <c r="A306" s="1" t="s">
        <v>182</v>
      </c>
      <c r="B306" s="2">
        <v>7600.7000000000226</v>
      </c>
      <c r="C306" s="2"/>
      <c r="F306" s="33"/>
      <c r="G306" s="34"/>
    </row>
    <row r="307" spans="1:7" ht="12.6" customHeight="1" x14ac:dyDescent="0.3">
      <c r="A307" s="1" t="s">
        <v>177</v>
      </c>
      <c r="B307" s="2">
        <v>6366.8899999999994</v>
      </c>
      <c r="C307" s="2"/>
      <c r="F307" s="33"/>
      <c r="G307" s="34"/>
    </row>
    <row r="308" spans="1:7" ht="12.6" customHeight="1" x14ac:dyDescent="0.3">
      <c r="A308" s="1" t="s">
        <v>253</v>
      </c>
      <c r="B308" s="2">
        <v>6320</v>
      </c>
      <c r="C308" s="2"/>
      <c r="F308" s="33"/>
      <c r="G308" s="34"/>
    </row>
    <row r="309" spans="1:7" ht="12.6" customHeight="1" x14ac:dyDescent="0.3">
      <c r="A309" s="1" t="s">
        <v>254</v>
      </c>
      <c r="B309" s="2">
        <v>6240</v>
      </c>
      <c r="C309" s="2"/>
      <c r="F309" s="33"/>
      <c r="G309" s="34"/>
    </row>
    <row r="310" spans="1:7" ht="12.6" customHeight="1" x14ac:dyDescent="0.3">
      <c r="A310" s="1" t="s">
        <v>258</v>
      </c>
      <c r="B310" s="2">
        <v>6100</v>
      </c>
      <c r="C310" s="2"/>
      <c r="F310" s="33"/>
      <c r="G310" s="34"/>
    </row>
    <row r="311" spans="1:7" ht="12.6" customHeight="1" x14ac:dyDescent="0.3">
      <c r="A311" s="1" t="s">
        <v>231</v>
      </c>
      <c r="B311" s="2">
        <v>5340.7300000000396</v>
      </c>
      <c r="C311" s="2"/>
      <c r="F311" s="33"/>
      <c r="G311" s="34"/>
    </row>
    <row r="312" spans="1:7" ht="12.6" customHeight="1" x14ac:dyDescent="0.3">
      <c r="A312" s="1" t="s">
        <v>255</v>
      </c>
      <c r="B312" s="2">
        <v>5231.57</v>
      </c>
      <c r="C312" s="2"/>
      <c r="F312" s="33"/>
      <c r="G312" s="34"/>
    </row>
    <row r="313" spans="1:7" ht="12.6" customHeight="1" x14ac:dyDescent="0.3">
      <c r="A313" s="1" t="s">
        <v>263</v>
      </c>
      <c r="B313" s="2">
        <v>5208.8000000000038</v>
      </c>
      <c r="C313" s="2"/>
      <c r="F313" s="33"/>
      <c r="G313" s="34"/>
    </row>
    <row r="314" spans="1:7" ht="12.6" customHeight="1" x14ac:dyDescent="0.3">
      <c r="A314" s="1" t="s">
        <v>250</v>
      </c>
      <c r="B314" s="2">
        <v>4953.8299999999581</v>
      </c>
      <c r="C314" s="2"/>
      <c r="F314" s="33"/>
      <c r="G314" s="34"/>
    </row>
    <row r="315" spans="1:7" ht="12.6" customHeight="1" x14ac:dyDescent="0.3">
      <c r="A315" s="1" t="s">
        <v>128</v>
      </c>
      <c r="B315" s="2">
        <v>4906.4600000000009</v>
      </c>
      <c r="C315" s="2"/>
      <c r="F315" s="33"/>
      <c r="G315" s="34"/>
    </row>
    <row r="316" spans="1:7" ht="12.6" customHeight="1" x14ac:dyDescent="0.3">
      <c r="A316" s="1" t="s">
        <v>38</v>
      </c>
      <c r="B316" s="2">
        <v>4801</v>
      </c>
      <c r="C316" s="2"/>
      <c r="F316" s="33"/>
      <c r="G316" s="34"/>
    </row>
    <row r="317" spans="1:7" ht="12.6" customHeight="1" x14ac:dyDescent="0.3">
      <c r="A317" s="1" t="s">
        <v>256</v>
      </c>
      <c r="B317" s="2">
        <v>4650</v>
      </c>
      <c r="C317" s="2"/>
      <c r="F317" s="33"/>
      <c r="G317" s="34"/>
    </row>
    <row r="318" spans="1:7" ht="12.6" customHeight="1" x14ac:dyDescent="0.3">
      <c r="A318" s="1" t="s">
        <v>245</v>
      </c>
      <c r="B318" s="2">
        <v>4445.7799999999943</v>
      </c>
      <c r="C318" s="2"/>
      <c r="F318" s="33"/>
      <c r="G318" s="34"/>
    </row>
    <row r="319" spans="1:7" ht="12.6" customHeight="1" x14ac:dyDescent="0.3">
      <c r="A319" s="1" t="s">
        <v>147</v>
      </c>
      <c r="B319" s="2">
        <v>3916.9500000000126</v>
      </c>
      <c r="C319" s="2"/>
      <c r="F319" s="33"/>
      <c r="G319" s="34"/>
    </row>
    <row r="320" spans="1:7" ht="12.6" customHeight="1" x14ac:dyDescent="0.3">
      <c r="A320" s="1" t="s">
        <v>248</v>
      </c>
      <c r="B320" s="2">
        <v>3510</v>
      </c>
      <c r="C320" s="2"/>
      <c r="F320" s="33"/>
      <c r="G320" s="34"/>
    </row>
    <row r="321" spans="1:7" ht="12.6" customHeight="1" x14ac:dyDescent="0.3">
      <c r="A321" s="1" t="s">
        <v>268</v>
      </c>
      <c r="B321" s="2">
        <v>3220.3400000000074</v>
      </c>
      <c r="C321" s="2"/>
      <c r="F321" s="33"/>
      <c r="G321" s="34"/>
    </row>
    <row r="322" spans="1:7" ht="12.6" customHeight="1" x14ac:dyDescent="0.3">
      <c r="A322" s="1" t="s">
        <v>252</v>
      </c>
      <c r="B322" s="2">
        <v>3179.9999999999854</v>
      </c>
      <c r="C322" s="2"/>
      <c r="F322" s="33"/>
      <c r="G322" s="34"/>
    </row>
    <row r="323" spans="1:7" ht="12.6" customHeight="1" x14ac:dyDescent="0.3">
      <c r="A323" s="1" t="s">
        <v>257</v>
      </c>
      <c r="B323" s="2">
        <v>3036.6</v>
      </c>
      <c r="C323" s="2"/>
      <c r="F323" s="33"/>
      <c r="G323" s="34"/>
    </row>
    <row r="324" spans="1:7" ht="12.6" customHeight="1" x14ac:dyDescent="0.3">
      <c r="A324" s="1" t="s">
        <v>403</v>
      </c>
      <c r="B324" s="2">
        <v>2814.0699999999993</v>
      </c>
      <c r="C324" s="2"/>
      <c r="F324" s="33"/>
      <c r="G324" s="34"/>
    </row>
    <row r="325" spans="1:7" ht="12.6" customHeight="1" x14ac:dyDescent="0.3">
      <c r="A325" s="1" t="s">
        <v>266</v>
      </c>
      <c r="B325" s="2">
        <v>2725.8599999999997</v>
      </c>
      <c r="C325" s="2"/>
      <c r="F325" s="33"/>
      <c r="G325" s="34"/>
    </row>
    <row r="326" spans="1:7" ht="12.6" customHeight="1" x14ac:dyDescent="0.3">
      <c r="A326" s="1" t="s">
        <v>73</v>
      </c>
      <c r="B326" s="2">
        <v>2719.43</v>
      </c>
      <c r="C326" s="2"/>
      <c r="F326" s="33"/>
      <c r="G326" s="34"/>
    </row>
    <row r="327" spans="1:7" ht="12.6" customHeight="1" x14ac:dyDescent="0.3">
      <c r="A327" s="1" t="s">
        <v>65</v>
      </c>
      <c r="B327" s="2">
        <v>2000</v>
      </c>
      <c r="C327" s="2"/>
      <c r="F327" s="33"/>
      <c r="G327" s="34"/>
    </row>
    <row r="328" spans="1:7" ht="12.6" customHeight="1" x14ac:dyDescent="0.3">
      <c r="A328" s="1" t="s">
        <v>404</v>
      </c>
      <c r="B328" s="2">
        <v>1850</v>
      </c>
      <c r="C328" s="2"/>
      <c r="F328" s="33"/>
      <c r="G328" s="34"/>
    </row>
    <row r="329" spans="1:7" ht="12.6" customHeight="1" x14ac:dyDescent="0.3">
      <c r="A329" s="1" t="s">
        <v>74</v>
      </c>
      <c r="B329" s="2">
        <v>1800</v>
      </c>
      <c r="C329" s="2"/>
      <c r="F329" s="33"/>
      <c r="G329" s="34"/>
    </row>
    <row r="330" spans="1:7" ht="12.6" customHeight="1" x14ac:dyDescent="0.3">
      <c r="A330" s="1" t="s">
        <v>233</v>
      </c>
      <c r="B330" s="2">
        <v>1658.4500000000044</v>
      </c>
      <c r="C330" s="2"/>
      <c r="F330" s="33"/>
      <c r="G330" s="34"/>
    </row>
    <row r="331" spans="1:7" ht="12.6" customHeight="1" x14ac:dyDescent="0.3">
      <c r="A331" s="1" t="s">
        <v>405</v>
      </c>
      <c r="B331" s="2">
        <v>1655.5</v>
      </c>
      <c r="C331" s="2"/>
      <c r="F331" s="33"/>
      <c r="G331" s="34"/>
    </row>
    <row r="332" spans="1:7" ht="12.6" customHeight="1" x14ac:dyDescent="0.3">
      <c r="A332" s="1" t="s">
        <v>267</v>
      </c>
      <c r="B332" s="2">
        <v>1621.3000000000002</v>
      </c>
      <c r="C332" s="2"/>
      <c r="F332" s="33"/>
      <c r="G332" s="34"/>
    </row>
    <row r="333" spans="1:7" ht="12.6" customHeight="1" x14ac:dyDescent="0.3">
      <c r="A333" s="1" t="s">
        <v>262</v>
      </c>
      <c r="B333" s="2">
        <v>1614.6299999999974</v>
      </c>
      <c r="C333" s="2"/>
      <c r="F333" s="33"/>
      <c r="G333" s="34"/>
    </row>
    <row r="334" spans="1:7" ht="12.6" customHeight="1" x14ac:dyDescent="0.3">
      <c r="A334" s="1" t="s">
        <v>241</v>
      </c>
      <c r="B334" s="2">
        <v>1605.9999999999945</v>
      </c>
      <c r="C334" s="2"/>
      <c r="F334" s="33"/>
      <c r="G334" s="34"/>
    </row>
    <row r="335" spans="1:7" ht="12.6" customHeight="1" x14ac:dyDescent="0.3">
      <c r="A335" s="1" t="s">
        <v>91</v>
      </c>
      <c r="B335" s="2">
        <v>1602</v>
      </c>
      <c r="C335" s="2"/>
      <c r="F335" s="33"/>
      <c r="G335" s="34"/>
    </row>
    <row r="336" spans="1:7" ht="12.6" customHeight="1" x14ac:dyDescent="0.3">
      <c r="A336" s="1" t="s">
        <v>272</v>
      </c>
      <c r="B336" s="2">
        <v>1550</v>
      </c>
      <c r="C336" s="2"/>
      <c r="F336" s="33"/>
      <c r="G336" s="34"/>
    </row>
    <row r="337" spans="1:7" ht="12.6" customHeight="1" x14ac:dyDescent="0.3">
      <c r="A337" s="1" t="s">
        <v>264</v>
      </c>
      <c r="B337" s="2">
        <v>1500.0000000000146</v>
      </c>
      <c r="C337" s="2"/>
      <c r="F337" s="33"/>
      <c r="G337" s="34"/>
    </row>
    <row r="338" spans="1:7" ht="12.6" customHeight="1" x14ac:dyDescent="0.3">
      <c r="A338" s="1" t="s">
        <v>406</v>
      </c>
      <c r="B338" s="2">
        <v>1471.96</v>
      </c>
      <c r="C338" s="2"/>
      <c r="F338" s="33"/>
      <c r="G338" s="34"/>
    </row>
    <row r="339" spans="1:7" ht="12.6" customHeight="1" x14ac:dyDescent="0.3">
      <c r="A339" s="1" t="s">
        <v>265</v>
      </c>
      <c r="B339" s="2">
        <v>1471.7900000000009</v>
      </c>
      <c r="C339" s="2"/>
      <c r="F339" s="33"/>
      <c r="G339" s="34"/>
    </row>
    <row r="340" spans="1:7" ht="12.6" customHeight="1" x14ac:dyDescent="0.3">
      <c r="A340" s="1" t="s">
        <v>407</v>
      </c>
      <c r="B340" s="2">
        <v>1471.65</v>
      </c>
      <c r="C340" s="2"/>
      <c r="F340" s="33"/>
      <c r="G340" s="34"/>
    </row>
    <row r="341" spans="1:7" ht="12.6" customHeight="1" x14ac:dyDescent="0.3">
      <c r="A341" s="1" t="s">
        <v>271</v>
      </c>
      <c r="B341" s="2">
        <v>1471.63</v>
      </c>
      <c r="C341" s="2"/>
      <c r="F341" s="33"/>
      <c r="G341" s="34"/>
    </row>
    <row r="342" spans="1:7" ht="12.6" customHeight="1" x14ac:dyDescent="0.3">
      <c r="A342" s="1" t="s">
        <v>408</v>
      </c>
      <c r="B342" s="2">
        <v>1385.82</v>
      </c>
      <c r="C342" s="2"/>
      <c r="F342" s="33"/>
      <c r="G342" s="34"/>
    </row>
    <row r="343" spans="1:7" ht="12.6" customHeight="1" x14ac:dyDescent="0.3">
      <c r="A343" s="1" t="s">
        <v>269</v>
      </c>
      <c r="B343" s="2">
        <v>1350</v>
      </c>
      <c r="C343" s="2"/>
      <c r="F343" s="33"/>
      <c r="G343" s="34"/>
    </row>
    <row r="344" spans="1:7" ht="12.6" customHeight="1" x14ac:dyDescent="0.3">
      <c r="A344" s="1" t="s">
        <v>66</v>
      </c>
      <c r="B344" s="2">
        <v>1279.72</v>
      </c>
      <c r="C344" s="2"/>
      <c r="F344" s="33"/>
      <c r="G344" s="34"/>
    </row>
    <row r="345" spans="1:7" ht="12.6" customHeight="1" x14ac:dyDescent="0.3">
      <c r="A345" s="1" t="s">
        <v>274</v>
      </c>
      <c r="B345" s="2">
        <v>1210</v>
      </c>
      <c r="C345" s="2"/>
      <c r="F345" s="33"/>
      <c r="G345" s="34"/>
    </row>
    <row r="346" spans="1:7" ht="12.6" customHeight="1" x14ac:dyDescent="0.3">
      <c r="A346" s="1" t="s">
        <v>260</v>
      </c>
      <c r="B346" s="2">
        <v>991.09999999999582</v>
      </c>
      <c r="C346" s="2"/>
      <c r="F346" s="33"/>
      <c r="G346" s="34"/>
    </row>
    <row r="347" spans="1:7" ht="12.6" customHeight="1" x14ac:dyDescent="0.3">
      <c r="A347" s="1" t="s">
        <v>409</v>
      </c>
      <c r="B347" s="2">
        <v>981.07999999999981</v>
      </c>
      <c r="C347" s="2"/>
      <c r="F347" s="33"/>
      <c r="G347" s="34"/>
    </row>
    <row r="348" spans="1:7" ht="12.6" customHeight="1" x14ac:dyDescent="0.3">
      <c r="A348" s="1" t="s">
        <v>410</v>
      </c>
      <c r="B348" s="2">
        <v>936.36</v>
      </c>
      <c r="C348" s="2"/>
      <c r="F348" s="33"/>
      <c r="G348" s="34"/>
    </row>
    <row r="349" spans="1:7" ht="12.6" customHeight="1" x14ac:dyDescent="0.3">
      <c r="A349" s="1" t="s">
        <v>270</v>
      </c>
      <c r="B349" s="2">
        <v>936.36</v>
      </c>
      <c r="C349" s="2"/>
      <c r="F349" s="33"/>
      <c r="G349" s="34"/>
    </row>
    <row r="350" spans="1:7" ht="12.6" customHeight="1" x14ac:dyDescent="0.3">
      <c r="A350" s="1" t="s">
        <v>411</v>
      </c>
      <c r="B350" s="2">
        <v>936.3599999999999</v>
      </c>
      <c r="C350" s="2"/>
      <c r="F350" s="33"/>
      <c r="G350" s="34"/>
    </row>
    <row r="351" spans="1:7" ht="12.6" customHeight="1" x14ac:dyDescent="0.3">
      <c r="A351" s="1" t="s">
        <v>220</v>
      </c>
      <c r="B351" s="2">
        <v>924.00000000011642</v>
      </c>
      <c r="C351" s="2"/>
      <c r="F351" s="33"/>
      <c r="G351" s="34"/>
    </row>
    <row r="352" spans="1:7" ht="12.6" customHeight="1" x14ac:dyDescent="0.3">
      <c r="A352" s="1" t="s">
        <v>412</v>
      </c>
      <c r="B352" s="2">
        <v>817.57999999999993</v>
      </c>
      <c r="C352" s="2"/>
      <c r="F352" s="33"/>
      <c r="G352" s="34"/>
    </row>
    <row r="353" spans="1:7" ht="12.6" customHeight="1" x14ac:dyDescent="0.3">
      <c r="A353" s="1" t="s">
        <v>259</v>
      </c>
      <c r="B353" s="2">
        <v>770.00000000000909</v>
      </c>
      <c r="C353" s="2"/>
      <c r="F353" s="33"/>
      <c r="G353" s="34"/>
    </row>
    <row r="354" spans="1:7" ht="12.6" customHeight="1" x14ac:dyDescent="0.3">
      <c r="A354" s="1" t="s">
        <v>276</v>
      </c>
      <c r="B354" s="2">
        <v>733.3599999999999</v>
      </c>
      <c r="C354" s="2"/>
      <c r="F354" s="33"/>
      <c r="G354" s="34"/>
    </row>
    <row r="355" spans="1:7" ht="12.6" customHeight="1" x14ac:dyDescent="0.3">
      <c r="A355" s="1" t="s">
        <v>67</v>
      </c>
      <c r="B355" s="2">
        <v>679.33</v>
      </c>
      <c r="C355" s="2"/>
      <c r="F355" s="33"/>
      <c r="G355" s="34"/>
    </row>
    <row r="356" spans="1:7" ht="12.6" customHeight="1" x14ac:dyDescent="0.3">
      <c r="A356" s="1" t="s">
        <v>413</v>
      </c>
      <c r="B356" s="2">
        <v>670</v>
      </c>
      <c r="C356" s="2"/>
      <c r="F356" s="33"/>
      <c r="G356" s="34"/>
    </row>
    <row r="357" spans="1:7" ht="12.6" customHeight="1" x14ac:dyDescent="0.3">
      <c r="A357" s="1" t="s">
        <v>273</v>
      </c>
      <c r="B357" s="2">
        <v>584.29</v>
      </c>
      <c r="C357" s="2"/>
      <c r="F357" s="33"/>
      <c r="G357" s="34"/>
    </row>
    <row r="358" spans="1:7" ht="12.6" customHeight="1" x14ac:dyDescent="0.3">
      <c r="A358" s="1" t="s">
        <v>414</v>
      </c>
      <c r="B358" s="2">
        <v>490.54999999999995</v>
      </c>
      <c r="C358" s="2"/>
      <c r="F358" s="33"/>
      <c r="G358" s="34"/>
    </row>
    <row r="359" spans="1:7" ht="12.6" customHeight="1" x14ac:dyDescent="0.3">
      <c r="A359" s="1" t="s">
        <v>415</v>
      </c>
      <c r="B359" s="2">
        <v>490.53999999999996</v>
      </c>
      <c r="C359" s="2"/>
      <c r="F359" s="33"/>
      <c r="G359" s="34"/>
    </row>
    <row r="360" spans="1:7" ht="12.6" customHeight="1" x14ac:dyDescent="0.3">
      <c r="A360" s="1" t="s">
        <v>71</v>
      </c>
      <c r="B360" s="2">
        <v>453.72000000000116</v>
      </c>
      <c r="C360" s="2"/>
      <c r="F360" s="33"/>
      <c r="G360" s="34"/>
    </row>
    <row r="361" spans="1:7" ht="12.6" customHeight="1" x14ac:dyDescent="0.3">
      <c r="A361" s="1" t="s">
        <v>69</v>
      </c>
      <c r="B361" s="2">
        <v>450</v>
      </c>
      <c r="C361" s="2"/>
      <c r="F361" s="33"/>
      <c r="G361" s="34"/>
    </row>
    <row r="362" spans="1:7" ht="12.6" customHeight="1" x14ac:dyDescent="0.3">
      <c r="A362" s="1" t="s">
        <v>275</v>
      </c>
      <c r="B362" s="2">
        <v>399.99999999999727</v>
      </c>
      <c r="C362" s="2"/>
      <c r="F362" s="33"/>
      <c r="G362" s="34"/>
    </row>
    <row r="363" spans="1:7" ht="12.6" customHeight="1" x14ac:dyDescent="0.3">
      <c r="A363" s="1" t="s">
        <v>142</v>
      </c>
      <c r="B363" s="2">
        <v>364.13999999999032</v>
      </c>
      <c r="C363" s="2"/>
      <c r="F363" s="33"/>
      <c r="G363" s="34"/>
    </row>
    <row r="364" spans="1:7" ht="12.6" customHeight="1" x14ac:dyDescent="0.3">
      <c r="A364" s="1" t="s">
        <v>277</v>
      </c>
      <c r="B364" s="2">
        <v>337.3300000000163</v>
      </c>
      <c r="C364" s="2"/>
      <c r="F364" s="33"/>
      <c r="G364" s="34"/>
    </row>
    <row r="365" spans="1:7" ht="12.6" customHeight="1" x14ac:dyDescent="0.3">
      <c r="A365" s="1" t="s">
        <v>278</v>
      </c>
      <c r="B365" s="2">
        <v>336.59999999999854</v>
      </c>
      <c r="C365" s="2"/>
      <c r="F365" s="33"/>
      <c r="G365" s="34"/>
    </row>
    <row r="366" spans="1:7" ht="12.6" customHeight="1" x14ac:dyDescent="0.3">
      <c r="A366" s="1" t="s">
        <v>77</v>
      </c>
      <c r="B366" s="2">
        <v>323.76000000000204</v>
      </c>
      <c r="C366" s="2"/>
      <c r="F366" s="33"/>
      <c r="G366" s="34"/>
    </row>
    <row r="367" spans="1:7" ht="12.6" customHeight="1" x14ac:dyDescent="0.3">
      <c r="A367" s="1" t="s">
        <v>76</v>
      </c>
      <c r="B367" s="2">
        <v>290.2</v>
      </c>
      <c r="C367" s="2"/>
      <c r="F367" s="33"/>
      <c r="G367" s="34"/>
    </row>
    <row r="368" spans="1:7" ht="12.6" customHeight="1" x14ac:dyDescent="0.3">
      <c r="A368" s="1" t="s">
        <v>416</v>
      </c>
      <c r="B368" s="2">
        <v>206.09000000000015</v>
      </c>
      <c r="C368" s="2"/>
      <c r="F368" s="33"/>
      <c r="G368" s="34"/>
    </row>
    <row r="369" spans="1:7" ht="12.6" customHeight="1" x14ac:dyDescent="0.3">
      <c r="A369" s="1" t="s">
        <v>417</v>
      </c>
      <c r="B369" s="2">
        <v>200</v>
      </c>
      <c r="C369" s="2"/>
      <c r="F369" s="33"/>
      <c r="G369" s="34"/>
    </row>
    <row r="370" spans="1:7" ht="12.6" customHeight="1" x14ac:dyDescent="0.3">
      <c r="A370" s="1" t="s">
        <v>94</v>
      </c>
      <c r="B370" s="2">
        <v>168.55</v>
      </c>
      <c r="C370" s="2"/>
      <c r="F370" s="33"/>
      <c r="G370" s="34"/>
    </row>
    <row r="371" spans="1:7" ht="12.6" customHeight="1" x14ac:dyDescent="0.3">
      <c r="A371" s="1" t="s">
        <v>95</v>
      </c>
      <c r="B371" s="2">
        <v>93.64</v>
      </c>
      <c r="C371" s="2"/>
      <c r="F371" s="33"/>
      <c r="G371" s="34"/>
    </row>
    <row r="372" spans="1:7" ht="12.6" customHeight="1" x14ac:dyDescent="0.3">
      <c r="A372" s="1" t="s">
        <v>70</v>
      </c>
      <c r="B372" s="2">
        <v>89.600000000005821</v>
      </c>
      <c r="C372" s="2"/>
      <c r="F372" s="33"/>
      <c r="G372" s="34"/>
    </row>
    <row r="373" spans="1:7" ht="12.6" customHeight="1" x14ac:dyDescent="0.3">
      <c r="A373" s="1" t="s">
        <v>72</v>
      </c>
      <c r="B373" s="2">
        <v>2.4200000000000728</v>
      </c>
      <c r="C373" s="2"/>
      <c r="F373" s="33"/>
      <c r="G373" s="34"/>
    </row>
    <row r="374" spans="1:7" ht="12.6" customHeight="1" x14ac:dyDescent="0.3">
      <c r="A374" s="1" t="s">
        <v>280</v>
      </c>
      <c r="B374" s="2">
        <v>2.2900000000000063</v>
      </c>
      <c r="C374" s="2"/>
      <c r="F374" s="33"/>
      <c r="G374" s="34"/>
    </row>
    <row r="375" spans="1:7" ht="12.6" customHeight="1" x14ac:dyDescent="0.3">
      <c r="A375" s="1" t="s">
        <v>281</v>
      </c>
      <c r="B375" s="2">
        <v>-1.7499999999972715</v>
      </c>
      <c r="C375" s="2"/>
      <c r="F375" s="33"/>
      <c r="G375" s="34"/>
    </row>
    <row r="376" spans="1:7" ht="12.6" customHeight="1" x14ac:dyDescent="0.3">
      <c r="A376" s="1" t="s">
        <v>288</v>
      </c>
      <c r="B376" s="2">
        <v>-28</v>
      </c>
      <c r="C376" s="2"/>
      <c r="F376" s="33"/>
      <c r="G376" s="34"/>
    </row>
    <row r="377" spans="1:7" ht="12.6" customHeight="1" x14ac:dyDescent="0.3">
      <c r="A377" s="1" t="s">
        <v>247</v>
      </c>
      <c r="B377" s="2">
        <v>-64.170000000012806</v>
      </c>
      <c r="C377" s="2"/>
      <c r="F377" s="33"/>
      <c r="G377" s="34"/>
    </row>
    <row r="378" spans="1:7" ht="12.6" customHeight="1" x14ac:dyDescent="0.3">
      <c r="A378" s="1" t="s">
        <v>261</v>
      </c>
      <c r="B378" s="2">
        <v>-745.42999999989479</v>
      </c>
      <c r="C378" s="2"/>
      <c r="F378" s="33"/>
      <c r="G378" s="34"/>
    </row>
    <row r="379" spans="1:7" ht="12.6" customHeight="1" x14ac:dyDescent="0.3">
      <c r="A379" s="1" t="s">
        <v>282</v>
      </c>
      <c r="B379" s="2">
        <v>-3107.1800000001676</v>
      </c>
      <c r="C379" s="2"/>
      <c r="F379" s="33"/>
      <c r="G379" s="34"/>
    </row>
    <row r="380" spans="1:7" ht="12.6" customHeight="1" x14ac:dyDescent="0.3">
      <c r="A380" s="4" t="s">
        <v>35</v>
      </c>
      <c r="B380" s="6">
        <f>+B5+B22+B218</f>
        <v>45839865.810000002</v>
      </c>
      <c r="C380" s="16">
        <f>+C5+C22+C218</f>
        <v>11556934739</v>
      </c>
    </row>
  </sheetData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H+DR5KXWMv5lGDuH2IrC+dZDvqo7cdBy5/Oa69t4MMQ=</DigestValue>
    </Reference>
    <Reference Type="http://www.w3.org/2000/09/xmldsig#Object" URI="#idOfficeObject">
      <DigestMethod Algorithm="http://www.w3.org/2001/04/xmlenc#sha256"/>
      <DigestValue>kkQTOSkUuWK66UUvL9eAYWfSi4wRwKDZyRsGVre1TvY=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FUO22kuGO6vNYbVmJLNdbI0tXQMUkqCE+w7ggw5RRQM=</DigestValue>
    </Reference>
    <Reference Type="http://www.w3.org/2000/09/xmldsig#Object" URI="#idValidSigLnImg">
      <DigestMethod Algorithm="http://www.w3.org/2001/04/xmlenc#sha256"/>
      <DigestValue>4Gj8PiJLHzbeg/SkavnBpjTFHSr4tvLqVGiniQXvRx8=</DigestValue>
    </Reference>
    <Reference Type="http://www.w3.org/2000/09/xmldsig#Object" URI="#idInvalidSigLnImg">
      <DigestMethod Algorithm="http://www.w3.org/2001/04/xmlenc#sha256"/>
      <DigestValue>Tryk2lcjK4cbwrZx452rb01NPE+qHf5JG1JW9xF4PXc=</DigestValue>
    </Reference>
  </SignedInfo>
  <SignatureValue>G1g9+RhjIls2cDrnWjO3KkTsa4QiC28f9IQnfwspGWnmKya+wEizME3lUi3FsU8G7J8ymL3mICAb
/em0sxf3KstbyHnkOZVqS1I0uCMM+AMAqw+XJcPbUuj8t84eRbXdzNgZ516IhRTtfdtUI0cR1n8d
5lm4vqjClBCRzddwmdeXQyZeGoqSxpSbDMKgauo7xhDUGmMadnmkyB3ptXc3jp4gE2NvrEi1mWYH
gE5J5562mHOijMEyFGCK9Qiap851h104+V96g4rO4Ij4x/wd4H2Bh49bzN+2unfLHoRmYsOX4jZb
x/zlqO/BxeUegGB46NTwZD2dghoMJtzkN4dn3g==</SignatureValue>
  <KeyInfo>
    <X509Data>
      <X509Certificate>MIIIgTCCBmmgAwIBAgIIOoFjYwVcuv0wDQYJKoZIhvcNAQELBQAwWjEaMBgGA1UEAwwRQ0EtRE9DVU1FTlRBIFMuQS4xFjAUBgNVBAUTDVJVQzgwMDUwMTcyLTExFzAVBgNVBAoMDkRPQ1VNRU5UQSBTLkEuMQswCQYDVQQGEwJQWTAeFw0yNTA4MDUxMjI4MDBaFw0yNzA4MDUxMjI4MDBaMIGyMSAwHgYDVQQDDBdHUkFDSUFOTyBQRVJFSVJBIFBBUklOSTERMA8GA1UEBRMIQ0k0MjczNTUxETAPBgNVBCoMCEdSQUNJQU5PMRcwFQYDVQQEDA5QRVJFSVJBIFBBUklOSTELMAkGA1UECwwCRjIxNTAzBgNVBAoMLENFUlRJRklDQURPIENVQUxJRklDQURPIERFIEZJUk1BIEVMRUNUUk9OSUNBMQswCQYDVQQGEwJQWTCCASIwDQYJKoZIhvcNAQEBBQADggEPADCCAQoCggEBAL+TxvRmupikmX1qCvcvLTsgE7scsZyqRRjBgJChrwEn0/jtRNyG3SBidy0PIGuhyIff99JhsxAB/2/KvZyeCR7DsXuF+vGtCZ9F4rIm+LfWcWf75UlAdOhdHnrjp6XIyyCFtJdhkRH1Rz8jtna+YF0O391JNLIkK79kCUR8gSdFILc5iShIe01LF0AqmMvoRIJgj3diClqHUyubKGJjtOlpdBqjLdu38ZaZfX6YFIk8FxX9K4OTvsA4TUw4iPgQqQ/NvqgSnnwX3RPKh9A+3Q7/0+O1TPyIWDXclHM/6h2l4ipazJ7WsbuYpzTIjKBa93I7UNE5qQjl+BFBNMAffrU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dyYWNpYW5vLnBlcmVpcmFAZ3Bz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rlyCzbBj48atnaiPZJ6AWu0SVkjAOBgNVHQ8BAf8EBAMCBeAwDQYJKoZIhvcNAQELBQADggIBAG78YjytjjjqerVwf/KallRX7MPquw54z9gNnVb3u2lOm5woQd4wt3JQHGG6MB58gkSv3Fo4iF1OMnghXATdKw4fYZgeIyrVC9VoR60CkKQ0PXRmJOPuLvOUOeGvQLcirmpgX2DRNytnCqHzaOsyA3/qapgvaLmMAXZiPWNbxEZ35lAHFALDx8YuMyDj45k7gF+8ABaVtU0yNIK+o+sm53TxWI/kve9bvB1uZK8VBHjpufkA5mwOu4gGOgxYKGmUDHZj+kcDFos1hrYBwhlnXA10EHot9Om0Olcgp9Iezf9U13au3huL76iXJv5zrZ0Sr0vvsddc8wAX0LNmabrWbNOcLmUJ39Xwfsn1rLMn9zChgf9xKz/723FXCeKShdLChu3ssdHYqezzpZ/+uGHCgrNgWzB9OKPKrHetDGqvZK0BUBQsHs8O2VW8Y5a/kIPQsew4kraPsJIGwFFyolpmh6PcnSdxi5IYRJANPDMV8/xRFzzNcsYNv/yHV2PQrnMIvPcH/cQJKYd69pfmp87miEBKrNr4KaQTeIwU+akWB0vvNtbTUusxmSINNfqPSMW1JGJ+Q7dZWOAuIYEPbBS19vSeDxPAdbagSCKdcG9OH43ouOfJ7np1Aaysswg1wi4WWGJYGgu+t2j7KiF/lS+AayDM+f+CEr1yAx3+l6IJMqMx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7vSc78r8/poK+L6w/WOIO0Zmn0e/ItCHgTYMe/F/zTA=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XMNIV8+wAhump5y8sSwivR2rmOy8jOfgx5055iXg/Rs=</DigestValue>
      </Reference>
      <Reference URI="/xl/drawings/drawing2.xml?ContentType=application/vnd.openxmlformats-officedocument.drawing+xml">
        <DigestMethod Algorithm="http://www.w3.org/2001/04/xmlenc#sha256"/>
        <DigestValue>csDuRAMM73tW/lf3bgoK2iVNFmpvFnkhzkL5tLZmDEA=</DigestValue>
      </Reference>
      <Reference URI="/xl/drawings/drawing3.xml?ContentType=application/vnd.openxmlformats-officedocument.drawing+xml">
        <DigestMethod Algorithm="http://www.w3.org/2001/04/xmlenc#sha256"/>
        <DigestValue>V9aqY3cXg6hIaH5u2Z+wOHgPJ4p/vuRz53SGHGgm2XA=</DigestValue>
      </Reference>
      <Reference URI="/xl/drawings/vmlDrawing1.vml?ContentType=application/vnd.openxmlformats-officedocument.vmlDrawing">
        <DigestMethod Algorithm="http://www.w3.org/2001/04/xmlenc#sha256"/>
        <DigestValue>sRzevC+OBvCoA3+hiDXGl5XnxUlD4kORN6w4kuV8U8o=</DigestValue>
      </Reference>
      <Reference URI="/xl/media/image1.png?ContentType=image/png">
        <DigestMethod Algorithm="http://www.w3.org/2001/04/xmlenc#sha256"/>
        <DigestValue>s0mi+1ZbA/q3pe2LIufRTBZLyjJqwNqcHyP6zLBFY0o=</DigestValue>
      </Reference>
      <Reference URI="/xl/media/image2.emf?ContentType=image/x-emf">
        <DigestMethod Algorithm="http://www.w3.org/2001/04/xmlenc#sha256"/>
        <DigestValue>NNe00uFZ00iLVmBKV/YIg3mS7OlE0TQiKQrtRxMdH70=</DigestValue>
      </Reference>
      <Reference URI="/xl/media/image3.png?ContentType=image/png">
        <DigestMethod Algorithm="http://www.w3.org/2001/04/xmlenc#sha256"/>
        <DigestValue>r8uo6vjuBG+MUW2dNNICytErRAuVJ5ffl0na9kLPVF8=</DigestValue>
      </Reference>
      <Reference URI="/xl/media/image4.png?ContentType=image/png">
        <DigestMethod Algorithm="http://www.w3.org/2001/04/xmlenc#sha256"/>
        <DigestValue>gE5Pqo0rduH1LpXbKjEtHXEr+StvLsH7WsGq20xVHU4=</DigestValue>
      </Reference>
      <Reference URI="/xl/sharedStrings.xml?ContentType=application/vnd.openxmlformats-officedocument.spreadsheetml.sharedStrings+xml">
        <DigestMethod Algorithm="http://www.w3.org/2001/04/xmlenc#sha256"/>
        <DigestValue>8l5a1U8FmGx9Imw+ooNyh2gJ3MTUg9LO5WONQDRR46Y=</DigestValue>
      </Reference>
      <Reference URI="/xl/styles.xml?ContentType=application/vnd.openxmlformats-officedocument.spreadsheetml.styles+xml">
        <DigestMethod Algorithm="http://www.w3.org/2001/04/xmlenc#sha256"/>
        <DigestValue>V4EFtRpRg4Zn5A8BHqu7HbbJijLX2l7xrhJResYfasQ=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OM2QIEP27cwA2lLHteFFUimbm4czW7x3Mv/nC5t6Fk0=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ZOZ+2y8KlgARq7v4vsPrD4nIDV4Rqtubx7lLXn+BYVI=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CXLE1ehQNt+NUNJDMVvVqalLh2j7beX4kctZShMVp+A=</DigestValue>
      </Reference>
      <Reference URI="/xl/worksheets/sheet2.xml?ContentType=application/vnd.openxmlformats-officedocument.spreadsheetml.worksheet+xml">
        <DigestMethod Algorithm="http://www.w3.org/2001/04/xmlenc#sha256"/>
        <DigestValue>TbG9pMYr73FdWMMc8vYZ1k6xvfdu6jU4+cv678Bzv4M=</DigestValue>
      </Reference>
      <Reference URI="/xl/worksheets/sheet3.xml?ContentType=application/vnd.openxmlformats-officedocument.spreadsheetml.worksheet+xml">
        <DigestMethod Algorithm="http://www.w3.org/2001/04/xmlenc#sha256"/>
        <DigestValue>cEUqR+xaFvwM90f93UhoUbxaCUStB19fhHVmQfJgQfU=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2026-05-15T04:09:12Z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{B8177390-7434-402E-927D-0FA1EAF13187}</SetupID>
          <SignatureText/>
          <SignatureImage>AQAAAGwAAAAAAAAAAAAAAIEAAABMAAAAAAAAAAAAAAAYCQAAZgUAACBFTUYAAAEARCYBAAwAAAABAAAAAAAAAAAAAAAAAAAAgAcAADgEAABYAQAAwgAAAAAAAAAAAAAAAAAAAMA/BQDQ9QIARgAAACwAAAAgAAAARU1GKwFAAQAcAAAAEAAAAAIQwNsBAAAAeAAAAHgAAABGAAAAaEoAAFxKAABFTUYrIkAEAAwAAAAAAAAAHkAJAAwAAAAAAAAAJEABAAwAAAAAAAAAMEACABAAAAAEAAAAAACAPyFABwAMAAAAAAAAAAhAAAW0SQAAqEkAAAIQwNsBAAAAAAAAAAAAAAAAAAAAAAAAAAEAAACJUE5HDQoaCgAAAA1JSERSAAAA2QAAAIAIBgAAAIY/zEkAAAABc1JHQgCuzhzpAAAACXBIWXMAAB7CAAAewgFu0HU+AAAAGXRFWHRTb2Z0d2FyZQBNaWNyb3NvZnQgT2ZmaWNlf+01cQAASQpJREFUeF7tfQdgnWX5/bkrNzs3s0m60r0XLXQyWqAFyuYnYgWUrSKCgoogiApO/IuyRURlb5C9V4GWQveipTNpOtLseff/nPe7N01LR9IkbW96P4xN7v3m+73P+6zznMcZ5ob4Fh+B+Ah02gg4O+3M8RPHRyA+AmYE4kIWnwjxEejkEYgLWScPcPz08RGIC1l8DsRHoJNHIC5knTzA8dPHRyAuZAdpDoRCISiwa7fbYbPZDtJdxC97IEYgLmTtHeXdJUD0meRmH7IjAYtvXX8E4kLW3ndsk0SFdpYoI1x7l7K4gLV34GPn+LiQ7ee7krknMy8cDtHkCyIUsvHvHScLhx38PG4G7ufwdqnD4kK2n68z6kcJLyMBs/61fCwgbISPcmj8LofDsZ9XiR/WFUYgLmT7+RaDwWBEoOwIB6m1qLRslK9QUCIG2M3IhuNBjf0c36502GEmZFItO/tKxqOSgJhfZAJSMKiFgjZXJG7Bv+38od/lDTng84cRDNhRUxVGeXk9GuoC8DWF4PMF4Q8EkZyciKQkF5JSvUjPSEIif09NdSLBZYPLScGU6Jl7oHDydmx2+XP6kN/wHuz2AD+s5wcZXWmeHdbPcvgJGWi67RSnCFPIfPqU2khfWKFBv60awXAmXBSs+kobtpXY8dbcErz/yWxUVFTA2+SFx+NBako6vBSw3r16w53oppAlw2F3YGPJGmwr20JTEXC5gGnHH4Pe2d3QMy8J+T2AtBzJVT0FmgJlp0CHU4lx444hCVtSHPDWhcTy8BIyCowV9JO24E9EVzk40W1IQoD/b7MlcvLbUFriwGdzSvDRhwuwdUs9CvL7oH9RBi46eyIKeqQgr0c60tKcsDmCRrO5E6xZIaGSLxb090VlpYQ2iMqKOv40Ys2azSjelIrq97bAnRzCsGG9Me6oTCS6vFSwPu7pgzOUAvgpbIfXm+lCIvX1Rzm8XqXMNGkrOyd0yEftkUiB4BD4MtDQBKwrqcWnX6zD4mUlGNp7HJwJdlx1zWnIznMgMzUAR9CHEAXKbgIZDoTCfqP9wokRR0zakNcwqTMem5wnk9CJnrmZ9NWyMHFyo+xB1NRnYd2aAFYsbsLKxVXI4X7TTvQgIyNAQa+FPYERy7i52GUE7zATMuP8yPnipHdSYJxwO5z47It63PvP57B5SxkuvvwS3PDTQcjN2wZ/MBkJTiIyGCHUvnZ7KRwJFCh4qG0y4Qi5jTO3E2CDp7fEzGv9K5+L/hYtSNiDbhOJzEgGRg23Y/iIBjQ2OPDBOyl49OHlOPucEcjNp/Db18ONUV1mkh3uD3J4CVlz2soJpz0Bn8zeiPff3oym3FRcfPUp6N0zBQU58o/8cDYmMFDB3wONNAm9lJxaCksmfxL5O0/k8nHu+K2ABU3NnTZpzCA/i8ZYJGg2njNETSb5C6Txe35GIQ07vZh0sh+BV/Nx79+W4wdXDkW3HgP3iRY53CduLD1/1xUyzX+XH/5wIyOFQQQ4oROpifwNPbBwfhNefGkzQslenEDtMX2chiHBCrcbtUS1k+I2kUBro+oBBexrGx2xPeWbd0qN6Uzc1xFx3HQelz6jJqXQuagNTzkll4GTBvzn6U8w6zvjUZBFk5HCKvl06p7C1KAOHhPHOcaSfJl77bpCZiREEpBAYXFQgTgZau+P2/+yCIuWvI9f/eo7GDrcw8kbYEjdDuW9lDS2H+BJHA4kU1NSfpx+nDSjF/K7p2L5fC96nZhEo1ZJbpmc0WeJufkVv+EuLWTm9VIT2Jxo9NuoBMK48ebZjAjacdsfL0S/XtRUAao7BjKkZJzOg7PeOCjUQebebM46Wp4BDB6Qi1WL67Bw4WaMHFlofDmTUDNmaXyLxRE4ODPrQIyUSfJKE9gZtACeemoec1jFuPGXszhh62mtMfLHYIZNmMODOH+V/HZyAXDwJkIyUxm9798PWLm0FiOG8glcNBNp7oJBk/gWmyPQdYXMZJwd9HdseObJj/DyS5/j8Yd/DHtDA1xMGCsAEXLSnOQIHNRBsFObMmdns6VQ4B3G7Rp5RDJWLU9FSUkAffpGNFlszq/4XXdlczHsDSOQ2IR59G+eeepL3H3X9whtaqB7k2ysLxNRsDXwF0UJdxfUOEDzI1oWQ9S+jYEOpQuSqL0K+6Rgzboy9OjVjVHOeLzjAL2NTrnMQV3EO+WJIicNE55UX+/G3/72EH77+wvQiz6Y0BmKhVgBQTs1GNEV5udgbpEIZQRgTFHjzbgwZGQGXn52LSZNzKe/yFydMX8Pol17MIcoxq/dZYXMm9CIh/8axujBQzFqFMP4XsYY7RSoGCnxSk2TP2njQhGiLynhUhI8LmSxKG9dSsiiYXi9iPkravHwI0/h0ScupsaqZdKX2iCG3pCCnVlZ2eaepZVtTGZb3mMsPUUMDXgn3mqXEjLluZRXUqrrtXfLcP4VA9GjB/NQvkSGyGWPCRQcG4+s8hsVgAb90mAMOSrCGN9icgRiY8a1eWjDWLIkAQ/cNYbYRAY2GghxSuEkdRIFHCNCZudikenJwPbtYeQXaAB2lOG0eTjiBxzUEYh5IRMEUPF4O5EbLKtkbjkFC74qw9GFa5HnPIXlWcQLZlRxFxZBhmPHJ1OldXlVGYp69VR9NaOOgnYJVnVQ50v84vsxAjEvZJQuU7XMMkuEfHYWUDLx/NinOG3CUH4a5WbTY1p5s1jaKFoW2iO+xfQIxL6QmeEnSp7RNxVeCmxbsj6AUVf0ZI1YCCkpkUc0/AJRoTv03xmLa+DJ9Fi1afEtpkegawhZOIGTMUCcoh3lFSH07NkdWd0IsFUtJTWBTQjc5hB4rNhbdjQ1NjHtkBrTEyx+87ESBdjbm1LtFvGJYUXg6LO88vJ7GDGyNz9T8aOLFSIK00nIYsvsCjHwUVVZg+SUbCtiKp1mtHGsLBJx8YqOQMxrMrpknHeNnIIhou3TyMmxBlddO4Kf8dE0L5vztxLC2JmgTU11CDb1giuRaYeozWiETM8R32JpBGJeyEz5l5h8GdTYQsKbhvp6ZGSqOFIJ3KhcxY5wNa9+jkQ0NNTC6VJElHZvSLmyuIcWS8LVZTSZ9SAWzVt1dRX69isiUkLh7tjevE12Pk8lwcGiNlAiukVVdWw/2mF39zGvyaw3Jq3loBbzkUzUTRMr9jF+frIS9+jRzTBrGQ22CynrYTdTY/iBu4iQKaNkw5bSWvTuTT8mIfbNqtKSKqxetZ7QKgZxpMli/5FiWEzad+sxL2SKvKmiOEwHbEt5LXKzCpAQInyKkcXY2CL5O4KA2aaCkURSeTv82Lw5iPHH5PDJSPBD7kYqNoPBjz3vMjbeQmfeZcwLmRVBFOaDMKTKevTvk07qNa78MWUxWkVuYXaFEe++P+jF1m0hjBvNFAQ5SGwMgoSdsZWC6MxJG2vnjnkhs1Z/LfE21NU3ID/fwz8qYuc9GF9LKwWT5hQwka76GxOxsXgzpk/ry4JNSV9cg8XOC/36nca8kKkcpK6pAe6kZGqAIPIZK4gpNRZFexmuD/Hou7FpQxNysrNRWEjG4YA3xhCXsSwOnXPvMS9kpskeER2yDv1EB4sjh1ZXzFmLFvZSRKZ8jkYXzd+mGIQ0d84kjfWzxryQyVaURyaFUFdbR7wf2A8slhwyK3Ko+w+x+lltnEo3B5DoIG5RnxtTONrDLB75iEWBi3khs3EmepvIo+hOohZLRYJ6QNhiKHGrpn8sgw6FEhFk7ZufELE1xSkY3r8cLiGq2BCDnSoocLESLY1FMejce455IdNKn5AgFD7bPjARXVfHniueWAp06xVYlAlhhuvDwRT4ArUYNLS76Ulhd+hZYkkzd+6EjcWzx7yQadDF7WHa7ZEqePHiGnQvZDeWWKnPVGNC02KJPlkoGdVVQdQ2bkS37iOMb2kEzJiMUbaqWFpAYlEkOv6eY17ITLCAXdD9nIn9+/dFfR3bw4Y9HT9SnXVGE13k/5F/xEkW4YVzKzHpmHzKVhP5V2n2RnpJsxlaxCGLC1lnvYrOOm/MC5nyZNbGxg3BRnz51WqiP8bHDjLC3L4EiF02CVPcuCGMqSPS+XcNH4mLRXOjidijT+isSRtr5415ITN4I2cjq6zqkZ+ZhSUbvKgL1CDdkRsT70IUHuz7iSYSAVVW2VC2qQ45qZK8LMtUbFZcsVUPdzAHX8gZMMpMLgoEXTVmfGFLNSQVPjZ4TCQ9u4ulQy4RKwXI2dzJvTxiXsjUuE//KYg/ZnRvPPbIk9heVYB0k5SOgU2IKlaWqn/1mvX16NU3B550+V98Nc31cHqOePCj1W+TKY9AEps82nLgD6Ri1SofFiwsw7r1CfB663DO2QUYM5y5SEZ2bex0ajNNHjtvi3khs4ZGjxFAQWEio3Ld0NQQOxMywDC9g03cm7ypWLZ0ETyJ3Sh0nby0dt58OiTOHGZpUD3bDzvQDS+8UIN773oWx55wHE44OhdBXxZef+Er5Hl6o2cvjv0BII2NfSEz5pRMqRASUkIYOToPCz6twuDe6ZysTsOPIejVobqJXkAkwQ3VdmzdXIdp5ww4aB1r/X6/GStjHUR+DtVx29196V2Lqj0ooLVzCO677ws8+u9XcOnlM/Gd7xbRGKghWCER22saMO+Lr9CtcIiZI6bVQCduXUPIgiwTIbTK5qjHzLNG49br1+Hbs5TgPfSLsMKET6nb5uL5DUgjaU7fQeqdJu/hwG8ONkeLdvM9wF19O+RhAwGrJXGAHVTv/P0avPvB6/jfC9egZ2EyOTlJfGurBthOa+bJo3DX39/D6nW9MEjj3clb7AuZ5IgrEVnj4aCwZdDZrSl/FyvXnI+efRuQEGakjqX89gRldtW04dAyxbj2wu93YslSL7oPzCKtXTF5gRjCb/e7r4qY0crDSdPr3+0U4ER6/2lmzALONfCy9s7rGMJ0gR1Lv3BgzQp+RY1w1rfYApizQ22AXQwZGKJVY5YfegnIELWXAhhh10b6WZm49PubsOKLX+OZZ+9Gjzw+K79nlgcJwUIkOGifp9TjxKmTsfyLagwZ1Pmts2JfyCKrkMFF0NQJsT/05EmDuYItxQ+uGaQpDKdmi9kOvRyTzZaI6hrWkPn8GDywkAnoDUyJdcR9CloWjZwo/M+fgFIDlC5XJXyMyjpthdha4sWcBV9xHibSlw2wVVMYubkezF8QxlHjcyLYSR62I1PSyet+208fkEvgDNKaKcBzr6zF2nXzcNddt7KBYp7RzOwcrpXDwNdE5SC0a26OC59+thWVFZnIz+pcMejcs7d9vNp+hOaR6Y9nrbBCepx3/tG48uoPUFPlRlpqDdyab2FqMOH/OmL+tv0u93iEjZp17mfFyM9zYugA6QkS57DNU7u3oFQhJ5ZJYqubjfpOK2KplIcNPmrPJx8rx8P/modpU/vgnG/2Q0ERBc/pQ31jDd5/pxK11TnIkFw2t2zqgPtq94N9/QQOhxdeWxOWzPPgL7+ZjZt+MwlHjh9kFcJKpMzUUGm5Xj41HoUuv6cNAwfnobSkhkKmdEnnbbEvZBob8+6tHpUax6QMIC0tgIceeB3XXHsSB5X9yUS2A7ZQ6ryxbNOZQyELWV9PU7auKQFDh6VA/D82W1IH5m3kl1pCIqKhMPOJ9mACVi/NwG1/fBlrS9fj9tsvwbgR9Fms4mxqUgfSEjKRkhwixV4NhUxSxgkqVMoh6qgF+JCllbW4/oa5mDzhWJw6I5+amW/cqLFowZ6eTu6CJgsrztlGqxer6CvL6gzlgxoumqnUCUGy2BcyMzaWv2AzA8pZxQnxvWvH4HuzHsVxk2oJU0rlZGuKhMYPFTGzXuiKlU3M33hxyrQcY9GE2b3Fx5KXhPb6jgwCiUbOJu2tLr587E2VNtxx19OoKfXg+GnD8bdzTkF6egP3qea1BeFKhEO+DY8szE/Dqi/X02ehkEkCNQkPnaHbaUHzNaXh3gc+Qd7gcvzs5pMQbGiEI4nBI3O/Ue0rTaYx4Qqs53FVoVeRBysXaV7YGSwJUIt3jjh0zlnbtKa3d2eDnm3hMyi7H0DPohr84bYf4Gc/fgDPvHQpcpicFl8+SEoj0h3LW4nUae2gGW7vzez9eKI6WLtirh/k6ish+3j2clqH+WCVDj/nSkvAcEi5m1ZbZpGV2kAbdxwUDtfy72QEwyTh4WXvvfsDvPZ+FU44exJu/lU+dfomClQ1e9N7LPPUDAivT8ykmtanpiWjbCvPYbZIYZsZ6lbfWCeMpcbHKvkJm/yWtKsTzzy9BBVbuuH2O6Yh1VEKR00ev5PWiq4KLX3TyBOFWa7BaIiPUccmFvva6W6EiAahwWxB2aKHdMBTdAEhiwxkC40mreYKJ2HsZAeOOCoL/37wY1x7/bGE1NRzPtGsDIhvOHKc6rkcB6r+rJJaJYsC5oCPdXBl5UE0VgHHTnIxOKN36zXt4hPlT7V6LksACHo0YOJoladQ/ens1cbLUT3e9dRCLNqejF/9fjQmDk0zppTTyUys5utOZWrRD/i924eQt4DTmPgkaTmpQ41V+8Oe7Zi22yg73S2ZpyYK8NlqyrPwKvOiV181EnkMcDnDjMymyAnb3TtV8w4Cr+0JSAoVkdpB47ACGzb1QSF9NLe9jHV7jEaGuF8HUoN1ASHb/TuzIZ2scEH86a5z8eMf3oWLLlyGu//5A9iSWFJCU8pObWcLyRTixDpQUWm9QF7LRkfdweuvWsbJEkjB4KHRphK6kTaaZTLjzDMEOPfoW8jR52e1xOetXOjCM49/hST6p3+9ZSTSnBQSaiK7aSCw9y01yYHUFN5v9H7MIQfZXgwRj6rKH2raIH3X8jIHfnjpQ5h05nAcMZxmoMkvaoc93aeme1RFKSIJjDtyBJav3kLLp5DfWPTuHanFNGpdVshMNNFONcEx/evff4jrrnoSv7nlTdz6p+nw0ya3MRplRwq/dh4wGQNJckKsfIajlr2gPfh8TglGjuzBNk9KAnPi8L4cevNtmssSMgon6Qp8PvKCOFIZaHXgs7n0U+75F664eAbhRGyISJ/DTrXVsnn93sTMZeYjUyKHUDecEIM2IfndZFUO0n9849WN6NN/Eq68eDBN4gYmohmspzm+5/GTeopEoXkeWb7dexDOtjpiFtP6MR8aU7TjVt4uK2SW60A7m4Wcdpo5t9x6Ds765h9x731JOP/8KbAnJ5qGgdIqBypBLQCKjcWZtGdQXW4nl8dWfPv8fpGgHQXMsb+JcsGjFa5PhI+CVL7Viz/cuAi/v/ObGDWEJmp4E7koe5pVmpbSPjdzLmo7B0O1PGKf+x+oHYzbyZREY8DF9IIdz77wNq2TixgiYjUhgxYmHxYtct3dTTHhHhVAK0gmItkwEhNdDHww6e6KmMUm9BPx9Tvg4bqskDG9y3HKoFkoXsYwUrP8+O/jP8clFz6AN/63EXff/Q0i3tVnuoSiOLADhnLfpzDgFDIbexud+OTNBgwdnofcQjWL1zfyqSKrsCHOacPkpvmk/cP2RLz+ejHuu5cCdmt/jOrH/I8vlROQeD53pYmu2rHvpoIKCwlEUVenEqIkKyFttn2bmfsehXbswdkaYDom4MvA/XcvwqnnTERKDoM3gSxLdqTU+b5DNJ3txuvexSSIBJ8tJaXFLmAWEpc7TBImMp1la5ETMki+Z8c5ZV1WyEwIXGNsODL040Ze3ga8+tr38d+HVuO8//sX/t+d38aosf3hTyyGO5zNHBJzVFJsAZpu6VbjQE5PE+2T2eTmf452mBEOxxaiwHPw0SI7Piyei5uvGA+Hl8LljghU85xovYCJpDyIbaxHS0HpOjde+89CPPTn41A0iD6K2aKqS91hWrnRp7E5XPB0Yy1WmKgJRxXli8EYL/NpHJYAhbqepu2yr3zYUBrAoMHM8xW4kBzUwqbhjvi5bTJ7931vDts2lqrk4dU36/FVyUe45aYfsm6MF2zxaMqG7tEL2skCtII8RmeFq4h88SE3Uy5GA+VP7aqEEtn3PbVmjy4rZLt7eAdYX8RJ+a3z+9NECOLyy6/DWWfPxPeuPBndujmpZTiuyTUc2xoCJWheaaAZzpUvY6LFEWukNQO7230IobIThLtsSTHS3DZkZFCrRLII+31OJSJCGcTkJeG9D9biksuPR88+rbAJ93ZBaYRIbq1ZRfCXMDVESHAsDtTrL63F/96cA4c7EW+/EsZl35qGiSMy2z9Ge7mvIBm9vN4w3n3rTQLATzcA8LCXnRAYpGnPlpqaBB/7i1u59kjgqQMXiMNKyOxc7RMY1Qs56zFrVh+MPeL3eOaJ2bjwW4/ilDOG46STB6Ff/2QKW4gpAJoSKqZkPsuE+2UzGTTA/i9vIYaGS7faUbx+Lc76xmgDxI3m7PZ/klDrhJKwdFkF8z2bcdTR/XhOrsbt7Gcmpiz5s81ADz5+yFbHa6Vi7oe1WDpnK37x47OR3yMRf7rtVfzkqlvx7OO/QX53jp9BB3ZgoikyOGF7GhYv2oKCnBQcPaEX74+gcC5W7dmkyTIz3NiwvcFCXXXCdlgJmcMQPklYlKikmTPQg1/eeDouuCCM+/7xBq74zlsYNfoYXPidiRh2FBEAnGFuF/cPsv808ys2KKS9v8EJukc0o954ZzkG9MnC6EE0T+kr2YiwaO8WCtgwb85mTJgyhBYQ7V3+3Z5NguX3MwdVU2tgWRFYqAkshGl+f/TBQpx8wmgM7c9GGMyj/fLaGbjky0X4x38/xi9+Pp3ErDSvaU4qytmRWxPB3w8QKvfr689HqltEsDTmne52h8idLgeB0cw1dtJ2WAmZWanUSzrk4b9WBCnMNkVFvZy49ZaTULzxOPzzX3Nx0w3/QvrgdJw2YxzOmN4X6UmkmCOg1sG4dnumbz1Nm0XL1uOHl5yAFDrbtpCEvX2vQFGydesq2MS9HiOHEzUfquKjta9ORmaTom0yZ1sCPMJMRNuozbPz/MjJZfRRvirhamnpYfzjgZ/iN398BQsWVWLcqBT2iOt4MtaSUi+v50Sf3kTthBpMQCfAYE57RlDvs6FR6Jv2vNm9S2d77q+T5L4TTytEOmvO+HasWAjzLTbRq3BWuUiQ2qe/C7/747HYWjYcL77hxOvPfYh/3/kOBg4owncvmIa+DIcXZqVSBxJZwJdtYJJR3yWSggnQHNUXYWIG7crH8Zqh0BYeUYglXwQxfMhY9CkSplAQq/Y719I63qYATjpxKJ+NZT2MXir3196tscFLNmb14tZGH099uRkCFxzszG+MZQidUT1pdkZE7UyDpKYl4Zabz0DZ5lrm64JmPNuzBYXMoA9mwLsc0yBzDx9/uAFnnzkZXn8tkhP5jEGOscmbtVZAog5wNMzIsBGDPE0NPi6gem/aNHYRjpV2Lak7nr79b6M9I3nAj+Wk3smC0UTgT2QUoq+qW242Lp4VwKXnn4pi8tLPX7AFv/rdP1C9rQBDB/fGlVcNxKgxtMyc5ZxgdQx3MwFsksiMThKCRLAODSsWOjIhbiq5OEFWEN3x7JPzcM11R1omqy5m4Ert28IU5DWrS2gq9meElJNOQZoOsNLqa5uQkkpv1AyKFb6Tr+ok/is1LRXJKYw0GgFLM1QFbj6+fjL7yaRu/xbi+EnIJD8+wsaCNNOXLVqHq66cjGACfU6S5KjuzmEwiq0dR72NaA7M+tdJVb1xYxkXvozIgsLxM7nMeJ6s/W9xH2cI22qIKkhAXrcETJtegEnHfhevvRDAE49+hB9d8wEmTeqDM8+cinFHpTHBS5gWtaPLvHQKsrLODiaB7VliHoE3nIPH/ldMmapDXr5QFFJ/WjnbLw2KsGVkpqOgIGNHoLID0lmbt9TCTfdTARAGRK3NxH+E91Mklv7ZjgRaJ7yPaOLYynPSRWRmJYSC7ozIMo9oAjLmOSUQbdmiwiOwqP5HbpUtTTjqqF48p8Dl+jACv2qtgtzH5Q8zTdb6lxG2WSuyiyadi+87JTEBs75dhe/MmozFqydi/qfV+Od9y8mEFMLYSR5MGNcdY0clgnT8BiIVIuW2Aiz+oBtLlwexauM2XH/N0Uh0MVqplVL4uvbLmNE0hYXZVuTZCK5+2b9Eqs/ns8o9eFIFPJLY860lTYoihqZVlWjRuUPnku1YaZMwx0qCUFkOVjNngK/BVHWbFcWYitJkrc0BRjUU82NM+JEKBA1UivW1fqO1DRjaIEYECuggCeMZ40K2B7mjV9HMaNHMGhZQCYUNI/vYMbRPGi68sBu2l7vwwtNbcNdfn2c5jQdTpx2Ffv1yUMB6rLQ8dv9ksvSBu9/FZZeNxaABCVb6k4BeTZwQI3U2rp7tgi5xMmRlaUEQK1eEZkDBnf14tVGmqgCT8SH+JCenWLn8ZkXG+434P51R3Ljzq5DZJs1Jwae5XVEGDB7SgxqNaQXjWimZJ4uhLVHBiLlIi0O+tCof1nxVjR7dCwip0uJE/9zU1e2AX7V+Wd7znnEh2+PYVBlBUEGfyY+p0I+YOb0AtZ0Vs1PQ50SOpxGXXZGEc8+/EAsXV+L+f65EcfFyTvwQTjjVzTD3EHTvlofxo+m3hTgh6LeZTaaXyXC3z7bTnC+vqEBGVibhQayHMlKxfxluNVPU5iPfSAKjg1nZGYauTprcbB3npuxz7mrsDYSSD+in1izb1shuPR4zZn5fgJQSUd+qLeaiHkSVCNblmQbE5tJypm36Gnk19YYG3rbP22vTDnEh28NwJcHTLAzGrNNPi6i04DvSQJbuIEtWqg1TJ2Zj6qTJqNlejdmfFOPJ/63FnXe+gBEjeuLJ/4Yx/aTBKCxgiB11hh3K0UTIkuz/iAtg5pVMTWNJti7pLYHvXuSm/+gnOkuh+7aaOTKROHVZw+Z3NBBgzAldk4qtVTmY1k1sX7TTvEXw6dlpmiUYH6jlNWT66hS8dpCfm3w9PxMYN7qf+TU6c1t3fwkGCN/Aae9ikl2RxZcx/fjhjOr2hjuFQQrjlOnEraeK9pOty8F6M3sj/cnEcpRUJ2FrYwpm9vMzZcHbDtHs1oLawVLRwadrk4B3iZ1VWmFK9zkBQ+r6yYRzak4aJpwwFHNWrEV+0VBMnXwUHrzzMZqNb+GkU2fggm+PpAPPNTOJpf+2Cs5Lt9Ga+k+hE6ugtHVJb9MQhjhD9WiTnyR/qW2bAgBWtDNIG8pF6JdSAunpjRS3JP4QwcGEvIOmqCUeu+a/IjVw+kqtQQ24lmX+vCdrZZIgcJpFG2e0TsYi8mntLFnSs3k8mUazqVxnf/xBW6g7FzCmHpLZOLI8G688sQpTpouRi2Pe0i5u2wDuc++4kO1ziPaxQ7S1EUPOps8zV3SF8D/5pIYh50248YYTMGxIAsaPOhevv7MB/7j/Q7z1xhIcd9woXP/rYXTkXQxCs/zd+BiMRUYcwLZQdUvA2i5cLZ5LQRjDtCxBYglOsRf5OQreuHlnaXyaBqJfIvlFAy1TxM/G1T9IAVeY39JgQSXXhY4xZqd6YCtQEkGjtWOcVcnd2OQ1TR7bFdFUXlP3Sd9r4QL6X75EDCwSUZAV0DHP0QnbQRUykZfIge58J7oTRi56StmLMpMoHGqjG6RBVbolhH/9Zz5++pOLCJ9icthejYQsL847tyfOOPUKzP9iO158cQnOO+u/GDG+O06cORzjx+TDTZPKTFxFzFqpkDQxXK52oCuay2ukyUjTTfO1bEsDjjmO5h9vo5HaLMVdwwpuLQO6jjUR5bfpukpOK4AQCfdR1iyz0cxXlRlFabD2s4mh8TApACnJyUhJSWjnXKE/F2K1QqkLXyzbiIsvYm6RnCai6u4sAdPIHFQh6yx2oE4Uqd2fWuEuruxB8myUV9nw0IMLcfw5vTDqSCI7gjQJWdELUQ8QU5js8mPSZBcmTxmHrdunkoyzGDfd9BZOmz4KZ8wchCF9uFpT0A5cp9CI78eJ7OKCt73Kj4b6ADLI7PPIf0qpw2rxvct6UOAoSeRrjG4y2SoqKkmESj/GCJ6A1E5GAYNYuqDaEN30Jza0oIfQIvya8LXWmsAtB9kEEHnpxMSk9pt0RKZs+DKMhx+pxBVXF8HtoenojzMIH3B52esFGRwMJ/iIQJAD3Q1OcfAHWHTJMLKfJCw+W1+882Y5NqwpxlWXzEQiw89haoYwS+WDNjZaV5KHmsHOCKMMs7zsMC6flY8ZE87Gtde9jbdfW4k/33kqBrESIDW8nkKZRU2QxtwoyUg50RKoV0y4XzRvEUiWVU9mJQGsMIyKQHmjQY/1KPJn9B+ZqCyvb1etJ6R9gOSgNFtZMrP+y2pk0rcSZmXZgmXoNWggk8BJ1Fp1ZGem9nIwEMLi0Af+UY5N5Q588/w0DB+YyPMzd0Z/6fW5W/H0w8Xo3deFAcVrcMlF48knyWNIrNpgV6cV3leAiXsu73YbfbcAacNZrxagBtxGsp/NJU0YNYriylxYmLVdCsjYqUVzc5LhVJfEeu1vDYGw1YqPCKbczOthGL/oFzbw06QK7rOdo5GPbbUZePuxCqyc/yUuu2o8epIuxFBUyI/kUsKdIxZJZM2wR3Jmxp+M5uWs8WzrdlA1WVtv9qDvT59FqID6+lyUl/rQpydhP2o7yxi335aLhQt9ePPNebjs0uOQm81pSvNLyeiqCppUKR6kU5lZ/rXgTzIx+c5c5egz0If7/n06nvnfElx/3T9x8uSzcfrpWeg/iMxS1AgKOriYPDXmmmL2Fvd0ZLPKFCMhgkieh6/VEZ0klt0pX0tBlV23kEk6SQs76YsFWKu1GBeTgbmGmsqftB2rafrWiyGKvmOSU6Sgpm4a6blcCHqkoZGaWu2EBYNqoqZO4jpy7v9NwMZNXpzGFIaZ/yTAUZ48RHbibWVcFhp95Dx08zzCjnJyB7LNovP0UxuwbXMFivqMRBYbIQbUnYVLy7y5XjTWp6Im0Ij0FJXxkASJAuIIkizJcCi2HA9R7vHY1LWMShZh0dwMvPfhOmypXorjx/XAjTcfi6wCjZYWI46nsWtN/N7aVJVOTOtOWzR1sZ+h/biQtUVyw/RNGAz44J1tJMFpwKmn9sa48dRirKhu8qbhb7e/RDt/HLn4SdDjF0RHL8xO/2wB888p+NGVg5Bs8juKmBlnjsfKz6D0JYVx/sUj8Y3/G46//mwFzj7vHfzt7nN4LhH9UIOxjktEpQbJJP+G55bQ2JQK0Gc8n0kniNfReAF+7k/gqwiDlCYwNHOREHuLZ9ZHQWrk2u0B3PGn2bjyyiNJ1+3Fa5+WYUsVgyHUvu98UoajhuUiL4kaKLEXnBSkpJRSLFyxChMnjOT1VegaRLIzHamJNpSs2oYBo0vhKRjI4Ek1rWRS8bkFXO6JV1/+CltKinH9jVMptxR9NeKjmS1Z2bx9E0aOGQVnEp9FWFDVjy2uwperQli/3o7Fa6hx3dnonkV9TEFyyg9muiDE4+1ChmgchOTgmK5q7IdFn9dh5WebcQSLSX984gCW4FDAuXiEWG9n6X5ZBFKL/GEqREBkddkReDvM2kOxLlvvKipdZqDbMmPMvnEha9OQMVzPgRffytri7Xjl7UqMGj8aCSQHnfdRHboVpOCYo9k0wt/ICWWF4PXa5ixYSsskH8tX9sIRw2juUEDULUWC4GCb1VVf2vD8m5/jiEkFmDIuHzffNhhNfwjhN7+9G48/9mPkZmWYvFMTF3EinSJNOE1xnHX3Zg5QYGlWNXpteOrpzzD1xJHoyYJKHsVJo5W6hUnV4pnDqvxmNHDp8s2YceowDBySxABIDZbOK0N26hD47Kn49S8eQko4FWmJaRhEXpI+fbuzvKYeZRXMNa0NYmjPTJE0GOFex3F566PlGM5up7lpKkspQAqVlcxDH283OSWP+9XyPvkYXHiEgrcrP8eS/z5DslFWVQwvu68kOWkmU4uVV9Vg5aoKFPboh80b03DPHe/hisvGY+LEVGR7tKAQSBygH0shE1LFxSjMqmW1+Nmt63HBZd1xzc8ySMNIbQuyJKt6QrR4ZsAiQZxoTlvcIKZIlZFaO/OOtEWdysKb9EYESbMfAhYXsjYJGMfby9mSGMboiXm444H30cc1DtsqHJj93kZO7Pm456GzuDqTusBH8hkKhY15JztL9geP6Y95y8rJTfE+jhh6sqnJsrwJRRHteHf2V1iyoAElxeswZWR3JKeH8LvfDcYTjzTh+xc9ST7/c7FxK/0LYou+NWsknMnqwxUpx9AkMflhCi59t5VLqvDIYx9jztxy/OX2GdxX5DkiP5Vm/foqHKIWU2RtyOhspGWQbVjRQk6yUQPz8dnsT9F7SD/84rrTUb62GsvWbyQC3o4lX5ZQmzVh67YSFr1uwssTxmDwiGyk5yThlQ82we7Jx/o1Qdx43fPYXtaAJvL9u5wUqPQFyEovopndHRs2VqMvEfspPF+Y91VRHcDW0iS89r85XJnq8IMrxpnE+BAm8t9+txLO1EbStyUhKzOM6372ADWjA+MmDcLocb3wk1lDqI2ZBiG5aUMd8PjDr+F75x+J44/2MJleRSFk9FAa00DCJDhaAKVf+LtpyKFxUfCKY8XIaMVWMlilcQFk2ZDAAfQ2rXfVjEpo28TZpybrfCBo2274YO7t43IsYtB8TxgnTMlDbWMTHnuilD295uAXrLDOTFNggs0tyAQctMvPcNN0seHMU0fQdHmJAuBFVX2IxZAy5VgK41UpjA1nnDYIX63xG9R/I7kmkhI3IsmWj2+fPRwNVSFcd90duOJHP0cPktV4/QGaPY2mzooUVKDbJ+Zxk5uyUSuNGZ6JW35xMd6a48fmqiASU+SLMejhFKCXWnQX40VaTEnoPJpgCuFzrWcwh5UHxxdi2gnn4sXXPsH06UOR4mRrpfBEcuSIB4paieZwRXkYn85ehReeXcSgzasUPBdGjBqE3/7uJPQqtEDGZcQcMsVlWIvhPgebihtx08/vx1kz32SxbF9MHn8ijjpmAN6fvQwlJUyGs7/Y/fd9xPGqxIzTJjI35iRrlg/lK5ZjxgmT8a9/nICVK4/BJ3OL8c/HPyRnog/fP6sPzVia1bQoEtko49e3nk1S6C0UGpqQXjJZGcSJZZ5b3mtk2kd9LfMxw0YMtFRUuHD7n99HYV8nfvSjaRwLy+JgYsUABvYpMLuZoPs8Rqvc/iEJDqY4dM61OaeNoaHeMCdPPRKPPrsMsxduwzETJ3KlZoTNywnLf11kLvYZRDeFiVpr9PB0jBoWxqoVYXxCmoCTTy5kJI9+Cu1OBzVeRgaza8n1bDxRgY/nZOK0Exgo4ItPSG7CJT8cgU01SynMj+KyWcfTlFIMUQ47hVQNFEhmGuL1FEQwfbpcyRgx2oVHXqrGW+9uw0UXDKVmYoTOQPy+rslMJ6XICq34gbawU6aT0CNhnDlzfCSHxNW9xRnsnLQ9uznQ4+xBOJ1wMV+joFQsFyXzVoICgAxaOKk5ujejnshqzLqZgvwk/On28/HYf2ZjzuyNePTRF/DQo41ITLLju5ecjCnfm4i/370Ur720DK+89AkFv4FBkmwSHp3Kc9JU5z2MJDtWXnYvPPF8Har9DIAoeBGhEhePoql+B9MOfNwoVDSC97IeMBo0MjEPaTZLyIL01dzpORgyagS211ehqpoBHvqYGp6QGLh2RJvaNMFaJWTtQhO06XYO7Z2dhudDi04CPFkeNNQSAe8pwLyFZfjsi43YsHotUp1Z6FGYg6LR7DRGTnaPJ5nh53ys25iMqkY/bvjVw6SFPpGkpmORk0VThmZfA+nCk1KzUVtTht/9ZhE2rx2DM85KQzaR/BKfq39+Ma5k44wHn3oFVb4TcdJJvQhATiZapI6TegvFK9OaAIQyeRn6Xk5TLDc5Ca8+/ToGFbox/bh+Vq44inJqxTBrcfVTa5rGipGylpagAX0vlESIwRV3ciMhYlrpXRRM+TWK3Hl2aIzI9eyEkCleeMQ4ws7GncGoZQB1VYRveYOoZyeWbnze5FQXJh35XdRsS6c5WkF2Kh96FGWiW14ySthTW9dQvbYij3UNNXStMhjtJXiYFBGWtLQxMKFDNC5CphBMIBazvgNyMffJ9dSaH5Hi/VjzHOz7wl3aMIAtxnifQtaK93HY7OIINfLlqgjTjceeWWLKQU4/owjHzUxFdWUTqrYNxVdLalG6kVGt5WGs3VAKn7cR3sDnNLkm4Jc3DcDn89bgL394Hf++fymmnjQQ2fRjlswvJRqJzvq138Snny/FPQ//HXfcPhDHHD8SRfRbVq0tx/plLqQXVOKefz+CW37NriuM5I0ZMwhHHJGHwaPFc5GIiu31eP21Bdi0qQJ3/HU8bvrl5QzS0EwUYY8xlaJI572/sigucG9InOjCq+pl0yI3mkdQ4JPBnN0t+omsZjZbJAaTzJRAcg71qDpjGLSWFUp30SxPornZrXsWP9R966T1DJqo9W+AgSYH0jNYNkTV2+CrR3V1HVIzU3dUC7RlRirKq4w3taSdi1RTsJGUeimorW3AG69/iqu/LyGL3HRznL8tF4hHF9s2WnSgneQ3/HheFebMW4YLvjmTZlIxEkJ90D3Tht6ZKRgzMNMg6L1sXVTfUEi3gL+zXiQvh/4XTZ9BvfqjIHMW6cJfw8vPv2oiWd1YD/a7X5+HY8cHGTUbiiFjzsHL/wHTBB/hw/eqyAmZjZ9e+W08+87zOPvUyQyZh/Hhm8tQvGY9HvxkAXO7W/lZOqFHGZg4ZSwu++V0jB3DtZfhaocB7ApXaeWkbKQI7/DNxM6jERjZVhGh2QEQMZc0MYboZpSOtCEtg2iaK4odFIOqM9r6yEqza0tLT2Rgg51TM8gzmUD0TArHlLyP2ixY1C4XbNWDRm5KFiePdzGRmZFhx9HHDeWylU2TXufUPlHAc6tOutNOcU22hzFrWd4eIvDVBBccRCRs9jGs/jGuvvoUBhlS8fi/q1Ff4kJGocrxaV6Z8nX6bYQRuYm3UyjYwXkdFsmN8lxEJMyY7saJJ56NGgY+/Ixrp5O5yp1QTbNpEyuxM3HqcWNx5lQmgZvGmkU8QcAEhqA/ndcfmzesxW03z8D3v9ubEcwEwwkfoK+j1IIc/AyP6FurEPRS2MUboJZKctrJ6hTN+7R9mkSPiBQ9tpjMSvyGGOixqeDRFD1Ks6lxQwt0fkQElbi3qHmiJp2cJgKNleA2nVgiP0ZoWyTO9adJOZK6h33TwgzQJLrcyM4kDXtTKsq2V6JH33zuQh84EjXcncgpyWBdf4cwyuS1G4C0pdAkq0ns/DNuHBH/fHe+YBMSTZlOVNjaaI6a0Y9vux0B48KYvEk95ws5rfgyFm8I4r4/f4orzp2CSRMSmEj2018YhKeeW4+Jk/KYmFZOU1E/JpcZXdQLs8CzekVW3sx6vWJZoteiRdgsxPrUw8Svx3xrvUYvKQ90cKRMxJaBcROG4d13nuTeFGg/wy+8r6RMgo/VPbJ5o19EpmTrvNFN5TOtRBzvdjSiH0Z6T7fUGLz1kEhgDQWAhEuPY6FIdprMeq49EAcZAIsZmIhGNL+3KMbU38oXc9KrRW1I4Xh+lEJ/sZEc9iWbfBjDsRDqJDq+CrzsqtiijTR2ekQT+OBRNBvdHEkVboaJcRzSKwHbtupslgZjijtyWFzI9jpF2vKl1fPBS21BM8uWzpfpxn23L0BOWj82FsyAL1TCsWejvWA95s9fhh5M/B45ngEItUYyL6S9k/rra7ES2ELpq8AwWv70taYKbXnINu8bnWAtzDKOk1P90fZhqUl89uTSmIBga+7FyO4ORq4hNL1fX7aQaY5G4hqZmBZzFk3VsKmK0E+Lk+oaUpy7Fo0rzG9SIly6jPa14GfJyQ707ZtrcZw0K79W3eXXniSuyfbwcsOkgJaJGGaAQTwef/rtMnTzpOEn1/Uh7Iehc9rr6za4MPfztcjJ9qC6grkUQaQYXdOquH+vY/c3Y0X37MRGbqE5mEHUAu8rurC2ZnK2cR+ZUC3rq6JlICEl2JtrriJsVaYOS106ZHJZ9pYRKMGWo7hAMxpGjxhciPX5jhEyqeAI85UJumjv5nMZEghzRrEXW6Vv1DZNNuaxJuGcM0agaGA6x77eJOiNSSyMJSPBlmzofmQm6g+ZzYJR6ROrfkxIFSW97RxfB08uO0D5Rr3DICXMlMaZRNv+i8r+H9nGFxdru9upxRqJ96v12fDP/84jSY4dV/5kGHk0Nho/p3R9Pu68YyUje0UYxMTliiUb0ciydldKKv0wvrB9L+6tHBL6LBR4vebi4mJMmaI2T9aksSZzx28tq4412VX3pwtaaWhLm5kSFDNJqVmN+Rb93GKxUrjbaAeadDKrHfzXRzVC9CPPZXHlR9mvBGfS9wZPaIRoRwGlhEEoFJOv1Yzn98rrydxOYE6u77BMeE0SkPhHyx02ua8AI5xypfwcO7UwlhA1cTeBbXxMjCdSYEV3p/P5+Zm0KeGjBDIL8aK+dU1MbutkeuZI1UNLd7INwx4Xsj0Mli1MWgBbDzz33FbMX7Qaf/jtqVwg1bhb0BsP0erlyO7uxJQZbmQQMbuWINbGOtZhUcgMc3AbXsLedjUUbJwg3iaiHrZXkS9kHEGuO1b3zhE1zVbLJzJ+pRq37yLSUWPYVEjbUsy3nJ9mY69zg/YQ5Zp80iDLXGjliquZECtLgKhszLll9qbwD/VD0zEkyCKaxPpdnWUMAi2yCRtPZgQk8zN5ShnEcQrPGSDEykaQb1U1TKUDh8oEOBeT2Gjtmk1smZVHXsoc5vLsZp9tJOVpbKxnfq0ehd096NvfiYLsZEYtuYwwWCQ4XFiIHKPB9GQSsq8NQavfcFzIIpErDWJQyVXVEfFneyiTXUrWYBmBstdf+Q307a4G5ZUE4Wbjs1U2fLFhNY6bnIt84tseeYj9rerZn/ndEgwbSCAty+Tz2IopKVl03AwJEFUu1L0cf702Y6ZoEvE/p1b75nVd39Gg4pdBl0DG3I/mjcOZiuJNfuT33oa+Q5mTE8eF7CZqzBChUgI4yLTxMgdcz1mnFTzUyBnIX5TM9Wu281xaweWuSHBrScOtO6gqa4SvNoHQJ/HM8zyEEfmYi7JxGbcoBsiGVd5keDV8Pq3yTHiThruurs7wilRV1xiIld/POjvlsPhZRXkF0fhWtFXFlvWRfcNUPzW1DMEzXOomc6qX10xOFOJZ6BInI60k6uHnDfVKOitf5jLtkbRiufi9l88RpOR50j1oopCks+WRnxLtk1lnmis20ZzOpCA3kk/Rjg0b1jDBnQs3O2l6m+p53yZIT3ByI4p690JlFaOwuk46E/sc9ylj++CXPxttoG4Ok+qImrWRJXM/V864kGk9MkEODq1SPHTiVcP0xeJGfP75Clz/o5no21ORMdnyXNGYw/mc7XtyClNw2sy+ZJzyI5f1ScsXlGL1+0Hcc+dSBMiYmUBy07y8fDPBBw4YyAYNeTSJtmL8hAGoqKpERnoGoVicODJniPlzMgHr54yWYHmYbytdzWs6qpkGoDnm34bZ7y9HYmAyHvhLLdasWcOJw8nI6+i4supKag8fERB1aCRyIhjywlk7luYTw/malGbieVHdUE8hI/6O1w3wviQAmdl1mHxMDl57401kknJNuTU/SU4TM5KQmprKkv9k9O7dG+VkFxXlQCKFIi01HT1yc/kM6Zzw1NyEI2VkeODJcJCNy9JECRwu3iIyM6W9qH0k8zLN+J20kz6TdstlIJQySIGjRouk8GqobdQTXmtDlFI/yrAgjaefRq55+k7+qX70tzah/YWV/A/Li4qKJtK8zkWdakMlTZTXTA+IJBGhKe+FH9awHKCKzUSU6BjWR8IqK2E3ifu2BxWbNV1cyDQUiuKyOtdwu9vT8coLZXj+lS9x9TXHoVc/OfA0HwhcrK104Mab7sTSknrcfe81ZvV2EdZ0+jcpoBlFeOMNP65hPVampw5lxayxYvZ129Y6gk5ruTpXs3wjFS89sYgtiZrMKi5UeIgJ1Wr6NNVs4KDVW5M6gbOzW00BoVYUOWcNhakS64sXUxg8RCKsQgHREDKLXMQpukhAn0kKgETWayl4kMFV2c7e0Ukpi5DuITKevPUq9/RRgAOBVEKxhIhX0k89qtmnJYENEZ3ZuPmnQ/h5tPMkv2YKQBPOaLOgIEWc1MI0yl/i50Hl5owfRSSl6XXNKmYzlFafbtlrdoXVaTqzR4dZx0zJTZIFx7Kn8DtDi837SeUYp0vzSRD4DBJI459xH0mU/tIap5OwHs8wVhEIHE1A655SDXMzr839E1mp/n+npVDI1IWG0DPhJwUGVa0dr9GD/rXl1wo6zbHheeWTSdBsYfZgY5N3JETQKa02Cve842EvZHKsNYkIVJLRgg/e24LnXlyGqy6fghFDVNjOphJScfYM/P62B1nCsYmg2zMxrBcpBKgp1NkkNSEFM45x4qknXoczsYbFnIP4wlTfbnEz7vDQovFj2R1Rr0YlFppwFrOTI9KlxIcK7pOORcRF/uG2x3D7nZfi6ImFzW/SitVpk3FjRdKsT6zf7KFjIkGAyEcRy+drFo9g/GrhakyjSG7KnEJQKSsQQdRx5Fpykozap/qIXF83LTuzhRdqAiQqujRhcev6zQmN6G1rBCI305Jrfydnlvs2+2Q6LnrzShu00CzNbG5mfwKTk1IwsH+WNRSK2RsOFv1EyGpbhPH1ZEoKNPucLMoltiRybAdIGE9x2AuZYVQik2awKZHdPXx48KG3ceMt52F4T9YnKUfGVV5lGvfefz+ef/lF9O5eRPhTPwtOx9cTYvWuTdGqZMJxPOW4489PIS/9Gpx84hizKkffp+ainSxUQsvryCjoVq9RGq05dK2/uW+dn9GyRhuuv/YfOGrCCBxFAfNzMbAifC02ThwHTdOd0kLy1xK2W9qgxSZxNMy8zZs0lfpg75S5NnNTgQP1Ptt507E7X98sDDvLmJmgQX3YHO7vmMnaurMYp9Pa1SwQLRe0qI+10xCYjqcqUwiyijxM2JzGyMLc76cTtsuNHl5CplXbENtEcjkGMU4txhX7w9nVeOrRT/D9y0+mD0UIFPkkQsqr0CySk/+3v9+DkaNOYWDAh+wCJqGtjI8p8XcyPxMm38TMmSdgw1cbsWJxLU45gUZ/tIaJ0SpTJs/q4rBYq/TuZaLyXwVAbCZ5ygmvF00DRtCrspUZuOGGh3D5xRdi5ulq3aoqaiXGd+McNKuC6Nvlmf1cyXedI5p/LT6z8ke7m3g8nvews4jprwgCpeUkajmHd5q7u2Z9WyciHbeX7tUsFy3+jajVXS6i90iyOH6qZ9bckNks37xjtsNLyEz6Xra5NcuDnHF+AnifJWfHqvmb2aD9OIwdSeMhuJXvprvxqUxekkmv/G6jwWAUy/pZuJhCn4R5FL0I4W+DDIjI0We8gH2nT6FW4xyl/2O1+JGAWdc1/xr8nspHFHZWv2e2XTLMSApOOMllQfqAZ9dj8RvLcQW7wMw4s7cRUKudTxuSb7uSUumRWzlnJHiO1vb82sNMVPHnQdua1w2jyvZ+G837RmBhnXDTB3EkOuFp9nVKgWWdhErRLAjQ9g6SQXbRwiA+ffdLXP/T41nZzHVMJOyBdMsTNsWAnHCsM0pPKoKf7WinThxHwhjZ7TVGcFQ6HybUp5Ltdz7+dC5+cNlZePqxF1DVNBhpJLdo1jzmdBQoky2icEYYeQP2FK6fqZjDVkwvvbiUVAb1OPKIqXjgkVHIIIuv2LGEyjMqqKOW1n2NU/z7Dh2Bw0rI1EhOkTYFOMASk6eeXkUqbXbUPG8yumUTdUACGUtj0KQzjLeMRkWSqnZbJggAR/d8Nolgfko4OZl4QQkiQ1+fsRtnRk4hmH7BJRcfTzpBRgsFAzLxN/aDpBatqiVivDKEr0gMU1PtJZPwWmxdw0hZjYcV1WsxenwaHnxuFBOk66nXBhuCUItbQkEE/hMXsg6d/AfqZIeVkNnZFzjAhHB9rQtPPbUQny9cjfPOOwljRiUwwkjqNEbExEFvmKtZOyaaMAXJnLQFh5BC4P3Za3Hfw/MwbFgP5LJS181qYB/JTZ9+8VN8ubYGo0eOZYRxEXlg6lHr7Ym62s2oZzV06SaG8xkT9zlJ4sn2t9kk6hw2vD/GHzsI7mO3YlBvEtkMmAa3EsDCJAYKYGMbJKt3vDgPZLNGPaS4pB0o4eio63RZIbPcbppa8nsiASeGMJho9eB/z5Xhi3nVuOHWc5GRS18ptJ4GHDkhGKUz+DfTWE5ZE5W5MzGb7MLNv70EX5z3/zB/dSlye4/Hx19sIJZwE1EDJaTb3oCRR0zDllJqncpKDOqTRWLQDWxz60UO80IzLxiFoaQ7y+J9uK2EEZUkAyOEboVt2Qj40k2Be1hIDjVtUBbWRZM1qr10jGGnaq1X1VHTI36ejhiBLitklRwdj0k1Mt3PIEOYjCrbGzx45JFVrChehV/cMJ2VzIyvSXM4CemQ+pIGMwqDw2Ii1fLHFGliNox+8RWXno677nkegfqNGNCLvaJ9uejGpOrPaR5Ond4D7lRGGplTU6cTyUW04ldRZCNbkRSTJT2EN5DgRkEGq/rWuh6dQgpYhD9+J6UV12AdMeEPxjm6rJClMDBhigTJJd9E2MzGLUE89MRcYuX8uPanM9GNAqbQoC0k0hf5V5FpbuILMs+sSW/9Z23nzOyH7tnfwnNPfUhTMEC4UU9860fHkDiHnh4pqJ0uFQ1SGilMCtFHOr+aY43MNiuinTXS7qLyO00GcwNxLXYwBKQjrtllhcwtUyzci3koG75kcOHF10owsF8WZn1jAP0vBt856wN+glybe7XuezidDKVPYIujKUfOMj0NDP0Y535Q9M4s1jQwn5aJqH2fMr5HJ4/ArrVxupyBdUWgJPvqdxalRIyyc+m46DGtbbfUZYUsFM4iasKOzxf4CRZ9E6efOhanzygykXkJmKqXE8gTYRlyrd0IyCW6HORJNwIWSWA6FB0xPtyOeqvWnjG+36E5Ai1JfVWBoK2lwLWlp16XFbIVxQ688OqX5GtngOPmkzFInTwIrzBVrybnpCYHjCa2ATwTEvzI4PksA9JCfKh7SwSWZJLckrVokCLuRx1sEdpd29uWGmhP2qgl12i7mixyALqckEmVL14awGtPfox+/TLxsx8fSQrniF+1S19gq7NH6zdy47bYWQIkBEYLaEWzTO2CL2z9JeJ7dsER6HJC1sjCoumnTMBZ08/G9bfe0gVfWWw/0tKlS01/64EDB7avz3UMDUOXEDKVvZdv9+HlF98iHfZKfP7ZE6QBYN7rMNiiTviuPsTuWgXvhPzvIIS8zhndWnJzeNkne83qJPz73hWmzuvyawagHxm9hg8fbnaXn9Py2CgduL5ri78TC684toRMED7lmIR+iDQKEOj2k88DePaRtzFtynhc8suZ/Ir5MfJxHA5b1Kdo6UPsqRd3Z0zePZ1TiMse7EQ6YdIY/O62u8n3vwh//8v5zamS3fVX6Iz7OxTmQGwJGcPmYQYV/PS7fOppRdDEk49vxOrlC3H+tyZj0lirmtVAosTgEo87HLQ5lkAAdgJhbKed7sCE8Rdh2xa+rOZk/EG7rYNy4b0ImWZ05OvmwVGl4terjET01XI+q1RRfPCt2QixpW5SQ4RIcEIaymy8qEgzI4G6sJ2kJw6PqQUr2WDDgiVleO6lRaS7PhIX//EMJLtVa6WeVALsssyEYfa4kLXmDXTOPk5hLtmIPWSrYfM+coLkkwPgMI0H7VnIoqUVsrmjNeQql/3azBUOL1IaGyETt8ghW/fyROVlU4OB6BatsuXnIZalgJzyIXHqhTys1wrjpRcacP+dz6GwZw5+esvRpAhIi4RIFfnLt24vtvRz6wYqxvaymULSDMLSMqw73019W4w90n7f7l6ETPkgzfgo/7nyS9p9V+kRsk99iSNVs0RY7Kzr9nFvukSEWsJoSVUI6wwiRSE5S4jwqLpgAd58owYvP/g5yWWA3/zhDAwb6UFSRq3pb+yMvsj9Hob4gfER6LwR2Lsmk4CxaldVvDLdQuruqC4eojU2KsNiHgoTWSFlZ3FCRFVRK1UZixjDqjI2iVwX/GKfVdfDgA1bNqVh+TIbHn7mPTT4G3DxuUNxyukM/bp1H+JBZKeSCLC384Yofub4CLRvBPZhWFkQBp+XSHSCbENsKWNn8++AOuhS00STuSKmNCAjmovK94qgs7UiZpmaDTxjAilmkvnjQkV9GHM+mIf7/99iNFYW4puzjsVFP0xBtruWBJfbeW0Kl4C4wTaU47dvnOJHx0dgv0dgL5pM51SonJN+Wwifz65CuBvpmJMD2Fa21XDr6SeDJJi989zk+HOwNiuJAYgQ0omCIH9uK28qib2EnWTIrcfcxVvx0WdVWLGane7TEnHpj6dg/CgP+heWwUZyPNGmOembmU4QkmJnBSVatV/0xeJbfAQO0RHYs5CZb8QYCRT2Bk7vzd5NPgfmf7YNDVuryT9YznZCZPQp6Il71i1A5fYAairsJPG0o1fPDCRmVZJBNxn9B+Ygk+yWaWkpqKe56UpKRHVNA7aWbkdpaT22bQih4ssscpxXsEfyNkyamo9rLxmDwT3YVoD4QtOlQ5ZplLWsJbIJZGSKb/EROMRHoA1xOEYBExpxxORMjJyQZbjHVegYIHHGZYlFlk9Fc/GD91eRMTeMr74swurVX+HZjxeSLTeIJFI41Tf40Eie8traagwe0s8IXq+eLlzzew97H49kJbFolgPMg9VRUbFKWclnass9JVcP8bGN3158BMwI7FPIotAXC/aiWhr2ITaUyYwokk1WRbxhmnt2Itr9bDM07Ri29mHCuCm4jfuO4DHjmvNtYb9osEUHwMwaERnBcBPLTmhaSroMixMlVc0DDO9d2+E1ulfdpyA7u0MUtPedRyFMLeFDOmdLSFNra4x2dy8t65Si4747FHl7n2PX43eFW7V8Tu3bkUgMnVvvR/9GF8/9GTMdHx0jveuWz6B7bu05dS8txzha1rK7hT16TV0vOsfUVmpfSuD/A0M4ERblRqu5AAAAAElFTkSuQmCCAAAIQAEIJAAAABgAAAACEMDbAQAAAAMAAAAAAAAAAAAAAAAAAAAbQAAAQAAAADQAAAABAAAAAgAAAAAAAIAAAACAAABZQwAAAEMDAAAAAAAAswAAALP+/wFDAAAAswAAALP+/5lCIQAAAAgAAABiAAAADAAAAAEAAAAVAAAADAAAAAQAAAAVAAAADAAAAAQAAABRAAAAeNoAAAAAAAAAAAAAgQAAAEwAAAAAAAAAAAAAAAAAAAAAAAAA2QAAAIAAAABQAAAAKAAAAHgAAAAA2gAAAAAAACAAzACCAAAATQAAACgAAADZAAAAgAAAAAEAEAAAAAAAAAAAAAAAAAAAAAAAAAAAAAAAAAD/f/9//3//f/9//3//f/9//3//f/9//3/+f/9//n/+f/5//3//f/9//3//f/x7/n/ee/9733vfe997/3/+f/5//n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xtju1Y9RpgxFSHUHBYh1Bi0GHEQNiVXKdg5HGP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xxnelbXQbhBHEqXLTYl9xzWGFkpdin4OXpK3FL9VvxSHVf8TnlCGDaYKRoh9xxVJVhCnm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+fd75a/1o/W9xO3E67ShxXXWOea/5z/3v/f/9//3//f/9//3//f/9//3//f/9//3//e55v3E4bMnkdui3bUr1v/H//f/5//3//f/9//X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5//3/fe/9//3v/e/97/3//f/9//3//f/9//3//f/9//3//f/9//3//f/9//3//f/5//X/9f/9//3f/c9lSNCHWGF9G/3f+f/1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+f/5//3//f/9//n//f/5//3/+f/9//3//f/9//3//f/9//3//f/9//3//f/9//3//f/5//n//f/9//3//f59v/l6XKZYpu1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+f/x//3veUlgtdzEeY793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e79W9CB3LX5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5//3//f59z3Va4Lb5O/3f/e/1//X//f/9//3//f/9//3//f/9//3//f/9//3//f/9//3//f/9//3//f/9//3//f/9//3//f/9//3//f/9//3//f/9//3//f/9//3//f/9//3//f/9//3//f/9//3//f/9//3//f/9//3//f/9//3//f/9//3//f/9//3//f/9//3//f/9//3//f/9//3//f/9//3//f/9//3//f/9//3//f/9//3//f/9//3//f/9//3//f/9//3//f/9//3//f/9//3//f/9//n/8f/5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33N8RtYxPmP/f/9//3//f/9//3//f/9//3//f/9//3//f/9//3//f/9//3//f/9//3//f/9//3//f/9//3//f/9//3//f/9//3//f/9//3//f/9//3//f/9//3//f/9//3//f/9//3//f/9//3//f/9//3//f/9//3//f/9//3//f/9//3//f/9//3//f/9//3//f/9//3//f/9//3//f/9//3//f/9//3//f/9//3//f/9//3//f/9//3//f/9//3//f/9//3//f/9//3//f/9//3+ec11r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38/Y7Y1vVr/f/9//n//f/9//3//f/9//3//f/9//3//f/9//3//f/9//3//f/9//3//f/9//3//f/9//3//f/9//3//f/9//3//f/9//3//f/9//3//f/9//3//f/9//3//f/9//3//f/9//3//f/9//3//f/9//3//f/9//3//f/9//3//f/9//3//f/9//3//f/9//3//f/9//3//f/9//3//f/9//3//f/9//3//f/9//3//f/9//3//f/9//3//f/9//3//f/9//Xv/e79W0xjUNf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+/d3ZOEkK7c957/3//f/9//3//f/9//3//f/9//3//f/9//3//f/9//3//f/9//3//f/9//3//f/9//3//f/9//3//f/9//3//f/9//3//f/9//3//f/9//3//f/9//3//f/9//3//f/9//3//f/9//3//f/9//3//f/9//3//f/9//3//f/9//3//f/9//3//f/9//3//f/9//3//f/9//3//f/9//3//f/9//3//f/9//3//f/9//3//f/9//3//f/9//3//f/5/f2v6Pdo5v3P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957hgyQNf9//3//f/9//3//f/9//3//f/9//3//f/9//3//f/9//3//f/9//3//f/9//3//f/9//3//f/9//3//f/9//3//f/9//3//f/9//3//f/9//3//f/9//3//f/9//3//f/9//3//f/9//3//f/9//3//f/9//3//f/9//3//f/9//3//f/9//3//f/9//3//f/9//3//f/9//3//f/9//3//f/9//3//f/9//3//f/9//3//f/9//3//f/9//3//f/9//3//f/9//39aa3tv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19rGEaZ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55re0IZNr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f/97P2O2Mf1a/3//f/9//3/+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H//f/9/f2s8QrtS/3//f/9//n/+f/9//3//f/9//3//f/9//3//f/9//3/ff/9/33/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n3M5PllGv3P/f/9//3//f/9//3//f/9//3//f/9//3//f/9/PWfUObU1GEKfc99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d/9//X/+f/9//3d7Rvc5n2//f/9//3//f/9//3//f/9//3//f/9//3/bVjEdW0ZcRto1lzG9Wr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5//3+dUrg1v3P/e/x//3//f/9//3//f/9//3//f/9/USF1JX9G+zVXJTQd0BC5KZkp2DlaSnlGV0KYRl1f/3f/f/9//3/+f/x//n//f/9//3//f95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33t5TtU1Hl//f/5//n//f/9//3//f/9//3/TOe8c9zm7UvxaPWMcW9UxUx0aOnpOWU48RhxC2zl5LXotmC2WJfgxnEb+UttWe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+bUvs9P2f/f/5//n//f/9//3//f997MikyKX9z/3//f/9//3//fx1bOT7/e55z/Xv/f/9//3//f99zn2v9Vt5S+TV6LTspVykZQp1v+3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+f/5//38/Y/g1v3P/e/9//n//f/9//3//fw8lDyUbY/9//X/+f/5//3+/c9Y1f2sWQt53/3//f/9//3/+f/1//n//f/9//3//fx1f+DnWGL85n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8UjpCP2f/f/x//3//f/9/33sMIQ8hNkb/e/9//3//f/9//3+8UlpGekr/f/9//3//f/9//n//f/9//3//f/5//X//f/97f28aQhUpu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5//3/+XpcxHV//f/1//3//f957hRBPKS4l33v/f/9//n/+f/973VYQHThG/n/+f/1//X/9f/9//3//f/9//3//f/9//3//f/57/n9fb1Qpm1bfe/97/3/+f/9//n//f/5//3//f/9//3//f/9//3//f/9//3//f/9//3//f/9//3//f/9//3//f/9//3//f/9//3//f/9//3//f/9//3//f/9//3//f/9//3//f/9//3//f/9//3//f/9//3//f/9//3//f/9//3//f/9//3//f/9//3//f/9//3//f/9//3//f/9//3//f/9//3//f/9//3//f/9//3//f/9//3//f/9//n/+f/5//3//f/9//3//f/9//3//f/9//3//f/9//3//f/9//3//f/9//3//fwAA/3//f/9//3//f/9//3//f/9//3//f/9//3//f/9//3//f/9//3//f/9//3//f/9//3//f/9//3//f/9//3//f/9//3//f/9//3//f/9//3//f/9//3//f/9//3//f/9//3//f/9//3//f/9//3//f/9//3//f/9//3//f/9//3//f/9//39/b5Utf2v/f/9//3//f3NOiRQNJX1z/3//f/9//3//f7Qt7Bj6Wv9//3//f/9//3//f/5//n/+f/5//n/+f/9//n//f/5//3vfdzAl9T3/f/9//3//f/9//3//f/9//3//f/9//3/+f/5//n/9f/5//n/+f/5//n/+f/9//3//f/9//3//f/9//3//f/9//3//f/9//3//f/9//3//f/9//3//f/9//3//f/9//3//f/9//3//f/9//3//f/9//3//f/9//3//f/9//3//f/9//3//f/9//3//f/9//3//f/9//3//f/9//3//f/9//3//f/9//3//f/9//3//f/9//n//f/9//3//f/9//3//f/9//3//f/9//3//f/9//3//f/9//3//f/9//38AAP9//3//f/9//3//f/9//3//f/9//3//f/9//3//f/9//3//f/9//3//f/9//3//f/9//3//f/9//3//f/9//3//f/9//3//f/9//3//f/9//3//f/9//3//f/9//3//f/9//3//f/9//3//f/9//3//f/9//3//f/9//3//f/9//3//f/9//3/8XpgxHmf/f/1//n//f9M9DiWZUv9//3/9f/9/v3d3KblO/n//f/9//3//f/9//3//f/9//3//f/9//3//f/9//3//f/1//39cZ3IpHGP/f/9//3//f/9//3//f/5//3/+f/5//3//f/9//3//f/9//3//f/9//3//f/9//n//f/5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+f/5//3/dWrkxXmf/f/9//3+/e7M5MSGfb/97/H/8e9xWuy2+UtxWe056TjlG1znXOdg5mDU3LTYpNil3KVYhNRkUGVYhdiFaLXoxmDFWLfAc2Dn5Pfg5OkY5RltKm1LcVrxS/V7+WjhjWme8c5xvnG96a5tzm3O8c7tz3nvfe99733//f997/3//f/9//3v/e/9//3//f/9//3v/f/5//3/+f/9//n//f/5//3//f/9//n//f/5//3/+f/9//n//f/5//3/+f/9//3//f/5//3/+f/9//n//f/5//3/+f/9//3//f957e2/+f/9//n/+f/5//3//f/9//n//f/97/3//f/9//X//f/9//3//f/9//3//f/9//3//f/9//3//f/9//3//f/9//3//fwAA/3//f/9//3//f/9//3//f/9//3//f/9//3//f/9//3//f/9//3//f/9//3//f/9//3//f/9//3//f/9//3//f/9//3//f/9//3//f/9//3//f/9//3//f/9//3//f/9//3//f/9//3//f/9//3//f/9//3//f/9//3//f/9//3//f/9//3//f/9//38+W9cxf2v/f/5//n//e71KWkL/f99/nlLXMbgp8RTRFLIUFSH0HJkx+zn5Pd1am1LdVv5a3Vb+Wv5a/lr+Vj9jnVK8VttW3Fa2Nbo1/T15LZkxeS14LVclNiEVHdMU0xSZFLgYlxTaHLkYmBCYDLkQmBC5FPcc+jnRFDMhEhnyGDMddSWWKRo6ty23Lbgt+jk7Pn1Gnk6+Tt9WP19/a39rf2ufc993v3ffd/9733ffe79zv3P/e993v3P/e993v3Pfd99333ffe/97/3vfd993v3Pfd993/3u/d99333e/dzlC3Vafc59vf2t/a79zX2cfYx9j/lbfUt9Sf2v/f/9//3//f/9//3//f/9//3//f/9//3//f/9//3//f/9//3//f/9//38AAP9//3//f/9//3//f/9//3//f/9//3//f/9//3//f/9//3//f/9//3//f/9//3//f/9//3//f/9//3//f/9//3//f/9//3//f/9//3//f/9//3//f/9//3//f/9//3//f/9//3//f/9//3//f/9//3//f/9//3//f/9//3//f/9//3//f/9//3//f/1//3ebStk1P2f/f/1//39fYxk621a/dz1GGz68Sl1jXmffd/93/3v/e/9//3//f/9//3//f/9//3//f/9//3//f/5//n//f/9/f2+yMd93/3v/e/97/3v/e/9733Pfb75vn2+fb59rfmd/a15nf2deY15fPV/8VrxSnE6cTpxOW0Z8SnxGfEYbOhs++jX7Odo1uTHaMZgtdyV3JVYhdyUVHVYlNSFWJRQhVSVVIRQdNB1WJTQdViVVJXYpNSF2KTQhNSE1IVUlNSFWJTUhNSF2JVYldil2KVUldik1IZctViU3IbIQFR01ITQd8xgUHdMUdykVHTUdVh12JTpC/3//f/9//3//f/9//3//f/9//3//f/9//3//f/9//3//f/9//3//f/9/AAD/f/9//3//f/9//3//f/9//3//f/9//3//f/9//3//f/9//3//f/9//3//f/9//3//f/9//3//f/9//3//f/9//3//f/9//3//f/9//3//f/9//3//f/9//3//f/9//3//f/9//3//f/9//3//f/9//3//f/9//3//f/9//3//f/9//3//f/9//3//f/x//3+dSpUpnm//f/1//399TjtCnmu/c3pOv3f/f/9//3//f/9//3//f/9//3//f/9//3//f/9//3//f/9//3/+f/9//3//f957NSU9Y/9//3//f/5//3//f/9//3//f/9//3//f/9//3//f/9//3//f/9//3//f/9//3//f/9//3//f/9//3//f/9//3//f/9//3//f/9//3v/e/97/3ffd99333ffd79z32+fa79vv2vfb79v33e/c99z/3ffd99z33Pfc993v3Pfc79r33O/c/97v3f/d993v2/fc99zv28eW3pG3VI/X39jH1vfUp1KfEbeUn9nv2//f/9//3/9f/5//n//f/9//3//f/9//3//f/9//3//f/9//3//f/9//3//fwAA/3//f/9//3//f/9//3//f/9//3//f/9//3//f/9//3//f/9//3//f/9//3//f/9//3//f/9//3//f/9//3//f/9//3//f/9//3//f/9//3//f/9//3//f/9//3//f/9//3//f/9//3//f/9//3//f/9//3//f/9//3//f/9//3//f/9//3//f/9//3//f/97/3dZQjpG/3v9f/1/n3O7NZ5OHl97Tt97/3//f/9//3//f/9//3//f/9//3//f/9//3//f/9//3//f/9//3//f/9//3//f5ctmU7/f/9//3//f/9//3//f/9//3//f/9//3//f/9//3//f/9//3//f/9//3//f/9//3//f/9//3//f/9//3//f/9//3//f/9//3/+f/9//3//f/9//3//f/9//3v/f/97/3//f/9//3//f/97/3//f/9//3//f/9//3//f/9//3v/f/9//3//f/9//3//f/9//3//f/9//3v/e/97/3//e/97/3f/f/97/3v/d/97/3//f/9//3/+f/9//3//f/9//3//f/9//3//f/9//3//f/9//3//f/9//38AAP9//3//f/9//3//f/9//3//f/9//3//f/9//3//f/9//3//f/9//3//f/9//3//f/9//3//f/9//3//f/9//3//f/9//3//f/9//3//f/9//3//f/9//3//f/9//3//f/9//3//f/9//3//f/9//3//f/9//3//f/9//3//f/9//3//f/9//3//f/9//3//f/9/33faOfw9v3P/f/5/n2/5Odg5fE7/f/x//3//f/9//3//f/9//3//f/9//3//f/9//3//f/9//3//f/9//3//f/9//38bPtQ1/3//f/9//n//f/9//3//f/9//3//f/9//3//f/9//3//f/9//3//f/9//3//f/9//3//f/9//3//f/9//3//f/9//3//f/9//3//f/9//3//f/5//3/+f/9//n//f/5//3//f/9//n//f/5//3/+f/9//n//f/5//3//f/9//3//f/5/339db/9//n/+f/5//3/+f/5//n/+f/5//3//f/9//n//f/5//n/+e/9//3//f/9//3//f/9//3//f/9//3//f/9//3//f/9//3//f/9//3//f/9/AAD/f/9//3//f/9//3//f/9//3//f/9//3//f/9//3//f/9//3//f/9//3//f/9//3//f/9//3//f/9//3//f/9//3//f/9//3//f/9//3//f/9//3//f/9//3//f/9//3//f/9//3//f/9//3//f/9//3//f/9//3//f/9//3//f/9//3//f/9//3//f/9//n/+f/9//3u6Mfw933/9f/5/3Vp2Ld1a/3/9f/9//3//f/9//3//f/9//3//f/9//3//f/9//3//f/9//3//f/9//3//f/9/vVazMf9//3//f/5//3//f/9//3//f/9//3//f/9//3//f/9//3//f/9//3//f/9//3//f/9//3//f/9//3//f/9//3//f/9//3//f/9//3//f/9//3//f/9//3//f/9//3//f/9//3//f/9//3//f/9//3//f/9//3//f/9//3//f/9//3//fxhGEiF4Uv9//3//f/9//3//f/9//3//f/9//3//f/9//3//f/5//3//f/9//3//f/9//3//f/9//3//f/9//3//f/9//3//f/9//3//f/9//3//fwAA/3//f/9//3//f/9//3//f/9//3//f/9//3//f/9//3//f/9//3//f/9//3//f/9//3//f/9//3//f/9//3//f/9//3//f/9//3//f/9//3//f/9//3//f/9//3//f/9//3//f/9//3//f/9//3//f/9//3//f/9//3//f/9//3//f/9//3//f/9//3//f/9//n/+f/57n2e3LR5n/n//f91aXEo+Y/5//n//f/9//3//f/9//3//f/9//3//f/9//3//f/9//3//f/9//n//f/9//3//f75SkjH/f/9//3/+f/9//3//f/9//3//f/9//3//f/9//3//f/9//3//f/9//3//f/9//3//f/9//3//f/9//3//f/5//3/+f/9//3//f/5//3//f/9//3//f/9//3//f/9//3//f/9//3//f/9//3//f/9//3//f/9//3//f/9//3//f/9//3+0MTQlulr/f/5//n//f/9//3//f/9//3//f/9//3//f/9//3//f/9//3//f/9/33t9c99//3//f/9//3//f/9//3//f/9//3//f/9//3//f/9//38AAP9//3//f/9//3//f/9//3//f/9//3//f/9//3//f/9//3//f/9//3//f/9//3//f/9//3//f/9//3//f/9//3//f/9//3//f/9//3//f/9//3//f/9//3//f/9//3//f/9//3//f/9//3//f/9//3//f/9//3//f/9//3//f/9//3//f/9//3//f/9//3//f/9//3//f/9/v3e2MT5j33t5Tp9z/3//f/9//3/+f/5//3//f/9//3//f/5//3//e/97/3/+f/x//3//f/9//3v/f/9//n/YOTdC/3//f/9/33u/d99733v/f/1//3//f/9//3//f/9//3//f/9//3//f/9//3//f/9//3//f/9//3//f/9//3//f/9//3//f/9//3/+f/1//n//f/9//3//f/9//3/+f/9//3//f/9//3//f/9//3//f/9//3//f/9//3//f/9//3//f/9/kymWJTpn/3/+f/9//3//f/9//3//f/9//3//f/9//3//f/9//3//f/9//3//e39rXWf/f/9//3//f/9//3//f/9//3//f/9//3//f/9//3//f/9/AAD/f/9//3//f/9//3//f/9//3//f/9//3//f/9//3//f/9//3//f/9//3//f/9//3//f/9//3//f/9//3//f/9//3//f/9//3//f/9//3//f/9//3//f/9//3//f/9//3//f/9//3//f/9//3//f/9//3//f/9//3//f/9//3//f/9//3//f/9//3//f/9//3//f/9//3/+f/9/PmN1Jd5aulL/e/97/3//f/9//n/ee713vXf+f/9//3/+XlQpkBCQEPIc3V7/f/9/GluZMdIYkBDyIJ1WtC2bSptOdS3zHHAQjhBvELIYmDH/Yv9//3//f/5//X//f/9//3//f/9//3//f/9//3//f/9//3//f/9//3//f/9//3//f/9//3//f/9//3//f/9//3//f/9//3//f/9//3//f/9//3//f/9//3//f/9//3//f/9//3//f/9//3//f713/3//f1IhMxl8c/9//3//f/9//3//f/9//3//f/9//3//f/9//3//f/9//3//f/5733ecSppS/3//f/9//3//f/9//3//f/9//3//f/9//3//f/9//3//fwAA/3//f/9//3//f/9//3//f/9//3//f/9//3//f/9//3//f/9//3//f/9//3//f/9//3//f/9//3//f/9//3//f/9//3//f/9//3//f/9//3//f/9//3//f/9//3//f/9//3//f/9//3//f/9//3//f/9//3//f/9//3//f/9//3//f/9//3//f/9//3//f/9//3//f/9//n//f/97W0a4Nf9W/3ffc31n3FY6Rrs1FyEWIfQYHEKfa7xS0hTUFNk1OkJWKVUpH2NbRu8UtBS6NTxGuTEUHVIhERmQDLMUVyk6Rv1W/16eUnktFh1ea/97/3//f/9//3//f/9//3//f/9//3//f/9//3//f/9//3//f/9//3//f/9//3//f/9//3//f/9//3//f/9//3//f/9//3//f/9//3//f/9//3//f/9//3//f/9//3//f/9//3//f/9/3nf/f/9//38xHRMVfHP/f/9//3//f/9//3//f/9//3//f/9//3//f/9//3//f/9//3//e59vmDEQIf9//3//f/9//3//f/9//3//f/9//3//f/9//3//f/9//38AAP9//3//f/9//3//f/9//3//f/9//3//f/9//3//f/9//3//f/9//3//f/9//3//f/9//3//f/9//3//f/9//3//f/9//3//f/9//3//f/9//3//f/9//3//f/9//3//f/9//3//f/9//3//f/9//3//f/9//3//f/9//3//f/9//3//f/9//3//f/9//3//f/9//3//f/9//3//f59z2TWaLZkpeCn0GPYceS0ZPllCekreVpUpVCHRFFpGv3P+f/1//3c6Qlgl9hh9Tp5z/3//e/93sylUIXxKv3P/e/5//H//f/57/3//e11j/TkzJfte/3//f/9//3//f/9//3//f/9//3//f/9//3//f/9//3//f/9//3//f/9//3//f/9//n/+f/9//n/+f/9//3//f/9//3/9f/17/3//f/97vnO+d3xv3nv/f/5/n3ddaxxnv3f/f55z/3//f59zERk0Gb57/3//f/9//3//f/9//3//f/9//3//f/9//3//f/9//3//f/5//38/Y7gxOEbff/9//3//f/9//3//f/9//3//f/9//3//f/9//3//f/9/AAD/f/9//3//f/9//3//f/9//3//f/9//3//f/9//3//f/9//3//f/9//3//f/9//3//f/9//3//f/9//3//f/9//3//f/9//3//f/9//3//f/9//3//f/9//3//f/9//3//f/9//3//f/9//3//f/9//3//f/9//3//f/9//3//f/9//3//f/9//3//f/9//3//f/9//3//e/9//39ea/g5eClcRn9r/3v/f/9//3/+f/9//38VPlMp/V7/f/5//3//f/97GT6XLf1a/n//f/5//38TPlUhnVbfe/9//X/+f/9//3//f/5//3+/d9wxmkr/f/9//3//f/9//3//f/9//3//f/9//3//f/9//3//f/9//3//f/9//3//f/9//3//f99/33u/e99//3//f/9//3//f/9//3v/fz1n1jnSGJEQcAywEDlCP2NyKXIMcAxvDPEYO0Z/a/9//3+/dzIhNRnff/9//3//f/9//3//f/9//3//f/9//3//f/9//3//f/9//3/9f/97nVJ7Rt93/3//f/9//3//f/9//3//f/9//3//f/9//3//f/9//3//fwAA/3//f/9//3//f/9//3//f/9//3//f/9//3//f/9//3//f/9//3//f/9//3//f/9//3//f/9//3//f/9//3//f/9//3//f/9//3//f/9//3//f/9//3//f/9//3//f/9//3//f/9//3//f/9//3//f/9//3//f/9//3//f/9//3//f/9//3//f/9//3//f/9//3//f/9//3//f/9/N0Y6PlxCtTE+Y/9//H/9f/9//3//e15nVCWULb93/3/+f/9/33+/d/k5+znfd/x//n/ffzlK8RyfTt5ev3v+f/1//3/ff/9//3//f/9/HmMdPp9v/3v+f/5//3//f/9//3//f/9//3//f/9//3//f/9//3/YVv97/3//f/97/3//e79zulZ1La8U0Bh1Lb9z/3//f79zn3N/b79vPl8SHY4MEiHaPd9a+jmaLRcd0hSXMd9W/lrZNbcxn2v/f39re040HTYZ33/+f/9//3//f/x//3/ff/9//3//f/9//3//f/9//3//f/9//3+/d9c9V0b/f/9//3//f/9//3//f/9//3//f/9//3//f/9//3//f/9//38AAP9//3//f/9//3//f/9//3//f/9//3//f/9//3//f/9//3//f/9//3//f/9//3//f/9//3//f/9//3//f/9//3//f/9//3//f/9//3//f/9//3//f/9//3//f/9//3//f/9//3//f/9//3//f/9//3//f/9//3//f/9//3//f/9//3//f/9//3//f/9//3//f/9//3//f99//3/fc3UlOz6/c7xSdinfc/5//3//f/5//384PpclN0L/f/9//3/+f/9/ekqYMdg1/3//f/9/mVJVKR9j3VZ6Ut9//3//f/9//3//f/9//39eZxIdtzXfe/9//n//f/9//3//f/9//3//f/9/33f/e/9//n/9YlUpGj66UjlKtTHXNZYt1jESHRMd2TWcTtxStymYKZgxFSG0FJQQthTPEBQddi1+a/97/3//f99zXEIVHXlK/3//e993+Tl9Sh9fuDGyEPMU1y2bSv9//3//f/9/1T38Xv9//n/8f/5//n//f/9//3//f/9//3//f/9//3+fd/9//3//f/9//3//f/9//3//f/9//3//f/9//3//f/9//3//f/9/AAD/f/9//3//f/9//3//f/9//3//f/9//3//f/9//3//f/9//3//f/9//3//f/9//3//f/9//3//f/9//3//f/9//3//f/9//3//f/9//3//f/9//3//f/9//3//f/9//3//f/9//3//f/9//3//f/9//3//f/9//3//f/9//3//f/9//3//f/9//3//f/9//3//f/9//3/+f/9//V54LRk+/3v/f/5a+DX/e/9//3/+f/97dCl3JV9n/3//f/9//3//f39vWUI8X/9733/aNTEhv3f/f/9/33//f/9//n//f/9//3//f/9/33uZTp5v/3/+f/9//3//f/9//3//f/9//3//f/xe/Vr/f/5/WUbaNdst8RTSGBQhtjFaRrgxdikeX/9//3//f5pOdSkYPj9jv3Pfe997/3ueUhpC33f/f/9//3//e7tOe0r+d/9//38bX9o5PUKfTlcl/1q/d/9//n//f/9//3//f15vWiX+Vv13/H/+f/9//n/+f/5//3//f/9//3//f/9//3//f/9//3//f/9//3//f/9//3//f/9//3//f/9//3//f/9//3//fwAA/3//f/9//3//f/9//3//f/9//3//f/9//3//f/9//3//f/9//3//f/9//3//f/9//3//f/9//3//f/9//3//f/9//3//f/9//3//f/9//3//f/9//3//f/9//3//f/9//3//f/9//3//f/9//3//f/9//3//f/9//3//f/9//3//f/9//3//f/9//3//f/9//3//f/9//n//f9xa/EEfZ/1//n//e3YpHV//f/9//n//fzpGW0b/e/9//3//f/9//n/+f/93/3v/d7o91BgeY/9//n//f/9//3//f/9//3//f/9//3//f/9//3//f/5//n/+f/9//3//f/9//3//f/9//3+/d7g1f2/+fzxflCnYLR1Xv3Pfe/9//3/dVhk+v2/9f/1//38dY11KGlv+e/1/+3/8f/97nE4XQv9//n//f/9//38YPt9W/3v/f/9/Xmt9Tvs9HVvfc/9//3//f/9//3//f/9//3//f99v/lI8Qt1a/3//f/9//n//f/9//3//f/9//3//f/5//3//f/9//3//f/9//3//f/9//3//f/9//3//f/9//3//f/9//38AAP9//3//f/9//3//f/9//3//f/9//3//f/9//3//f/9//3//f/9//3//f/9//3//f/9//3//f/9//3//f/9//3//f/9//3//f/9//3//f/9//3//f/9//3//f/9//3//f/9//3//f/9//3//f/9//3//f/9//3//f/9//3//f/9//3//f/9//3//f/9//3//f/9//3//f/9//n/fe35v/3/9f/5//ntfZ3YtHmP/f/9//3+/d993/3//f/9//3//f/x//H+/d5pOMiE8Sl5v/3//f/9//3//f/9//3//f/9//3//f/9//3//f/9//n//f/9//3//f/9//3//f/9//3//f/9//3ufbxdCn3ffd9U11zH/d/57/3/8f/1/nE6+Ul1j/3/+f/973Fa/Vj9Gv3P/e/9//3//f59vn3P/f/5//3//f/9/fEr5Pd97/3/+f/9//2JaSr5z/X/9f/5//3//f/9//3//f/9//3/7f/97H2M7Qvg13Fqfd/9//n//f/9//3//f/9//3//f/5//3//f/9//3//f/9//3//f/9//3//f/9//3//f/9//3//f/9/AAD/f/9//3//f/9//3//f/9//3//f/9//3//f/9//3//f/9//3//f/9//3//f/9//3//f/9//3//f/9//3//f/9//3//f/9//3//f/9//3//f/9//3//f/9//3//f/9//3//f/9//3//f/9//3//f/9//3//f/9//3//f/9//3//f/9//3//f/9//3//f/9//3//f/9//3//f/9//H//f/9//3/+f/x//3u+UpYtv3f/f/9//3/+f/5//3//f/9//3//f35vVik1IX9r/3v8f/5//3//f/9//3//f/9//3//f/9//3//f/9//3/+f/9//3//f/9//3//f/9//3//f/9//3//f/9//3s+Z51a/3+3OVxK/3v/f/5//H/9f1tK+z1/a/9//3//e91WWSn6OXlK/3/9f/5//X//f/9//3/+f/9//X//f793X2v/f/9//X//f997mVK/e/9//3//f/9//3//f/9//3//f/9//3/9f/t//nv/c31OuD1eb/9//3//f/5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+f/9/v3M6QrtK/3/+f/9//3//f/9//n/+f793nEo0HTpCf2//f/9//3//f/9//3//f/9//3//f/9//3//f/9//3//f/9//3//f/9//3//f/9//3//f/9//3//f/9//3//f/5/v3OeUt97fU57Sv9/33//f/9//3/ee713/3//f/9//3+/d/5i3WKfd/9//3/+f/9//3//f/9//3//f/9//3//f/9//3//f/9//3//ezdC33f/f/9//3//f/9//3//f/9//3//f/9//3//f/9//3//f35rHT6/c/5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+f/9/v2+YKT9n/3/+f/1//n//fx1j+D00JTg+PV//f/9//3//f/9//3//f/9//3//f/9//3//f/9//3//f/9//3//f/9//3//f/9//3//f/9//3//f/9//3//f/9//3/9e/9/vla/d/97/3v+f/9//3//f/9//3//f/9//3//f/9//3//f/9//3//f/9//3//f/9//3//f/9//3//f/9//3//f/9//3//f/9/33c3Qr93/3//f/9//3//f/9//3//f/9//3//f/9//3//f/9//3//f59vXE7fe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5//n//f/9//VpzKV5n/3++d7tWEyH1HPo9/3v/f/9//n//f/5//3//f/9//3//f/9//3//f/9//3//f/9//3//f/9//3//f/9//3//f/9//3//f/9//3//f/9//3//f/9//n//fx9jPWP/f/57/n/+f/9//3//f/9//3//f/9//3//f/5//n/+f/9//n//f/9//3//f/9//3//f/9//3//f/9//3//f/9//3//f/979Tmfc/9//3//f/9//3//f/9//3//f/9//3//f/9//3//f/9//n/9f/9iXE7/e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97NkI5Pv9eVC3RHBpCf2//f/9//X/+f/9//n//f/9//3//f/9//3//f/9//3//f/9//3//f957/3//f/9//3//f/9//3//f/9//3//f/9//3//f/9//3//f/5//3+fbx5b/3/9f/9//3//f/9//3//f/9//3//f/9//3//f/5//3//f/9//3//f/9//3//f/9//3//f/9//3//f/9//3//f/9//3//exZCfmv/f/9//3//f/9//3//f/9//3//f/9//3//f/9//3//f/5//n/ff1tOfmv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vnvaWpYx0xCXKXlOv3P+f/1//H//f99//3//f/9//3//f/9//3//f/9//3//f/9//3//f/9//3/ee957/3//f/9//3//f/9//3//f/9//3//f/9//3/+f/9//3//f/57v3O/Uv5/+3//f/9//3/+f/9//n//f/5//3//f/9//3//f/9//3//f/9//3//f/9//3//f/9//3//f/9//3//f/9//3//f/9//3sWPjxn/3//f/9//3//f/9//3//f/9//3//f/9//3//f/9//X//f/9//X+/c71O/3//f/9//3//f/9//3//f/9//3//f/9//3//f/9//3//f/9//3//f/9//3//f/9/AAD/f/9//3//f/9//3//f/9//3//f/9//3//f/9//3//f/9//3//f/9//3//f/9//3//f/9//3//f/9//3//f/9//3//f/9//3//f/9//3//f/9//3//f/9//3//f/9//3//f/9//3//f/9//3//f/9//3//f/9//3//f/9//3//f/9//3//f/9//3//f/5//n//f/9//3/ff/9//3//f/9//3/9f/97HWOZLRcddymYSj5jGj7/f/9//3//f/9//3//f/9//3//f/9//3//f/9//3//f/9//3//f/9//3//f/9/XW//f/5//3//f/9//3//f/9//3//f/9//3//f/9//3//f/9//3//f997HV+/c/9//3//f/9//3//f/9//3//f/9//3//f/9//3//f/9//3//f/9//3//f/9//3//f/9//3//f/9//3//f/9//3//f/9/H18eX/9/3nv/f/9//X//f/9//3//f/9//3//f/9//3//f/9//3//f/9//3/cXn9v/3/9f/9//3//f/9//3//f/9//3//f/9//3//f/9//3//f/9//3//f/9//3//fwAA/3//f/9//3//f/9//3//f/9//3//f/9//3//f/9//3//f/9//3//f/9//3//f/9//3//f/9//3//f/9//3//f/9//3//f/9//3//f/9//3//f/9//3//f/9//3//f/9//3//f/9//3//f/9//3//f/9//3//f/9//3//f/9//3//f/9//3//f/9//3//e/9//3//f/9//3//f/9//3//f793fE5UKdY1vFZfa793/3/fd7cxPV//f/9//3//f/9//3//f/9//3//f/9//3//f/9//3//f/9//3//f/9//3//f593/3//f/5//3//f/9//3//f/9//3//f/9//3//f/9//3//f/9//3//f9xafmv/f/9//3//f/9//3//f/9//3//f/9//3//f/9//3//f/9//3//f/9//3//f/9//3//f/9//3//f/9//3//f/9//n//f19n3Fb/f/9//3//f/1//3//f/9//3//f/9//3//f/9//3//f/5//3//f/9/PmfdVv97/n/+f/9//3//f/9//3//f/9//3//f/9//3//f/9//3//f/9//3//f/9//38AAP9//3//f/9//3//f/9//3//f/9//3//f/9//3//f/9//3//f/9//3//f/9//3//f/9//3//f/9//3//f/9//3//f/9//3//f/9//3//f/9//3//f/9//3//f/9//3//f/9//3//f/9//3//f/9//3//f/9//3//f/9//3//f/9//3//f/9//3//f/9//3//f/9//3//f/1//n9+a5xSeS15LVpGPmfff/9//3/+f/5//39fZ7otf2v/f/9//3//f/9//3//f/9//3//f/9//3//f/9//3//f/9//3//f/9//39db/9//3//f/9//3//f/9//3//f/9//3//f/9//3//f/9//3//f/9//38dXzxn/3//f/9//3//f/9//3//f/9//3//f/9//3//f/9//3//f/9//3//f/9//3//f/9//3//f/9//3//f/9//3//f/9//n/fczlC/3/+f/9//3/+f/9//3//f/9//3//f/9//3//f/9//3//f/9//3//f997Wkr/f/9//3//f/9//3//f/9//3//f/9//3//f/9//3//f/9//3//f/9//3//f/9/AAD/f/9//3//f/9//3//f/9//3//f/9//3//f/9//3//f/9//3//f/9//3//f/9//3//f/9//3//f/9//3//f/9//3//f/9//3//f/9//3//f/9//3//f/9//3//f/9//3//f/9//3//f/9//3//f/9//3//f/9//3//f/9//3//f/9//3//f/9//3//f/1//n//e/973ne+UjYl8hzWOR5j/nv9f/5//3//f/9//H//f/9//3scPtc1/3v/f/5//3//f/9//3//f/9//3//f/9//3//f/9//3//f/9//3//f/9/+2L/f/9//3//f/9//3//f/9//3//f/9//3//f/9//3//f/9//3//f/9//FobY/9//3//f/9//3//f/9//3//f/9//3//f/9//3//f/9//3//f/9//3//f/9//3//f/9//3//f/9//3//f/5//3//f/5//3vXOf97/n//f/9//n//f/9//3//f/9//3//f/9//3//f/9//3//f/9//3//f5tOv3P/f/9//3//f/9//3//f/9//3//f/9//3//f/9//3//f/9//3//f/9//3//fwAA/3//f/9//3//f/9//3//f/9//3//f/9//3//f/9//3//f/9//3//f/9//3//f/9//3//f/9//3//f/9//3//f/9//3//f/9//3//f/9//3//f/9//3//f/9//3//f/9//3//f/9//3//f/9//3//f/9//3//f/9//3//f/9//3//f/9//3//f/9//3//f/9/v3P8WlMl1hiaMT5n/3/9f/x//X/+f/5//3//f/9//3//f/1/f2+4NZ9z/3//f/9//3//f/9//3//f/9//3//f/9//3//f/9//3//f/9//3//f7lavnf/f/9//3//f/9//3//f/9//3//f/9//3//f/9//3//f/9//3//f35rG1//f/9//3//f/9//3//f/9//3//f/9//3//f/9//3//f/9//3//f/9//3//f/9//3//f/9//3//f/9//3/+f/9//3/+f/9/1zmfc/17/3//f/9//3//f/9//3//f/9//3//f/9//3//f/9//3//f/9//3/8Wn5r/3//f/9//3//f/9//3//f/9//3//f/9//3//f/9//3//f/9//3//f/9//38AAP9//3//f/9//3//f/9//3//f/9//3//f/9//3//f/9//3//f/9//3//f/9//3//f/9//3//f/9//3//f/9//3//f/9//3//f/9//3//f/9//3//f/9//3//f/9//3//f/9//3//f/9//3//f/9//3//f/9//3//f/9//3//f/9//n/+f/9//3//f753nk6WLRMdtzEfY953/n//f/9//3//f/9//3//f/9//3//f/9//3/9f/9/P2OdTv9//3//f/9//3//f/9//3//f/9//3//f/9//3//f/9//3//f/9//389a15r/3/+f/9//3//f/9//3//f/9//3//f/9//3//f/9//3//f/9//3+eb/ta/3//f/9//3//f757e3P/f/5//n//f/97fm/ff/9//3//f/9//3//f/9//3//f/9//3//f/9//3//f/9//3//f/9//3//f5tSu1bef/5//3//f/9//3//f/9//3//f/9//3//f/9//3//f/9//3//f/9/fmv8Xv9//n//f/9//3//f/9//3//f/9//3//f/9//3//f/9//3//f/9//3//f/9/AAD/f/9//3//f/9//3//f/9//3//f/9//3//f/9//3//f/9//3//f/9//3//f/9//3//f/9//3//f/9//3//f/9//3//f/9//3//f/9//3//f/9//3//f/9//3//f/9//3//f/9//3//f/9//3//f/9//3//f/9//3//f/9//3//f/9//3//f39z+D0TIbYp3FL/e/9//3//f/9//3//f/9//3//f/9//3//f/9//3//f/9//3//f/939zl/b/9//3//f/9//3//f/9//3//f/9//3//f/9//3//f/9//3//f/9/XW9ZSv9//n//f/9//3//f/9//3//f/9//3//f/9//3//f/9//3//f/9/33e7Vv9//n//f/9//393Tl5v/3/+f/5/33v2OT5n/3//f/9//3//f/9//3//f/9//3//f/9//3//f/9//3//f/9//3//f/9//3+fb5Ut33//f/5//3//f/9//3//f/9//3//f/9//3//f/9//3//f/9//3//f59v/V7/f/5//3//f/9//3//f/9//3//f/9//3//f/9//3//f/9//3//f/9//3//fwAA/3//f/9//3//f/9//3//f/9//3//f/9//3//f/9//3//f/9//3//f/9//3//f/9//3//f/9//3//f/9//3//f/9//3//f/9//3//f/9//3//f/9//3//f/9//3//f/9//3//f/9//3//f/9//3//f/9//3//f/9//3/+f/1//3//f59z1jnxHLg1P2f/e/9//3//f/1//3//f/9//3//f/9//3//f/9//3//f/9//3//f/9//3//f5pOmk7fe/9//3//f/9//3//f/9//3//f/9//3//f/9//3//f/9//3//f/9/ek5dZ/9//3//f/9//3//f/9//3//f/9//3//f/9//3//f/9//3//f79zmU7/f/5//3/+f/9/GEb9Yv9//n/fe1ApF0L/f/9//3//f/9//3//f/9//3//f/9//3//f/9//3//f/9//3//f/9//3//f/9//3tzLX9z/3//f/9//3//f/9//3//f/9//3//f/9//3//f/9//3//f/9//3+/c9xa/3/+f/9//3//f/9//3//f/9//3//f/9//3//f/9//3//f/9//3//f/9//38AAP9//3//f/9//3//f/9//3//f/9//3//f/9//3//f/9//3//f/9//3//f/9//3//f/9//3//f/9//3//f/9//3//f/9//3//f/9//3//f/9//3//f/9//3//f/9//3//f/9//3//f/9//3//f/9//3//f/9//3//f/9//n//f31rF0YUIVpGfmv/f/5//3//f/9//3//f/9//3//f/9//3//f/9//3//f/9//3//f/9//3//f/9//3+/d/g5Xmf/f/9//3//f/9//3//f/9//3//f/9//3//f/9//3//f/9//3//f35reEr/f/5//3//f/9//3//f/9//3//f/9//3//f/9//3//f/9//3//e7tW/3/+f/9//n//fx5n+UF/a/979znvHJ5z/3//f/9//3//f/9//3//f/9//3//f/9//3//f/9//3//f/9//3//f/9//3//f/9/PWMXPv9//3//f/9//3//f/9//3//f/9//3//f/9//3//f/9//3//f/9/n28eY/9//n//f/9//3//f/9//3//f/9//3//f/9//3//f/9//3//f/9//3//f/9/AAD/f/9//3//f/9//3//f/9//3//f/9//3//f/9//3//f/9//3//f/9//3//f/9//3//f/9//3//f/9//3//f/9//3//f/9//3//f/9//3//f/9//3//f/9//3//f/9//3//f/9//3//f/9//3//f/9//3//f/9//3//e/97m1KtFPY9v3P/f/9//n/8f/9//3//f/9//3//f/9//3//f/9//3//f/9//3//f/9//3//f/9//3//f/5//398Sjc+/3//f/9//3//f/9//3//f/9//3//f/9//3//f/9//3//f/9//3//f5xO/mL/f/9//3//f/9//3//f/9//3//f/9//3//f/9//3//f/9/33fcVv9//n//f/9//3//f7tStS21LdYxPWP/f/9//3//f/9//3//f/9//3//f/9//3//f/9//3//f/9//3//f/9//3//f/9//3/+f993tjH8Wv9/v3//f/9//3//f/9//3//f/9//3//f/9//3//f/9//3//f15nPmf/f/5//3//f/9//3//f/9//3//f/9//3//f/9//3//f/9//3//f/9//3//fwAA/3//f/9//3//f/9//3//f/9//3//f/9//3//f/9//3//f/9//3//f/9//3//f/9//3//f/9//3//f/9//3//f/9//3//f/9//3//f/9//3//f/9//3//f/9//3//f/9//3//f/9//3//f/9//3//f/9//3//f/x//397TvMcHmP/e/x7/3//f/9/33//f/9//3//f/9//3//f/9//3//f/9//3//f/9//3//f/9//3//f/9//3/9f/9/P184Or53/3//f/9//3//f/9//3//f/9//3//f/9//3//f/9//3//f/x//n+fb3YxfnP/f/9//3//f/9//3//f/9//3//f/9//3//f/9//3//f/97u1b/f/5//3//f/9//3//e39jH1efZ/9//3//f/9//3//f/9//3//f/9//3//f/9//3//f/9//3//f/9//3//f/9//3//f/9//X//f95SszH/f/9//3//f/9//3//f/9//3//f/9//3//f/9//3//f/9//389Y19r/3/+f/9//3//f/9//3//f/9//3//f/9//3//f/9//3//f/9//3//f/9//38AAP9//3//f/9//3//f/9//3//f/9//3//f/9//3//f/9//3//f/9//3//f/9//3//f/9//3//f/9//3//f/9//3//f/9//3//f/9//3//f/9//3//f/9//3//f/9//3//f/9//3//f/9//3//f/9//3//f/9//3+/czIhNSV/b/9/+3//f/9//3//f/9//3//f/9//3//f/9//3//f/9//3//f/9//3//f/9//3//f/9//3//f/9//3//f/9/nlabTv9//3//f/9//3//f/9//3//f/9//3//f/9//3//f/9//3//f/5//3/cVlYhGmP/f/9//3/9f/5//3//f/9//3//f/9//3//f/9//3/fd31O/3//f/9//3//f/9//3//f/9//3//f/9//3//f/9//3//f/9//3//f/9//3//f/9//3//f/9//3//f/9//3//f/9//3//f/9//n//exo+m079d/9//3//f/9//3//f/9//3//f/9//3//f/9//3//f/9/PWO/c/9//3//f/9//3//f/9//3//f/9//3//f/9//3//f/9//3//f/9//3//f/9/AAD/f/9//3//f/9//3//f/9//3//f/9//3//f/9//3//f/9//3//f/9//3//f/9//3//f/9//3//f/9//3//f/9//3//f/9//3//f/9//3//f/9//3//f/9//3//f/9//3//f/9//3//f/9//3//f/5//n//f997EB15St93/3//f/9//3//f/9//3//f/9//3//f/9//3//f/9//3//f/9//3//f/9//3//f/9//3//f/9//3//f/9//3/+f7932Dm/d/9//3//f/9//3//f/9//3//f/9//3//f/9//3//f/9//3//f/5//3u/czklfWf8f/x//3//f/9//3//f/9//3//f/9//3//f/9//3+eUv9//3//f/9//3//f/9//3//f/9//3//f/9//3//f/9//3//f/9//3//f/9//3//f/9//3//f/9//3//f/9//3//f/9//3//f/9//3vfd1Ml33f/f/9//3//f/9//3//f/9//3//f/9//3//f/9//3//fx1f/3v/f/9//3//f/9//3//f/9//3//f/9//3//f/9//3//f/9//3//f/9//3//fwAA/3//f/9//3//f/9//3//f/9//3//f/9//3//f/9//3//f/9//3//f/9//3//f/9//3//f/9//3//f/9//3//f/9//3//f/9//3//f/9//3//f/9//3//f/9//3//f/9//3//f/9//3//f/9//3/+f/1//3+1Nfc9/3v+e/x//3//f/9//3//f/9//3//f/9//3//f/9//3//f/9//3//f/9//3//f/9//3//f/9//3//f/9//3//f/5//X//ezxKvlr/f/9//3//f/9//3//f/9//3//f/9//3//f/9//3//f/9//n/+f/97/38/X5MpG1//f/9//3//f/9//3//f/9//3//f/9//3//f997nlL+f/9//3//f/9//3//f/9//3//f/9//3//f/9//3//f/9//3//f/9//3//f/9//3//f/9//3//f/9//3//f/9//3//f/9//3//f/9//3+cUto5/3/+e/9//3//f/9//3//f/9//3//f/9//3//f/9//3/9Wv97/3/+f/9//3//f/9//3//f/9//3//f/9//3//f/9//3//f/9//3//f/9//38AAP9//3//f/9//3//f/9//3//f/9//3//f/9//3//f/9//3//f/9//3//f/9//3//f/9//3//f/9//3//f/9//3//f/9//3//f/9//3//f/9//3//f/9//3//f/9//3//f/9//3//f/9//3//f/9//3//f7I1czHfe/9//n/+f/9//3//f/9//3//f/9//3//f/9//3//f/9//3//f/9//3//f/9//3//f/9//3//f/9//3//f/9//3//f/9//38eYxtGn3f/f/9//3//f/9//3//f/9//3//f/9//3//f/9//3//f/9//3//f/9//n9eZ/o9GUL/e/5//3//f/9//3//f/9//3//f/9//3//e55S/3//f/9//3//f/9//3//f/9//3//f/9//3//f/9//3//f/9//3//f/9//3//f/9//3//f/9//3//f/9//3//f/9//3//f/9//3//f/9/v3dULXlG/3//f/9//3//f/9//3//f/9//3//f/9//3//f59z/Fr/f/1//3//f/9//3//f/9//3//f/9//3//f/9//3//f/9//3//f/9//3//f/9/AAD/f/9//3//f/9//3//f/9//3//f/9//3//f/9//3//f/9//3//f/9//3//f/9//3//f/9//3//f/9//3//f/9//3//f/9//3//f/9//3//f/9//3//f/9//3//f/9//3//f/9//3//f/9//3/9f/9/tTUYRv9//3//f/9//3//f/9//3//f/9//3//f/9//3//f/9//3//f/9//3//f/9//3//f/9//3//f/9//3//f/9//3//f/1//3//f/9733cZQh1n/3/+f/9//3//f/9//3//f/9//3//f/9//3//f/9//3//f/9//3//f/5//3//f5pK+S1eZ/9//3//f/9//3//f/9//3//f/9/v3NcTv5//3//f/9//3//f/9//3//f/9//3//f/9//3//f/9//3//f/9//3//f/9//3//f/9//3//f/9//3//f/9//3//f/9//3/9f/9//3/9f/1/v3e4LV5j/3//f/9//3//f/9//3//f/9//n//f/9//3+4Vp9v/3v9f/5//3//f/9//3//f/9//3//f/9//3//f/9//3//f/9//3//f/9//3//fwAA/3//f/9//3//f/9//3//f/9//3//f/9//3//f/9//3//f/9//3//f/9//3//f/9//3//f/9//3//f/9//3//f/9//3//f/9//3//f/9//3//f/9//3//f/9//3//f/9//3//f/9//3//f/9//H8fZ/Mgv3f+f/9//3//f/9//3//f/9//3//f/9//3//f/9//3//f/9//3//f/9//3//f/9//3//f/9//3//f/9//3//f/9//3//f/9//3//f/9/ekpdRv9//3//f/9//3//f/9//3//f/9//3//f/9//3//f/9//3//f/9//3/9f/5//3//f1hKNiWdSv97/H/9f/9//3//f/9//3/+f79zeU7/f/9//3//f/9//3//f/9//3//f/9//3//f/9//3//f/9//3//f/9//3//f/9//3//f/9//3//f/9//3//f/9//3//f/9//3//f/9//3//f/9/mlLaMf9z/X/ff/9//n//f/9//3/9f/9//3/8f/57vFb/f/9//3//f/9//3//f/9//3//f/9//3//f/9//3//f/9//3//f/9//3//f/9//38AAP9//3//f/9//3//f/9//3//f/9//3//f/9//3//f/9//3//f/9//3//f/9//3//f/9//3//f/9//3//f/9//3//f/9//3//f/9//3//f/9//3//f/9//3//f/9//3//f/9//3//f/9//3//f51r8iAdY/9//n//f/9//3//f/9//3//f/9//3//f/9//3//f/9//3//f/9//3//f/9//3//f/9//3//f/9//3//f/9//3//f/9//3//f/9//3//fz5nPEa/e/9//3//f/9//3//f/9//3//f/9//3//f/9//3//f/9//3//f/9//n//f/9//3//f9939Tm3NXtS33v+f/5//n//f/9//39ea9ta/3//f/9//3//f/9//3//f/9//3//f/9//3//f/9//3//f/9//3//f/9//3//f/9//3//f/9//3//f/9//3//f/9//3//f/9//3//f/9//3//f/97FzrULb9z/3//f/9//3//f/9//n//f/9//Xv/e7xW/3//f/9//3//f/9//3//f/9//3//f/9//3//f/9//3//f/9//3//f/9//3//f/9/AAD/f/9//3//f/9//3//f/9//3//f/9//3//f/9//3//f/9//3//f/9//3//f/9//3//f/9//3//f/9//3//f/9//3//f/9//3//f/9//3//f/9//3//f/9//3//f/9//3//f/9//3//f/9//3/YOTZC/3/9f/9//3//f/9//3//f/9//3//f/9//3//f/9//3//f/9//3//f/9//3//f/9//3//f/9//3//f/9//3//f/9//3//f/9//3//f/9//3//f71WP2f/f/9//3//f/9//3//f/9//3//f/9//3//f/9//3//f/9//3//f/9//3//f/9//3/+f/9/X2+XMRIhX2f/f/9//3//f/9/Hl9+a/9//3//f/9//3//f/9//3//f/9//3//f/9//3//f/9//3//f/9//3//f/9//3//f/9//3//f/9//3//f/9//3//f/9//3//f/9//3//f/9//3/+f9xzFyHbOf5//3//f/9//3//f/9//3//f/9/f2s+Z/9//3//f/9//3//f/9//3//f/9//3//f/9//3//f/9//3//f/9//3//f/9//3//fwAA/3//f/9//3//f/9//3//f/9//3//f/9//3//f/9//3//f/9//3//f/9//3//f/9//3//f/9//3//f/9//3//f/9//3//f/9//3//f/9//3//f/9//3//f/9//3//f/9//3//f/9//3//f99/eDHfd/17/3//f/9//3//f/9//3//f/9//3//f/9//3//f/9//3//f/9//3//f/9//3//f/9//3//f/9//3//f/9//3//f/9//3//f/9//3//f/9//3/8WnxO/3/9f/9//3//f/9//3//f/9//3//f/9//3//f/9//3//f/9//3//f/9//3//f/5//3//f/5//nu8UhUhOkZ/b/97/3/+e9tW33f/f/9//3//f/9//3//f/9//3//f/9//3//f/9//3//f/9//3//f/9//3//f/9//3//f/9//3//f/9//3//f/9//3//f/9//3//f/9//3//f/9//3/9ez9n0xj6Xv9//3//f/9//n//f/9//3//e/1eXWf/f/9//3//f/9//3//f/9//3//f/9//3//f/9//3//f/9//3//f/9//3//f/9//38AAP9//3//f/9//3//f/9//3//f/9//3//f/9//3//f/9//3//f/9//3//f/9//3//f/9//3//f/9//3//f/9//3//f/9//3//f/9//3//f/9//3//f/9//3//f/9//3//f/9//3//f/9//39YUlpG/nv/f/9//3//f/9//3//f/9//3//f/9//3//f/9//3//f/9//3//f/9//3//f/9//3//f/9//3//f/9//3//f/9//3//f/9//3//f/9//3//f/9/v3c9Rl9n/H/ff/9//3//f/9//3//f/9//3//f/9//3//f/9//3//f/9//3//f/9//3//f/9//3/+f/5//3+ec9tW3FabTnxKvVI+Y/9//3//f/9//3//f/9//3//f/9//3//f/9//3//f/9//3//f/9//3//f/9//3//f/9//3//f/9//3//f/9//3//f/9//3//f/9//3//f/9//3//f/9//3//f/taFB0bZ/9//3//f/9//3//f/9/n3NaSt93/3//f/9//3//f/9//3//f/9//3//f/9//3//f/9//3//f/9//3//f/9//3//f/9/AAD/f/9//3//f/9//3//f/9//3//f/9//3//f/9//3//f/9//3//f/9//3//f/9//3//f/9//3//f/9//3//f/9//3//f/9//3//f/9//3//f/9//3//f/9//3//f/9//3//f/9//n//f/9/czF+b/5//3//f/9//3//f/9//3//f/9//3//f/9//3//f/9//3//f/9//3//f/9//3//f/9//3//f/9//3//f/9//3//f/9//3//f/9//3//f/9//3/+f/9/PUbdVvx//3//f/9//3//f/9//3//f/9//3//f/9//3//f/9//3//f/5//3/+f/9//3/9f/5//3//f/x/+nv/e/97P2efUp9S/3v/f/9//3//f/9//3//f/9//3//f/9//3//f/9//3//f/9//3//f/9//3//f/9//3//f/9//3//f/9//3//f/9//3//f/9//3//f/9//3//f/9//3//f/9//H/9f5otqhh9c/9//3/+f/9//n//fz9nvVb/f/9//3//f/9//3//f/9//3//f/9//3//f/9//3//f/9//3//f/9//3//f/9//3//fwAA/3//f/9//3//f/9//3//f/9//3//f/9//3//f/9//3//f/9//3//f/9//3//f/9//3//f/9//3//f/9//3//f/9//3//f/9//3//f/9//3//f/9//3//f/9//3//f/9//3//f/9//n//e7s5/3//f/9//3//f/9//3//f/9//3//f/9//3//f/9//3//f/9//3//f/9//3//f/9//3//f/9//3//f/9//3//f/9//3//f/9//3//f/9//3//f/9//3/+f/9eW0b/f/9//3//f/9//3//f/9//3//f/9//3//f/9//3//f/9//3//f/9//3//f/9//3//f/9//3//f/9//3//f/9//3//f/9//3//f/9//3//f/9//3//f/9//3//f/9//3//f/9//3//f/9//3//f/9//3//f/9//3//f/9//3//f/9//3//f/9//3//f/9//3//f/9//3//f/9//3//f/9//3//fzxGMCG+c/9//3/8f/1/33s4Rn5r/3//f/9//3//f/9//3//f/9//3//f/9//3//f/9//3//f/9//3//f/9//3//f/9//38AAP9//3//f/9//3//f/9//3//f/9//3//f/9//3//f/9//3//f/9//3//f/9//3//f/9//3//f/9//3//f/9//3//f/9//3//f/9//3//f/9//3//f/9//3//f/9//3//f/9//3/+f/9/mVK8Vv9//3//f/9//3//f/9//3//f/9//3//f/9//3//f/9//3//f/9//3//f/9//3//f/9//3//f/9//3//f/9//3//f/9//3//f/9//3//f/9//3//f/9//3+fczlCfm//f/9//3//f/9//3//f/9//3//f/9//3//f/9//3//f/9//3//f/9//3//f/9//3//f/9//3//f/9//3//f/9//3//f/9//3//f/9//3//f/9//3//f/9//3//f/9//3//f/9//3//f/9//3//f/9//3//f/9//3//f/9//3//f/9//3//f/9//3//f/9//3//f/9//3//f/9//3//f/9//3//e3pG0BiaTv97/nved9pWulb/f/97/3//f/9//3//f/9//3//f/9//3//f/9//3//f/9//3//f/9//3//f/9//3//f/9/AAD/f/9//3//f/9//3//f/9//3//f/9//3//f/9//3//f/9//3//f/9//3//f/9//3//f/9//3//f/9//3//f/9//3//f/9//3//f/9//3//f/9//3//f/9//3//f/9//3//f/9//n/fe/c9nW//f/9//3//f/9//3//f/9//3//f/9//3//f/9//3//f/9//3//f/9//3//f/9//3//f/9//3//f/9//3//f/9//3//f/9//3//f/9//3//f/9//3//f/9//3t6Sr1W/n//f/9//3//f/9//3//f/9//3//f/9//3//f/9//3//f/9//3//f/9//3//f/9//3//f/9//3//f/9//3//f/9//3//f/9//3//f/9//3//f/9//3//f/9//3//f/9//3//f/9//3//f/9//3//f/9//3//f/9//3//f/9//3//f/9//3//f/9//3//f/9//3//f/9//3//f/9//3//f/9/+3v/e95WEx08Ph9fH2MbQp9z/3//f/9//3//f/9//3//f/9//3//f/9//3//f/9//3//f/9//3//f/9//3//f/9//3//fwAA/3//f/9//3//f/9//3//f/9//3//f/9//3//f/9//3//f/9//3//f/9//3//f/9//3//f/9//3//f/9//3//f/9//3//f/9//3//f/9//3//f/9//3//f/9//3//f/9//3/+f/1/f280Jb1z/3//f/9//3//f/9//3//f/9//3//f/9//3//f/9//3//f/9//3//f/9//3//f/9//3//f/9//3//f/9//3//f/9//3//f/9//3//f/9//3//f/9//3//f/57P2N+Tv5//3//f/9//3//f/9//3//f/9//3//f/9//3//f/9//3//f/9//3//f/9//3//f/9//3//f/9//3//f/9//3//f/9//3//f/9//3//f/9//3//f/9//3//f/9//3//f/9//3//f/9//3//f/9//3//f/9//3//f/9//3//f/9//3//f/9//3//f/9//3//f/9//3//f/9//3//f/9//3//f/x//3//e39rnE4+Qvw5X2f/f/9//n//f/9//3//f/9//3//f/9//3//f/9//3//f/9//3//f/9//3//f/9//3//f/9//38AAP9//3//f/9//3//f/9//3//f/9//3//f/9//3//f/9//3//f/9//3//f/9//3//f/9//3//f/9//3//f/9//3//f/9//3//f/9//3//f/9//3//f/9//3//f/9//3//f/9//n/+f7tW+kH9e/9//3//f/9//3//f/9//3//f/9//3//f/9//3//f/9//3//f/9//3//f/9//3//f/9//3//f/9//3//f/9//3//f/9//3//f/9//3//f/9//3//f/9//3/+f79z/EG9d/9//3//f/9//3//f/9//3//f/9//3//f/9//3//f/9//3//f/9//3//f/9//3//f/9//3//f/9//3//f/9//3//f/9//3//f/9//3//f/9//3//f/9//3//f/9//3//f/9//3//f/9//3//f/9//3//f/9//3//f/9//3//f/9//3//f/9//3//f/9//3//f/9//3//f/9//3//f/9//3//f/9//n/+f/9//3v/e/17/3//f/9//3//f/9//3//f/9//3//f/9//3//f/9//3//f/9//3//f/9//3//f/9//3//f/9/AAD/f/9//3//f/9//3//f/9//3//f/9//3//f/9//3//f/9//3//f/9//3//f/9//3//f/9//3//f/9//3//f/9//3//f/9//3//f/9//3//f/9//3//f/9//3//f/9//3//f/9//395ShhC/3//f/9//3//f/9//3//f/9//3//f/9//3//f/9//3//f/9//3//f/9//3//f/9//3//f/9//3//f/9//3//f/9//3//f/9//3//f/9//3//f/9//3//f/9//X//f11Kn2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kq9Wv9//3//f/9//3//f/9//3//f/9//3//f/9//3//f/9//3//f/9//3//f/9//3//f/9//3//f/9//3//f/9//3//f/9//3//f/9//3//f/9//3//f/9//3//f/9//3/+Xj1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53lr/f/9//3//f/9//3//f/9//3//f/9//3//f/9//3//f/9//3//f/9//3//f/9//3//f/9//3//f/9//3//f/9//3//f/9//3//f/9//3//f/9//3//f/9//3//f/9/v3M6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2Ob93/3//f/9//3//f/9//3//f/9//3//f/9//3//f/9//3//f/9//3//f/9//3//f/9//3//f/9//3//f/9//3//f/9//3//f/9//3//f/9//3//f/9//3//f/9//3/+f/9/Xkq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1TW/e/9//3//f/9//3//f/9//3//f/9//3//f/9//3//f/9//3//f/9//3//f/9//3//f/9//3//f/9//3//f/9//3//f/9//3//f/9//3//f/9//3//f/9//3//f/9//n/+e39O+2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5Qxv3v+f/9//3//f/9//3//f/9//3//f/9//3//f/9//3//f/9//3//f/9//3//f/9//3//f/9//3//f/9//3//f/9//3//f/9//3//f/9//3//f/9//3//f/9//3//f/5//3/eXpx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VNd97/n//f/9//3//f/9//3//f/9//3//f/9//3//f/9//3//f/9//3//f/9//3//f/9//3//f/9//3//f/9//3//f/9//3//f/9//3//f/9//3//f/9//3//f/9//n//f/9/P299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9jm/d/5//3//f/9//3//f/9//3//f/9//3//f/9//3//f/9//3//f/9//3//f/9//3//f/9//3//f/9//3//f/9//3//f/9//3//f/9//3//f/9//3//f/9//3//f/9//3//f15vnk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9X2v+f/9//3//f/9//3//f/9//3//f/9//3//f/9//3//f/9//3//f/9//3//f/9//3//f/9//3//f/9//3//f/9//3//f/9//3//f/9//3//f/9//3//f/9//3//f/9//3/ffxo+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XQv5e/n//f/9//3//f/9//3//f/9//3//f/9//3//f/9//3//f/9//3//f/9//3//f/9//3//f/9//3//f/9//3//f/9//3//f/9//3//f/9//3//f/9//3//f/9//3//f/9//n+9Tl1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U68Vv5//3//f/9//3//f/9//3//f/9//3//f/9//3//f/9//3//f/9//3//f/9//3//f/9//3//f/9//3//f/9//3//f/9//3//f/9//3//f/9//3//f/9//3//f/9//3//f/9//Vr8Xv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7tWm1L/e/9//3//f/9//3//f/9//3//f/9//3//f/9//3//f/9//3//f/9//3//f/9//3//f/9//3//f/9//3//f/9//3//f/9//3//f/9//3//f/9//3//f/9//3//f/9//3//f35r+kH+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cY/Y9/3v/f/9//3//f/9//3//f/9//3//f/9//3//f/9//3//f/9//3//f/9//3//f/9//3//f/9//3//f/9//3//f/9//3//f/9//3//f/9//3//f/9//3//f/9//3//f/9//3+/c55S/nv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XWf2Pd93/3//f/9//3//f/9//3//f/9//3//f/9//3//f/9//3//f/9//3//f/9//3//f/9//3//f/9//3//f/9//3//f/9//3//f/9//3//f/9//3//f/9//3//f/9//3//f/9/33cbRv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+f59zUSmeb/9//3//f/9//3//f/9//3//f/9//3//f/9//3//f/9//3//f/9//3//f/9//3//f/9//3//f/9//3//f/9//3//f/9//3//f/9//3//f/9//3//f/9//3//f/9//3//f/97Xk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/e5MxXWf/f/9//3//f/9//3//f/9//3//f/9//3//f/9//3//f/9//3//f/9//3//f/9//3//f/9//3//f/9//3//f/9//3//f/9//3//f/9//3//f/9//3//f/9//3//f/9//3//e39S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393TtxS/3//f/9//3//f/9//3//f/9//3//f/9//3//f/9//3//f/9//3//f/9//3//f/9//3//f/9//3//f/9//3//f/9//3//f/9//3//f/9//3//f/9//3//f/9//3//f/9//3u7U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v3cZOv9//3//f/9//3//f/9//3//f/9//3//f/9//3//f/9//3//f/9//3//f/9//3//f/9//3//f/9//3//f/9//3//f/9//3//f/9//3//f/9//3//f/9//3//f/9//3//f/9/3Vq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n//f997lS2+d/9//3//f/9//3//f/9//3//f/9//3//f/9//3//f/9//3//f/9//3//f/9//3//f/9//3//f/9//3//f/9//3//f/9//3//f/9//3//f/9//3//f/9//3//f/9//3//ex5f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exY6/GL/f/9//n//f/9//3//f/9//3//f/9//3//f/9//3//f/9//3//f/9//3//f/9//3//f/9//3//f/9//3//f/9//3//f/9//3//f/9//3//f/9//3//f/9//3//f/9//3/c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5//3+dZ/ZF/3/+f/5//3//f/9//3//f/9//3//f/9//3//f/9//3//f/9//3//f/9//3//f/9//3//f/9//3//f/9//3//f/9//3//f/9//3//f/9//3//f/9//3//f/9//3//f/973FZ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+7Kf13/3/ff/9//n//f/9//3//f/9//3//f/9//3//f/9//3//f/9//3//f/9//3//f/9//3//f/9//3//f/9//3//f/9//3//f/9//3//f/9//3//f/9//3//f/9//3//f/5e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Wj53St97/3//f/9//3//f/9//3//f/9//3//f/9//3//f/9//3//f/9//3//f/9//3//f/9//3//f/9//3//f/9//3//f/9//3//f/9//3//f/9//3//f/9//3//f/9//3vdWp9z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31n0hx/c/x//3//f/9//3//f/9//3//f/9//3//f/9//3//f/9//3//f/9//3//f/9//3//f/9//3//f/9//3//f/9//3//f/9//3//f/9//3//f/9//3//f/9//3//f/9/vFb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ez5KGEL9f/5//3//f/9//3//f/9//3//f/9//3//f/9//3//f/9//3//f/9//3//f/9//3//f/9//3//f/9//3//f/9//3//f/9//3//f/9//3//f/9//3//f/9//3//e3pO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fe5MtXmf/f/9//3//f/9//3//f/9//3//f/9//3//f/9//3//f/9//3//f/9//3//f/9//3//f/9//3//f/9//3//f/9//3//f/9//3//f/9//3//f/9//3//f/9/33d5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389YzMlfm//f/9//3//f/9//X//f/9//3//f/9//3//f/9//3//f/9//3//f/9//3//f/9//3//f/9//3//f/9//3//f/9//3//f/9//3//f/9//3//f/9//3//fx5fHV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+YTnIp/3//f/9//3//f/9//3//f/9//3//f/9//3//f/9//3//f/9//3//f/9//3//f/9//3//f/9//3//f/9//3//f/9//3//f/9//3//f/5//3//f/9//3ud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uZThU+/3//f/9//3/ff/9//3//f/9//3//f/9//3//f/9//3//f/9//3//f/9//3//f/9//3//f/9//3//f/9//3//f/9//3//f/9//3//f/5//n//fz9nm1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97/3/YOTlCnm//f/9//3//f/9//3//f/9//3//f/9//3//f/9//3//f/9//3//f/9//3//f/9//3//f/9//3//f/9//3//f/9//3//f/9//3/+f/1//3++Ul1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n//f/97/38aQnIpXmv/f/9//3//f/9//3//f/9//3//f/9//3//f/9//3//f/9//3//f/9//3//f/9//3//f/9//3//f/9//3//f/9//3//f/9//3//f11n/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5//n//f/t//38eY/w9Gzo/X/9//3//f/9//3//f/9//3//f/9//3//f/9//3//f/9//3//f/9//3//f/9//3//f/9//3//f/9//3//f/9//3/+f/9//FpZRr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xm2EFaQj1jv3P/f/9/3X/+f/5//n/8f/5//3//f/9//3/+f/9//3//f/9//3//f/9//3//f/9//n/+f/9/33//f/17/3fdVvs9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//f/9/HmeVMREl3lq/c/1//Xv/f/9//3/8f/x//n//f/9//3//f/9//3//f/9//3//f/9//3//f/9//3//f/9//X/+e99ae0q/c/9/+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5//3//f/9/v3tea3pK1zVdSnxOf2vfd/9//3/+f/9//3//f/5//n/+f/9//n//f/5//3//f/9//3//f/9//3dfZ75SXUq+Vt93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9f/9//3//f/9/v3O8VtY5VCnZOVpK3F49Z993/3v/e997/3//f/9//3//f79zv3ddaz1jnFKdUlpGek4eY/97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n//f/17/3//f997X298SpUpUyERHXQllSl1Kfk1Gj47QlxC1zF0KXQptC2bTv9eX2vfe/9//3/9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997v3Neaz5nHWP9Xt1aHmM+Z35rnm/fd/97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wAAABkAAAAAAAAAAAAAACBAAAATAAAAAAAAAAAAAAAggAAAE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16.0.20026/27</OfficeVersion>
          <ApplicationVersion>16.0.20026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2026-05-15T04:09:12Z</xd:SigningTime>
          <xd:SigningCertificate>
            <xd:Cert>
              <xd:CertDigest>
                <DigestMethod Algorithm="http://www.w3.org/2001/04/xmlenc#sha256"/>
                <DigestValue>kkI029YoTOd4cFoFp/j7b3I9Jzh3is//kG48sX19dk8=</DigestValue>
              </xd:CertDigest>
              <xd:IssuerSerial>
                <X509IssuerName>C=PY, O=DOCUMENTA S.A., SERIALNUMBER=RUC80050172-1, CN=CA-DOCUMENTA S.A.</X509IssuerName>
                <X509SerialNumber>4215760003138370301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YPcAAMsAAAAF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1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0ozPwAAAAAAAAAAfK4zPwAAQEIAAABCJAAAACQAAAAvSjM/AAAAAAAAAAB8rjM/AABAQgAAAEIEAAAAcwAAAAwAAAAAAAAADQAAABAAAAAwAAAAIA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IIAAABNAAAAAAAAACEAAAAIAAAAYgAAAAwAAAABAAAAFQAAAAwAAAAEAAAAFQAAAAwAAAAEAAAAUQAAAHjaAAAwAAAAIAAAAIoAAABVAAAAAAAAAAAAAAAAAAAAAAAAANkAAACAAAAAUAAAACgAAAB4AAAAANoAAAAAAAAgAMwAggAAAE0AAAAoAAAA2QAAAIAAAAABABAAAAAAAAAAAAAAAAAAAAAAAAAAAAAAAAAA/3//f/9//3//f/9//3//f/9//3//f/9//n//f/5//n/+f/9//3//f/9//3/8e/5/3nv/e99733vfe/9//n/+f/5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38bY7tWPUaYMRUh1BwWIdQYtBhxEDYlVynYORxj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38cZ3pW10G4QRxKly02Jfcc1hhZKXYp+Dl6StxS/Vb8Uh1X/E55Qhg2mCkaIfccVSVYQp5v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n3e+Wv9aP1vcTtxOu0ocV11jnmv+c/97/3//f/9//3//f/9//3//f/9//3//f/9//3ueb9xOGzJ5Hbot21K9b/x//3/+f/9//3//f/1//X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+f/9/33v/f/97/3v/e/9//3//f/9//3//f/9//3//f/9//3//f/9//3//f/9//3/+f/1//X//f/93/3PZUjQh1hhfRv93/n/9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n/+f/9//3//f/5//3/+f/9//n//f/9//3//f/9//3//f/9//3//f/9//3//f/9//3/+f/5//3//f/9//3+fb/5elymWKbt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n/8f/973lJYLXcxHmO/d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u/VvQgdy1+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+f/9//3+fc91WuC2+Tv93/3v9f/1//3//f/9//3//f/9//3//f/9//3//f/9//3//f/9//3//f/9//3//f/9//3//f/9//3//f/9//3//f/9//3//f/9//3//f/9//3//f/9//3//f/9//3//f/9//3//f/9//3//f/9//3//f/9//3//f/9//3//f/9//3//f/9//3//f/9//3//f/9//3//f/9//3//f/9//3//f/9//3//f/9//3//f/9//3//f/9//3//f/9//3//f/9//3//f/9//3//f/5//H/+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99zfEbWMT5j/3//f/9//3//f/9//3//f/9//3//f/9//3//f/9//3//f/9//3//f/9//3//f/9//3//f/9//3//f/9//3//f/9//3//f/9//3//f/9//3//f/9//3//f/9//3//f/9//3//f/9//3//f/9//3//f/9//3//f/9//3//f/9//3//f/9//3//f/9//3//f/9//3//f/9//3//f/9//3//f/9//3//f/9//3//f/9//3//f/9//3//f/9//3//f/9//3//f/9//3//f/9/nnNda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P2O2Nb1a/3//f/5//3//f/9//3//f/9//3//f/9//3//f/9//3//f/9//3//f/9//3//f/9//3//f/9//3//f/9//3//f/9//3//f/9//3//f/9//3//f/9//3//f/9//3//f/9//3//f/9//3//f/9//3//f/9//3//f/9//3//f/9//3//f/9//3//f/9//3//f/9//3//f/9//3//f/9//3//f/9//3//f/9//3//f/9//3//f/9//3//f/9//3//f/9//3//f/17/3u/VtMY1DX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v3d2ThJCu3Pee/9//3//f/9//3//f/9//3//f/9//3//f/9//3//f/9//3//f/9//3//f/9//3//f/9//3//f/9//3//f/9//3//f/9//3//f/9//3//f/9//3//f/9//3//f/9//3//f/9//3//f/9//3//f/9//3//f/9//3//f/9//3//f/9//3//f/9//3//f/9//3//f/9//3//f/9//3//f/9//3//f/9//3//f/9//3//f/9//3//f/9//3//f/9//3/+f39r+j3aOb9z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ee4YMkDX/f/9//3//f/9//3//f/9//3//f/9//3//f/9//3//f/9//3//f/9//3//f/9//3//f/9//3//f/9//3//f/9//3//f/9//3//f/9//3//f/9//3//f/9//3//f/9//3//f/9//3//f/9//3//f/9//3//f/9//3//f/9//3//f/9//3//f/9//3//f/9//3//f/9//3//f/9//3//f/9//3//f/9//3//f/9//3//f/9//3//f/9//3//f/9//3//f/9//3//f/9/Wmt7b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39faxhGmV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+ea3tCGTa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n//ez9jtjH9Wv9//3//f/9//n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x//3//f39rPEK7Uv9//3//f/5//n//f/9//3//f/9//3//f/9//3//f/9/33//f99//3//f/9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59zOT5ZRr9z/3//f/9//3//f/9//3//f/9//3//f/9//3//fz1n1Dm1NRhCn3Pf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f/f/1//n//f/93e0b3OZ9v/3//f/9//3//f/9//3//f/9//3//f/9/21YxHVtGXEbaNZcxvVq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+f/9/nVK4Nb9z/3v8f/9//3//f/9//3//f/9//3//f1EhdSV/Rvs1VyU0HdAQuSmZKdg5Wkp5RldCmEZdX/93/3//f/9//n/8f/5//3//f/9//3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997eU7VNR5f/3/+f/5//3//f/9//3//f/9/0znvHPc5u1L8Wj1jHFvVMVMdGjp6TllOPEYcQts5eS16LZgtliX4MZxG/lLbVn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+f/9/m1L7PT9n/3/+f/5//3//f/9//3/fezIpMil/c/9//3//f/9//38dWzk+/3uec/17/3//f/9//3/fc59r/VbeUvk1ei07KVcpGUKdb/t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n/+f/9/P2P4Nb9z/3v/f/5//3//f/9//38PJQ8lG2P/f/1//n/+f/9/v3PWNX9rFkLed/9//3//f/9//n/9f/5//3//f/9//38dX/g51hi/OZ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FI6Qj9n/3/8f/9//3//f997DCEPITZG/3v/f/9//3//f/9/vFJaRnpK/3//f/9//3//f/5//3//f/9//3/+f/1//3//e39vGkIVKbt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+f/9//l6XMR1f/3/9f/9//3/ee4UQTykuJd97/3//f/5//n//e91WEB04Rv5//n/9f/1//X//f/9//3//f/9//3//f/9//3/+e/5/X29UKZtW33v/e/9//n//f/5//3/+f/9//3//f/9//3//f/9//3//f/9//3//f/9//3//f/9//3//f/9//3//f/9//3//f/9//3//f/9//3//f/9//3//f/9//3//f/9//3//f/9//3//f/9//3//f/9//3//f/9//3//f/9//3//f/9//3//f/9//3//f/9//3//f/9//3//f/9//3//f/9//3//f/9//3//f/9//3//f/9//3//f/5//n/+f/9//3//f/9//3//f/9//3//f/9//3//f/9//3//f/9//3//f/9//38AAP9//3//f/9//3//f/9//3//f/9//3//f/9//3//f/9//3//f/9//3//f/9//3//f/9//3//f/9//3//f/9//3//f/9//3//f/9//3//f/9//3//f/9//3//f/9//3//f/9//3//f/9//3//f/9//3//f/9//3//f/9//3//f/9//3//f/9/f2+VLX9r/3//f/9//39zTokUDSV9c/9//3//f/9//3+0LewY+lr/f/9//3//f/9//3/+f/5//n/+f/5//n//f/5//3/+f/9733cwJfU9/3//f/9//3//f/9//3//f/9//3//f/9//n/+f/5//X/+f/5//n/+f/5//n//f/9//3//f/9//3//f/9//3//f/9//3//f/9//3//f/9//3//f/9//3//f/9//3//f/9//3//f/9//3//f/9//3//f/9//3//f/9//3//f/9//3//f/9//3//f/9//3//f/9//3//f/9//3//f/9//3//f/9//3//f/9//3//f/9//3//f/5//3//f/9//3//f/9//3//f/9//3//f/9//3//f/9//3//f/9//3//f/9/AAD/f/9//3//f/9//3//f/9//3//f/9//3//f/9//3//f/9//3//f/9//3//f/9//3//f/9//3//f/9//3//f/9//3//f/9//3//f/9//3//f/9//3//f/9//3//f/9//3//f/9//3//f/9//3//f/9//3//f/9//3//f/9//3//f/9//3//f/9//F6YMR5n/3/9f/5//3/TPQ4lmVL/f/9//X//f793dym5Tv5//3//f/9//3//f/9//3//f/9//3//f/9//3//f/9//3/9f/9/XGdyKRxj/3//f/9//3//f/9//3/+f/9//n/+f/9//3//f/9//3//f/9//3//f/9//3//f/5//3/+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n/+f/9/3Vq5MV5n/3//f/9/v3uzOTEhn2//e/x//HvcVrstvlLcVntOek45Rtc51znYOZg1Ny02KTYpdylWITUZFBlWIXYhWi16MZgxVi3wHNg5+T34OTpGOUZbSptS3Fa8Uv1e/lo4Y1pnvHOcb5xvemubc5tzvHO7c95733vfe99//3/fe/9//3//f/97/3v/f/9//3//f/97/3/+f/9//n//f/5//3/+f/9//3//f/5//3/+f/9//n//f/5//3/+f/9//n//f/9//3/+f/9//n//f/5//3/+f/9//n//f/9//3/ee3tv/n//f/5//n/+f/9//3//f/5//3//e/9//3//f/1//3//f/9//3//f/9//3//f/9//3//f/9//3//f/9//3//f/9//38AAP9//3//f/9//3//f/9//3//f/9//3//f/9//3//f/9//3//f/9//3//f/9//3//f/9//3//f/9//3//f/9//3//f/9//3//f/9//3//f/9//3//f/9//3//f/9//3//f/9//3//f/9//3//f/9//3//f/9//3//f/9//3//f/9//3//f/9//3//f/9/PlvXMX9r/3/+f/5//3u9SlpC/3/ff55S1zG4KfEU0RSyFBUh9ByZMfs5+T3dWptS3Vb+Wt1W/lr+Wv5a/lY/Y51SvFbbVtxWtjW6Nf09eS2ZMXkteC1XJTYhFR3TFNMUmRS4GJcU2hy5GJgQmAy5EJgQuRT3HPo50RQzIRIZ8hgzHXUllikaOrctty24Lfo5Oz59Rp5Ovk7fVj9ff2t/a39rn3Pfd79333f/e99333u/c79z/3vfd79z/3vfd79z33ffd99333v/e/9733ffd79z33ffd/97v3ffd993v3c5Qt1Wn3Ofb39rf2u/c19nH2MfY/5W31LfUn9r/3//f/9//3//f/9//3//f/9//3//f/9//3//f/9//3//f/9//3//f/9/AAD/f/9//3//f/9//3//f/9//3//f/9//3//f/9//3//f/9//3//f/9//3//f/9//3//f/9//3//f/9//3//f/9//3//f/9//3//f/9//3//f/9//3//f/9//3//f/9//3//f/9//3//f/9//3//f/9//3//f/9//3//f/9//3//f/9//3//f/9//3/9f/93m0rZNT9n/3/9f/9/X2MZOttWv3c9Rhs+vEpdY15n33f/d/97/3v/f/9//3//f/9//3//f/9//3//f/9//3/+f/5//3//f39vsjHfd/97/3v/e/97/3v/e99z32++b59vn2+fa35nf2teZ39nXmNeXz1f/Fa8UpxOnE6cTltGfEp8RnxGGzobPvo1+znaNbkx2jGYLXcldyVWIXclFR1WJTUhViUUIVUlVSEUHTQdViU0HVYlVSV2KTUhdik0ITUhNSFVJTUhViU1ITUhdiVWJXYpdilVJXYpNSGXLVYlNyGyEBUdNSE0HfMYFB3TFHcpFR01HVYddiU6Qv9//3//f/9//3//f/9//3//f/9//3//f/9//3//f/9//3//f/9//3//fwAA/3//f/9//3//f/9//3//f/9//3//f/9//3//f/9//3//f/9//3//f/9//3//f/9//3//f/9//3//f/9//3//f/9//3//f/9//3//f/9//3//f/9//3//f/9//3//f/9//3//f/9//3//f/9//3//f/9//3//f/9//3//f/9//3//f/9//3//f/9//3/8f/9/nUqVKZ5v/3/9f/9/fU47Qp5rv3N6Tr93/3//f/9//3//f/9//3//f/9//3//f/9//3//f/9//3//f/9//n//f/9//3/eezUlPWP/f/9//3/+f/9//3//f/9//3//f/9//3//f/9//3//f/9//3//f/9//3//f/9//3//f/9//3//f/9//3//f/9//3//f/9//3//f/97/3v/e/9333ffd99333e/c99vn2u/b79r32+/b993v3Pfc/9333ffc99z33Pfd79z33O/a99zv3P/e793/3ffd79v33Pfc79vHlt6Rt1SP19/Yx9b31KdSnxG3lJ/Z79v/3//f/9//X/+f/5//3//f/9//3//f/9//3//f/9//3//f/9//3//f/9//38AAP9//3//f/9//3//f/9//3//f/9//3//f/9//3//f/9//3//f/9//3//f/9//3//f/9//3//f/9//3//f/9//3//f/9//3//f/9//3//f/9//3//f/9//3//f/9//3//f/9//3//f/9//3//f/9//3//f/9//3//f/9//3//f/9//3//f/9//3//f/9//3//e/93WUI6Rv97/X/9f59zuzWeTh5fe07fe/9//3//f/9//3//f/9//3//f/9//3//f/9//3//f/9//3//f/9//3//f/9//3+XLZlO/3//f/9//3//f/9//3//f/9//3//f/9//3//f/9//3//f/9//3//f/9//3//f/9//3//f/9//3//f/9//3//f/9//3//f/9//n//f/9//3//f/9//3//f/97/3//e/9//3//f/9//3//e/9//3//f/9//3//f/9//3//f/97/3//f/9//3//f/9//3//f/9//3//f/97/3v/e/9//3v/e/93/3//e/97/3f/e/9//3//f/9//n//f/9//3//f/9//3//f/9//3//f/9//3//f/9//3//f/9/AAD/f/9//3//f/9//3//f/9//3//f/9//3//f/9//3//f/9//3//f/9//3//f/9//3//f/9//3//f/9//3//f/9//3//f/9//3//f/9//3//f/9//3//f/9//3//f/9//3//f/9//3//f/9//3//f/9//3//f/9//3//f/9//3//f/9//3//f/9//3//f/9//3//f9932jn8Pb9z/3/+f59v+TnYOXxO/3/8f/9//3//f/9//3//f/9//3//f/9//3//f/9//3//f/9//3//f/9//3//f/9/Gz7UNf9//3//f/5//3//f/9//3//f/9//3//f/9//3//f/9//3//f/9//3//f/9//3//f/9//3//f/9//3//f/9//3//f/9//3//f/9//3//f/9//3/+f/9//n//f/5//3/+f/9//3//f/5//3/+f/9//n//f/5//3/+f/9//3//f/9//3/+f99/XW//f/5//n/+f/9//n/+f/5//n/+f/9//3//f/5//3/+f/5//nv/f/9//3//f/9//3//f/9//3//f/9//3//f/9//3//f/9//3//f/9//3//fwAA/3//f/9//3//f/9//3//f/9//3//f/9//3//f/9//3//f/9//3//f/9//3//f/9//3//f/9//3//f/9//3//f/9//3//f/9//3//f/9//3//f/9//3//f/9//3//f/9//3//f/9//3//f/9//3//f/9//3//f/9//3//f/9//3//f/9//3//f/9//3//f/5//n//f/97ujH8Pd9//X/+f91adi3dWv9//X//f/9//3//f/9//3//f/9//3//f/9//3//f/9//3//f/9//3//f/9//3//f71WszH/f/9//3/+f/9//3//f/9//3//f/9//3//f/9//3//f/9//3//f/9//3//f/9//3//f/9//3//f/9//3//f/9//3//f/9//3//f/9//3//f/9//3//f/9//3//f/9//3//f/9//3//f/9//3//f/9//3//f/9//3//f/9//3//f/9//38YRhIheFL/f/9//3//f/9//3//f/9//3//f/9//3//f/9//3/+f/9//3//f/9//3//f/9//3//f/9//3//f/9//3//f/9//3//f/9//3//f/9//38AAP9//3//f/9//3//f/9//3//f/9//3//f/9//3//f/9//3//f/9//3//f/9//3//f/9//3//f/9//3//f/9//3//f/9//3//f/9//3//f/9//3//f/9//3//f/9//3//f/9//3//f/9//3//f/9//3//f/9//3//f/9//3//f/9//3//f/9//3//f/9//3//f/5//n/+e59nty0eZ/5//3/dWlxKPmP+f/5//3//f/9//3//f/9//3//f/9//3//f/9//3//f/9//3//f/5//3//f/9//3++UpIx/3//f/9//n//f/9//3//f/9//3//f/9//3//f/9//3//f/9//3//f/9//3//f/9//3//f/9//3//f/9//3/+f/9//n//f/9//3/+f/9//3//f/9//3//f/9//3//f/9//3//f/9//3//f/9//3//f/9//3//f/9//3//f/9//3//f/9/tDE0Jbpa/3/+f/5//3//f/9//3//f/9//3//f/9//3//f/9//3//f/9//3//f997fXPff/9//3//f/9//3//f/9//3//f/9//3//f/9//3//f/9/AAD/f/9//3//f/9//3//f/9//3//f/9//3//f/9//3//f/9//3//f/9//3//f/9//3//f/9//3//f/9//3//f/9//3//f/9//3//f/9//3//f/9//3//f/9//3//f/9//3//f/9//3//f/9//3//f/9//3//f/9//3//f/9//3//f/9//3//f/9//3//f/9//3//f/9//3//f793tjE+Y997eU6fc/9//3//f/9//n/+f/9//3//f/9//3/+f/9//3v/e/9//n/8f/9//3//f/97/3//f/5/2Dk3Qv9//3//f997v3ffe997/3/9f/9//3//f/9//3//f/9//3//f/9//3//f/9//3//f/9//3//f/9//3//f/9//3//f/9//3//f/9//n/9f/5//3//f/9//3//f/9//n//f/9//3//f/9//3//f/9//3//f/9//3//f/9//3//f/9//3//f5MpliU6Z/9//n//f/9//3//f/9//3//f/9//3//f/9//3//f/9//3//f/9//3t/a11n/3//f/9//3//f/9//3//f/9//3//f/9//3//f/9//3//fwAA/3//f/9//3//f/9//3//f/9//3//f/9//3//f/9//3//f/9//3//f/9//3//f/9//3//f/9//3//f/9//3//f/9//3//f/9//3//f/9//3//f/9//3//f/9//3//f/9//3//f/9//3//f/9//3//f/9//3//f/9//3//f/9//3//f/9//3//f/9//3//f/9//3//f/9//n//fz5jdSXeWrpS/3v/e/9//3//f/5/3nu9d713/n//f/9//l5UKZAQkBDyHN1e/3//fxpbmTHSGJAQ8iCdVrQtm0qbTnUt8xxwEI4QbxCyGJgx/2L/f/9//3/+f/1//3//f/9//3//f/9//3//f/9//3//f/9//3//f/9//3//f/9//3//f/9//3//f/9//3//f/9//3//f/9//3//f/9//3//f/9//3//f/9//3//f/9//3//f/9//3//f/9//3+9d/9//39SITMZfHP/f/9//3//f/9//3//f/9//3//f/9//3//f/9//3//f/9//3/+e993nEqaUv9//3//f/9//3//f/9//3//f/9//3//f/9//3//f/9//38AAP9//3//f/9//3//f/9//3//f/9//3//f/9//3//f/9//3//f/9//3//f/9//3//f/9//3//f/9//3//f/9//3//f/9//3//f/9//3//f/9//3//f/9//3//f/9//3//f/9//3//f/9//3//f/9//3//f/9//3//f/9//3//f/9//3//f/9//3//f/9//3//f/9//3//f/5//3//e1tGuDX/Vv9333N9Z9xWOka7NRchFiH0GBxCn2u8UtIU1BTZNTpCVilVKR9jW0bvFLQUujU8RrkxFB1SIREZkAyzFFcpOkb9Vv9enlJ5LRYdXmv/e/9//3//f/9//3//f/9//3//f/9//3//f/9//3//f/9//3//f/9//3//f/9//3//f/9//3//f/9//3//f/9//3//f/9//3//f/9//3//f/9//3//f/9//3//f/9//3//f/9//3//f953/3//f/9/MR0TFXxz/3//f/9//3//f/9//3//f/9//3//f/9//3//f/9//3//f/9//3ufb5gxECH/f/9//3//f/9//3//f/9//3//f/9//3//f/9//3//f/9/AAD/f/9//3//f/9//3//f/9//3//f/9//3//f/9//3//f/9//3//f/9//3//f/9//3//f/9//3//f/9//3//f/9//3//f/9//3//f/9//3//f/9//3//f/9//3//f/9//3//f/9//3//f/9//3//f/9//3//f/9//3//f/9//3//f/9//3//f/9//3//f/9//3//f/9//3//f/9//3+fc9k1mi2ZKXgp9Bj2HHktGT5ZQnpK3laVKVQh0RRaRr9z/n/9f/93OkJYJfYYfU6ec/9//3v/d7MpVCF8Sr9z/3v+f/x//3/+e/9//3tdY/05MyX7Xv9//3//f/9//3//f/9//3//f/9//3//f/9//3//f/9//3//f/9//3//f/9//3//f/5//n//f/5//n//f/9//3//f/9//X/9e/9//3//e75zvnd8b957/3/+f593XWscZ793/3+ec/9//3+fcxEZNBm+e/9//3//f/9//3//f/9//3//f/9//3//f/9//3//f/9//3/+f/9/P2O4MThG33//f/9//3//f/9//3//f/9//3//f/9//3//f/9//3//fwAA/3//f/9//3//f/9//3//f/9//3//f/9//3//f/9//3//f/9//3//f/9//3//f/9//3//f/9//3//f/9//3//f/9//3//f/9//3//f/9//3//f/9//3//f/9//3//f/9//3//f/9//3//f/9//3//f/9//3//f/9//3//f/9//3//f/9//3//f/9//3//f/9//3//f/9//3v/f/9/Xmv4OXgpXEZ/a/97/3//f/9//n//f/9/FT5TKf1e/3/+f/9//3//exk+ly39Wv5//3/+f/9/Ez5VIZ1W33v/f/1//n//f/9//3/+f/9/v3fcMZpK/3//f/9//3//f/9//3//f/9//3//f/9//3//f/9//3//f/9//3//f/9//3//f/9//3/ff997v3vff/9//3//f/9//3//f/97/389Z9Y50hiREHAMsBA5Qj9jcilyDHAMbwzxGDtGf2v/f/9/v3cyITUZ33//f/9//3//f/9//3//f/9//3//f/9//3//f/9//3//f/9//X//e51Se0bfd/9//3//f/9//3//f/9//3//f/9//3//f/9//3//f/9//38AAP9//3//f/9//3//f/9//3//f/9//3//f/9//3//f/9//3//f/9//3//f/9//3//f/9//3//f/9//3//f/9//3//f/9//3//f/9//3//f/9//3//f/9//3//f/9//3//f/9//3//f/9//3//f/9//3//f/9//3//f/9//3//f/9//3//f/9//3//f/9//3//f/9//3//f/9//3//fzdGOj5cQrUxPmP/f/x//X//f/9//3teZ1QllC2/d/9//n//f99/v3f5Ofs533f8f/5/3385SvEcn07eXr97/n/9f/9/33//f/9//3//fx5jHT6fb/97/n/+f/9//3//f/9//3//f/9//3//f/9//3//f/9/2Fb/e/9//3//e/9//3u/c7pWdS2vFNAYdS2/c/9//3+/c59zf2+/bz5fEh2ODBIh2j3fWvo5mi0XHdIUlzHfVv5a2TW3MZ9r/39/a3tONB02Gd9//n//f/9//3/8f/9/33//f/9//3//f/9//3//f/9//3//f/9/v3fXPVdG/3//f/9//3//f/9//3//f/9//3//f/9//3//f/9//3//f/9/AAD/f/9//3//f/9//3//f/9//3//f/9//3//f/9//3//f/9//3//f/9//3//f/9//3//f/9//3//f/9//3//f/9//3//f/9//3//f/9//3//f/9//3//f/9//3//f/9//3//f/9//3//f/9//3//f/9//3//f/9//3//f/9//3//f/9//3//f/9//3//f/9//3//f/9//3/ff/9/33N1JTs+v3O8UnYp33P+f/9//3/+f/9/OD6XJTdC/3//f/9//n//f3pKmDHYNf9//3//f5lSVSkfY91WelLff/9//3//f/9//3//f/9/XmcSHbc133v/f/5//3//f/9//3//f/9//3//f993/3v/f/5//WJVKRo+ulI5SrUx1zWWLdYxEh0THdk1nE7cUrcpmCmYMRUhtBSUELYUzxAUHXYtfmv/e/9//3/fc1xCFR15Sv9//3vfd/k5fUofX7gxshDzFNctm0r/f/9//3//f9U9/F7/f/5//H/+f/5//3//f/9//3//f/9//3//f/9/n3f/f/9//3//f/9//3//f/9//3//f/9//3//f/9//3//f/9//3//fwAA/3//f/9//3//f/9//3//f/9//3//f/9//3//f/9//3//f/9//3//f/9//3//f/9//3//f/9//3//f/9//3//f/9//3//f/9//3//f/9//3//f/9//3//f/9//3//f/9//3//f/9//3//f/9//3//f/9//3//f/9//3//f/9//3//f/9//3//f/9//3//f/9//3//f/9//n//f/1eeC0ZPv97/3/+Wvg1/3v/f/9//n//e3QpdyVfZ/9//3//f/9//39/b1lCPF//e99/2jUxIb93/3//f99//3//f/5//3//f/9//3//f997mU6eb/9//n//f/9//3//f/9//3//f/9//3/8Xv1a/3/+f1lG2jXbLfEU0hgUIbYxWka4MXYpHl//f/9//3+aTnUpGD4/Y79z33vfe/97nlIaQt93/3//f/9//3u7TntK/nf/f/9/G1/aOT1Cn05XJf9av3f/f/5//3//f/9//39eb1ol/lb9d/x//n//f/5//n/+f/9//3//f/9//3//f/9//3//f/9//3//f/9//3//f/9//3//f/9//3//f/9//3//f/9//38AAP9//3//f/9//3//f/9//3//f/9//3//f/9//3//f/9//3//f/9//3//f/9//3//f/9//3//f/9//3//f/9//3//f/9//3//f/9//3//f/9//3//f/9//3//f/9//3//f/9//3//f/9//3//f/9//3//f/9//3//f/9//3//f/9//3//f/9//3//f/9//3//f/9//3//f/5//3/cWvxBH2f9f/5//3t2KR1f/3//f/5//386RltG/3v/f/9//3//f/5//n//d/97/3e6PdQYHmP/f/5//3//f/9//3//f/9//3//f/9//3//f/9//3/+f/5//n//f/9//3//f/9//3//f/9/v3e4NX9v/n88X5Qp2C0dV79z33v/f/9/3VYZPr9v/X/9f/9/HWNdShpb/nv9f/t//H//e5xOF0L/f/5//3//f/9/GD7fVv97/3//f15rfU77PR1b33P/f/9//3//f/9//3//f/9//3/fb/5SPELdWv9//3//f/5//3//f/9//3//f/9//3/+f/9//3//f/9//3//f/9//3//f/9//3//f/9//3//f/9//3//f/9/AAD/f/9//3//f/9//3//f/9//3//f/9//3//f/9//3//f/9//3//f/9//3//f/9//3//f/9//3//f/9//3//f/9//3//f/9//3//f/9//3//f/9//3//f/9//3//f/9//3//f/9//3//f/9//3//f/9//3//f/9//3//f/9//3//f/9//3//f/9//3//f/9//3//f/9//3//f/5/33t+b/9//X/+f/57X2d2LR5j/3//f/9/v3ffd/9//3//f/9//3/8f/x/v3eaTjIhPEpeb/9//3//f/9//3//f/9//3//f/9//3//f/9//3//f/5//3//f/9//3//f/9//3//f/9//3//f/97n28XQp9333fVNdcx/3f+e/9//H/9f5xOvlJdY/9//n//e9xWv1Y/Rr9z/3v/f/9//3+fb59z/3/+f/9//3//f3xK+T3fe/9//n//f/9iWkq+c/1//X/+f/9//3//f/9//3//f/9/+3//ex9jO0L4Ndxan3f/f/5//3//f/9//3//f/9//3/+f/9//3//f/9//3//f/9//3//f/9//3//f/9//3//f/9//3//fwAA/3//f/9//3//f/9//3//f/9//3//f/9//3//f/9//3//f/9//3//f/9//3//f/9//3//f/9//3//f/9//3//f/9//3//f/9//3//f/9//3//f/9//3//f/9//3//f/9//3//f/9//3//f/9//3//f/9//3//f/9//3//f/9//3//f/9//3//f/9//3//f/9//3//f/9//3//f/x//3//f/9//n/8f/97vlKWLb93/3//f/9//n/+f/9//3//f/9//39+b1YpNSF/a/97/H/+f/9//3//f/9//3//f/9//3//f/9//3//f/9//n//f/9//3//f/9//3//f/9//3//f/9//3//f/97PmedWv9/tzlcSv97/3/+f/x//X9bSvs9f2v/f/9//3vdVlkp+jl5Sv9//X/+f/1//3//f/9//n//f/1//3+/d19r/3//f/1//3/fe5lSv3v/f/9//3//f/9//3//f/9//3//f/9//X/7f/57/3N9Trg9Xm//f/9//3/+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n//f79zOkK7Sv9//n//f/9//3//f/5//n+/d5xKNB06Qn9v/3//f/9//3//f/9//3//f/9//3//f/9//3//f/9//3//f/9//3//f/9//3//f/9//3//f/9//3//f/9//3/+f79znlLfe31Oe0r/f99//3//f/9/3nu9d/9//3//f/9/v3f+Yt1in3f/f/9//n//f/9//3//f/9//3//f/9//3//f/9//3//f/9//3s3Qt93/3//f/9//3//f/9//3//f/9//3//f/9//3//f/9//39+ax0+v3P+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n//f79vmCk/Z/9//n/9f/5//38dY/g9NCU4Pj1f/3//f/9//3//f/9//3//f/9//3//f/9//3//f/9//3//f/9//3//f/9//3//f/9//3//f/9//3//f/9//3//f/9//Xv/f75Wv3f/e/97/n//f/9//3//f/9//3//f/9//3//f/9//3//f/9//3//f/9//3//f/9//3//f/9//3//f/9//3//f/9//3//f993N0K/d/9//3//f/9//3//f/9//3//f/9//3//f/9//3//f/9//3+fb1xO33v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+f/5//3//f/1acyleZ/9/vne7VhMh9Rz6Pf97/3//f/5//3/+f/9//3//f/9//3//f/9//3//f/9//3//f/9//3//f/9//3//f/9//3//f/9//3//f/9//3//f/9//3//f/5//38fYz1j/3/+e/5//n//f/9//3//f/9//3//f/9//3/+f/5//n//f/5//3//f/9//3//f/9//3//f/9//3//f/9//3//f/9//3//e/U5n3P/f/9//3//f/9//3//f/9//3//f/9//3//f/9//3//f/5//X//YlxO/3v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ezZCOT7/XlQt0RwaQn9v/3//f/1//n//f/5//3//f/9//3//f/9//3//f/9//3//f/9//3/ee/9//3//f/9//3//f/9//3//f/9//3//f/9//3//f/9//3/+f/9/n28eW/9//X//f/9//3//f/9//3//f/9//3//f/9//3/+f/9//3//f/9//3//f/9//3//f/9//3//f/9//3//f/9//3//f/9//3sWQn5r/3//f/9//3//f/9//3//f/9//3//f/9//3//f/9//3/+f/5/339bTn5r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7572lqWMdMQlyl5Tr9z/n/9f/x//3/ff/9//3//f/9//3//f/9//3//f/9//3//f/9//3//f/9/3nvee/9//3//f/9//3//f/9//3//f/9//3//f/9//n//f/9//3/+e79zv1L+f/t//3//f/9//n//f/5//3/+f/9//3//f/9//3//f/9//3//f/9//3//f/9//3//f/9//3//f/9//3//f/9//3//f/97Fj48Z/9//3//f/9//3//f/9//3//f/9//3//f/9//3//f/1//3//f/1/v3O9Tv9//3//f/9//3//f/9//3//f/9//3//f/9//3//f/9//3//f/9//3//f/9//3//fwAA/3//f/9//3//f/9//3//f/9//3//f/9//3//f/9//3//f/9//3//f/9//3//f/9//3//f/9//3//f/9//3//f/9//3//f/9//3//f/9//3//f/9//3//f/9//3//f/9//3//f/9//3//f/9//3//f/9//3//f/9//3//f/9//3//f/9//3//f/9//3/+f/5//3//f/9/33//f/9//3//f/9//X//ex1jmS0XHXcpmEo+Yxo+/3//f/9//3//f/9//3//f/9//3//f/9//3//f/9//3//f/9//3//f/9//3//f11v/3/+f/9//3//f/9//3//f/9//3//f/9//3//f/9//3//f/9//3/fex1fv3P/f/9//3//f/9//3//f/9//3//f/9//3//f/9//3//f/9//3//f/9//3//f/9//3//f/9//3//f/9//3//f/9//3//fx9fHl//f957/3//f/1//3//f/9//3//f/9//3//f/9//3//f/9//3//f/9/3F5/b/9//X//f/9//3//f/9//3//f/9//3//f/9//3//f/9//3//f/9//3//f/9//38AAP9//3//f/9//3//f/9//3//f/9//3//f/9//3//f/9//3//f/9//3//f/9//3//f/9//3//f/9//3//f/9//3//f/9//3//f/9//3//f/9//3//f/9//3//f/9//3//f/9//3//f/9//3//f/9//3//f/9//3//f/9//3//f/9//3//f/9//3//f/9//3v/f/9//3//f/9//3//f/9//3+/d3xOVCnWNbxWX2u/d/9/33e3MT1f/3//f/9//3//f/9//3//f/9//3//f/9//3//f/9//3//f/9//3//f/9//3+fd/9//3/+f/9//3//f/9//3//f/9//3//f/9//3//f/9//3//f/9//3/cWn5r/3//f/9//3//f/9//3//f/9//3//f/9//3//f/9//3//f/9//3//f/9//3//f/9//3//f/9//3//f/9//3//f/5//39fZ9xW/3//f/9//3/9f/9//3//f/9//3//f/9//3//f/9//3/+f/9//3//fz5n3Vb/e/5//n//f/9//3//f/9//3//f/9//3//f/9//3//f/9//3//f/9//3//f/9/AAD/f/9//3//f/9//3//f/9//3//f/9//3//f/9//3//f/9//3//f/9//3//f/9//3//f/9//3//f/9//3//f/9//3//f/9//3//f/9//3//f/9//3//f/9//3//f/9//3//f/9//3//f/9//3//f/9//3//f/9//3//f/9//3//f/9//3//f/9//3//f/9//3//f/9//3/9f/5/fmucUnkteS1aRj5n33//f/9//n/+f/9/X2e6LX9r/3//f/9//3//f/9//3//f/9//3//f/9//3//f/9//3//f/9//3//f/9/XW//f/9//3//f/9//3//f/9//3//f/9//3//f/9//3//f/9//3//f/9/HV88Z/9//3//f/9//3//f/9//3//f/9//3//f/9//3//f/9//3//f/9//3//f/9//3//f/9//3//f/9//3//f/9//3//f/5/33M5Qv9//n//f/9//n//f/9//3//f/9//3//f/9//3//f/9//3//f/9//3/fe1pK/3//f/9//3//f/9//3//f/9//3//f/9//3//f/9//3//f/9//3//f/9//3//fwAA/3//f/9//3//f/9//3//f/9//3//f/9//3//f/9//3//f/9//3//f/9//3//f/9//3//f/9//3//f/9//3//f/9//3//f/9//3//f/9//3//f/9//3//f/9//3//f/9//3//f/9//3//f/9//3//f/9//3//f/9//3//f/9//3//f/9//3//f/9//3/9f/5//3v/e953vlI2JfIc1jkeY/57/X/+f/9//3//f/x//3//f/97HD7XNf97/3/+f/9//3//f/9//3//f/9//3//f/9//3//f/9//3//f/9//3//f/ti/3//f/9//3//f/9//3//f/9//3//f/9//3//f/9//3//f/9//3//f/xaG2P/f/9//3//f/9//3//f/9//3//f/9//3//f/9//3//f/9//3//f/9//3//f/9//3//f/9//3//f/9//3/+f/9//3/+f/971zn/e/5//3//f/5//3//f/9//3//f/9//3//f/9//3//f/9//3//f/9//3+bTr9z/3//f/9//3//f/9//3//f/9//3//f/9//3//f/9//3//f/9//3//f/9//38AAP9//3//f/9//3//f/9//3//f/9//3//f/9//3//f/9//3//f/9//3//f/9//3//f/9//3//f/9//3//f/9//3//f/9//3//f/9//3//f/9//3//f/9//3//f/9//3//f/9//3//f/9//3//f/9//3//f/9//3//f/9//3//f/9//3//f/9//3//f/9//3//f79z/FpTJdYYmjE+Z/9//X/8f/1//n/+f/9//3//f/9//3/9f39vuDWfc/9//3//f/9//3//f/9//3//f/9//3//f/9//3//f/9//3//f/9//3+5Wr53/3//f/9//3//f/9//3//f/9//3//f/9//3//f/9//3//f/9//39+axtf/3//f/9//3//f/9//3//f/9//3//f/9//3//f/9//3//f/9//3//f/9//3//f/9//3//f/9//3//f/9//n//f/9//n//f9c5n3P9e/9//3//f/9//3//f/9//3//f/9//3//f/9//3//f/9//3//f/9//Fp+a/9//3//f/9//3//f/9//3//f/9//3//f/9//3//f/9//3//f/9//3//f/9/AAD/f/9//3//f/9//3//f/9//3//f/9//3//f/9//3//f/9//3//f/9//3//f/9//3//f/9//3//f/9//3//f/9//3//f/9//3//f/9//3//f/9//3//f/9//3//f/9//3//f/9//3//f/9//3//f/9//3//f/9//3//f/9//3//f/5//n//f/9//3++d55Oli0THbcxH2Ped/5//3//f/9//3//f/9//3//f/9//3//f/9//X//fz9jnU7/f/9//3//f/9//3//f/9//3//f/9//3//f/9//3//f/9//3//f/9/PWtea/9//n//f/9//3//f/9//3//f/9//3//f/9//3//f/9//3//f/9/nm/7Wv9//3//f/9//3++e3tz/3/+f/5//3//e35v33//f/9//3//f/9//3//f/9//3//f/9//3//f/9//3//f/9//3//f/9//3+bUrtW3n/+f/9//3//f/9//3//f/9//3//f/9//3//f/9//3//f/9//3//f35r/F7/f/5//3//f/9//3//f/9//3//f/9//3//f/9//3//f/9//3//f/9//3//fwAA/3//f/9//3//f/9//3//f/9//3//f/9//3//f/9//3//f/9//3//f/9//3//f/9//3//f/9//3//f/9//3//f/9//3//f/9//3//f/9//3//f/9//3//f/9//3//f/9//3//f/9//3//f/9//3//f/9//3//f/9//3//f/9//3//f/9//39/c/g9EyG2KdxS/3v/f/9//3//f/9//3//f/9//3//f/9//3//f/9//3//f/9//3//d/c5f2//f/9//3//f/9//3//f/9//3//f/9//3//f/9//3//f/9//3//f11vWUr/f/5//3//f/9//3//f/9//3//f/9//3//f/9//3//f/9//3//f993u1b/f/5//3//f/9/d05eb/9//n/+f9979jk+Z/9//3//f/9//3//f/9//3//f/9//3//f/9//3//f/9//3//f/9//3//f/9/n2+VLd9//3/+f/9//3//f/9//3//f/9//3//f/9//3//f/9//3//f/9//3+fb/1e/3/+f/9//3//f/9//3//f/9//3//f/9//3//f/9//3//f/9//3//f/9//38AAP9//3//f/9//3//f/9//3//f/9//3//f/9//3//f/9//3//f/9//3//f/9//3//f/9//3//f/9//3//f/9//3//f/9//3//f/9//3//f/9//3//f/9//3//f/9//3//f/9//3//f/9//3//f/9//3//f/9//3//f/9//n/9f/9//3+fc9Y58Ry4NT9n/3v/f/9//3/9f/9//3//f/9//3//f/9//3//f/9//3//f/9//3//f/9//3+aTppO33v/f/9//3//f/9//3//f/9//3//f/9//3//f/9//3//f/9//3//f3pOXWf/f/9//3//f/9//3//f/9//3//f/9//3//f/9//3//f/9//3+/c5lO/3/+f/9//n//fxhG/WL/f/5/33tQKRdC/3//f/9//3//f/9//3//f/9//3//f/9//3//f/9//3//f/9//3//f/9//3//f/97cy1/c/9//3//f/9//3//f/9//3//f/9//3//f/9//3//f/9//3//f/9/v3PcWv9//n//f/9//3//f/9//3//f/9//3//f/9//3//f/9//3//f/9//3//f/9/AAD/f/9//3//f/9//3//f/9//3//f/9//3//f/9//3//f/9//3//f/9//3//f/9//3//f/9//3//f/9//3//f/9//3//f/9//3//f/9//3//f/9//3//f/9//3//f/9//3//f/9//3//f/9//3//f/9//3//f/9//3//f/5//399axdGFCFaRn5r/3/+f/9//3//f/9//3//f/9//3//f/9//3//f/9//3//f/9//3//f/9//3//f/9/v3f4OV5n/3//f/9//3//f/9//3//f/9//3//f/9//3//f/9//3//f/9//39+a3hK/3/+f/9//3//f/9//3//f/9//3//f/9//3//f/9//3//f/9//3u7Vv9//n//f/5//38eZ/lBf2v/e/c57xyec/9//3//f/9//3//f/9//3//f/9//3//f/9//3//f/9//3//f/9//3//f/9//3//fz1jFz7/f/9//3//f/9//3//f/9//3//f/9//3//f/9//3//f/9//3//f59vHmP/f/5//3//f/9//3//f/9//3//f/9//3//f/9//3//f/9//3//f/9//3//fwAA/3//f/9//3//f/9//3//f/9//3//f/9//3//f/9//3//f/9//3//f/9//3//f/9//3//f/9//3//f/9//3//f/9//3//f/9//3//f/9//3//f/9//3//f/9//3//f/9//3//f/9//3//f/9//3//f/9//3//f/9//3v/e5tSrRT2Pb9z/3//f/5//H//f/9//3//f/9//3//f/9//3//f/9//3//f/9//3//f/9//3//f/9//3/+f/9/fEo3Pv9//3//f/9//3//f/9//3//f/9//3//f/9//3//f/9//3//f/9//3+cTv5i/3//f/9//3//f/9//3//f/9//3//f/9//3//f/9//3//f9933Fb/f/5//3//f/9//3+7UrUttS3WMT1j/3//f/9//3//f/9//3//f/9//3//f/9//3//f/9//3//f/9//3//f/9//3//f/9//n/fd7Yx/Fr/f79//3//f/9//3//f/9//3//f/9//3//f/9//3//f/9//39eZz5n/3/+f/9//3//f/9//3//f/9//3//f/9//3//f/9//3//f/9//3//f/9//38AAP9//3//f/9//3//f/9//3//f/9//3//f/9//3//f/9//3//f/9//3//f/9//3//f/9//3//f/9//3//f/9//3//f/9//3//f/9//3//f/9//3//f/9//3//f/9//3//f/9//3//f/9//3//f/9//3//f/9//3/8f/9/e07zHB5j/3v8e/9//3//f99//3//f/9//3//f/9//3//f/9//3//f/9//3//f/9//3//f/9//3//f/9//X//fz9fODq+d/9//3//f/9//3//f/9//3//f/9//3//f/9//3//f/9//3/8f/5/n292MX5z/3//f/9//3//f/9//3//f/9//3//f/9//3//f/9//3//e7tW/3/+f/9//3//f/9//3t/Yx9Xn2f/f/9//3//f/9//3//f/9//3//f/9//3//f/9//3//f/9//3//f/9//3//f/9//3//f/1//3/eUrMx/3//f/9//3//f/9//3//f/9//3//f/9//3//f/9//3//f/9/PWNfa/9//n//f/9//3//f/9//3//f/9//3//f/9//3//f/9//3//f/9//3//f/9/AAD/f/9//3//f/9//3//f/9//3//f/9//3//f/9//3//f/9//3//f/9//3//f/9//3//f/9//3//f/9//3//f/9//3//f/9//3//f/9//3//f/9//3//f/9//3//f/9//3//f/9//3//f/9//3//f/9//3//f/9/v3MyITUlf2//f/t//3//f/9//3//f/9//3//f/9//3//f/9//3//f/9//3//f/9//3//f/9//3//f/9//3//f/9//3//f55Wm07/f/9//3//f/9//3//f/9//3//f/9//3//f/9//3//f/9//3/+f/9/3FZWIRpj/3//f/9//X/+f/9//3//f/9//3//f/9//3//f/9/33d9Tv9//3//f/9//3//f/9//3//f/9//3//f/9//3//f/9//3//f/9//3//f/9//3//f/9//3//f/9//3//f/9//3//f/9//3//f/5//3saPptO/Xf/f/9//3//f/9//3//f/9//3//f/9//3//f/9//3//fz1jv3P/f/9//3//f/9//3//f/9//3//f/9//3//f/9//3//f/9//3//f/9//3//fwAA/3//f/9//3//f/9//3//f/9//3//f/9//3//f/9//3//f/9//3//f/9//3//f/9//3//f/9//3//f/9//3//f/9//3//f/9//3//f/9//3//f/9//3//f/9//3//f/9//3//f/9//3//f/9//3/+f/5//3/fexAdeUrfd/9//3//f/9//3//f/9//3//f/9//3//f/9//3//f/9//3//f/9//3//f/9//3//f/9//3//f/9//3//f/9//n+/d9g5v3f/f/9//3//f/9//3//f/9//3//f/9//3//f/9//3//f/9//3/+f/97v3M5JX1n/H/8f/9//3//f/9//3//f/9//3//f/9//3//f/9/nlL/f/9//3//f/9//3//f/9//3//f/9//3//f/9//3//f/9//3//f/9//3//f/9//3//f/9//3//f/9//3//f/9//3//f/9//3//f/9733dTJd93/3//f/9//3//f/9//3//f/9//3//f/9//3//f/9//38dX/97/3//f/9//3//f/9//3//f/9//3//f/9//3//f/9//3//f/9//3//f/9//38AAP9//3//f/9//3//f/9//3//f/9//3//f/9//3//f/9//3//f/9//3//f/9//3//f/9//3//f/9//3//f/9//3//f/9//3//f/9//3//f/9//3//f/9//3//f/9//3//f/9//3//f/9//3//f/9//n/9f/9/tTX3Pf97/nv8f/9//3//f/9//3//f/9//3//f/9//3//f/9//3//f/9//3//f/9//3//f/9//3//f/9//3//f/9//3/+f/1//3s8Sr5a/3//f/9//3//f/9//3//f/9//3//f/9//3//f/9//3//f/5//n//e/9/P1+TKRtf/3//f/9//3//f/9//3//f/9//3//f/9//3/fe55S/n//f/9//3//f/9//3//f/9//3//f/9//3//f/9//3//f/9//3//f/9//3//f/9//3//f/9//3//f/9//3//f/9//3//f/9//3//f/9/nFLaOf9//nv/f/9//3//f/9//3//f/9//3//f/9//3//f/9//Vr/e/9//n//f/9//3//f/9//3//f/9//3//f/9//3//f/9//3//f/9//3//f/9/AAD/f/9//3//f/9//3//f/9//3//f/9//3//f/9//3//f/9//3//f/9//3//f/9//3//f/9//3//f/9//3//f/9//3//f/9//3//f/9//3//f/9//3//f/9//3//f/9//3//f/9//3//f/9//3//f/9//3+yNXMx33v/f/5//n//f/9//3//f/9//3//f/9//3//f/9//3//f/9//3//f/9//3//f/9//3//f/9//3//f/9//3//f/9//3//f/9/HmMbRp93/3//f/9//3//f/9//3//f/9//3//f/9//3//f/9//3//f/9//3//f/5/Xmf6PRlC/3v+f/9//3//f/9//3//f/9//3//f/9//3ueUv9//3//f/9//3//f/9//3//f/9//3//f/9//3//f/9//3//f/9//3//f/9//3//f/9//3//f/9//3//f/9//3//f/9//3//f/9//3//f793VC15Rv9//3//f/9//3//f/9//3//f/9//3//f/9//3+fc/xa/3/9f/9//3//f/9//3//f/9//3//f/9//3//f/9//3//f/9//3//f/9//3//fwAA/3//f/9//3//f/9//3//f/9//3//f/9//3//f/9//3//f/9//3//f/9//3//f/9//3//f/9//3//f/9//3//f/9//3//f/9//3//f/9//3//f/9//3//f/9//3//f/9//3//f/9//3//f/9//X//f7U1GEb/f/9//3//f/9//3//f/9//3//f/9//3//f/9//3//f/9//3//f/9//3//f/9//3//f/9//3//f/9//3//f/9//3/9f/9//3//e993GUIdZ/9//n//f/9//3//f/9//3//f/9//3//f/9//3//f/9//3//f/9//3/+f/9//3+aSvktXmf/f/9//3//f/9//3//f/9//3//f79zXE7+f/9//3//f/9//3//f/9//3//f/9//3//f/9//3//f/9//3//f/9//3//f/9//3//f/9//3//f/9//3//f/9//3//f/9//X//f/9//X/9f793uC1eY/9//3//f/9//3//f/9//3//f/5//3//f/9/uFafb/97/X/+f/9//3//f/9//3//f/9//3//f/9//3//f/9//3//f/9//3//f/9//38AAP9//3//f/9//3//f/9//3//f/9//3//f/9//3//f/9//3//f/9//3//f/9//3//f/9//3//f/9//3//f/9//3//f/9//3//f/9//3//f/9//3//f/9//3//f/9//3//f/9//3//f/9//3//f/x/H2fzIL93/n//f/9//3//f/9//3//f/9//3//f/9//3//f/9//3//f/9//3//f/9//3//f/9//3//f/9//3//f/9//3//f/9//3//f/9//3//f3pKXUb/f/9//3//f/9//3//f/9//3//f/9//3//f/9//3//f/9//3//f/9//X/+f/9//39YSjYlnUr/e/x//X//f/9//3//f/9//n+/c3lO/3//f/9//3//f/9//3//f/9//3//f/9//3//f/9//3//f/9//3//f/9//3//f/9//3//f/9//3//f/9//3//f/9//3//f/9//3//f/9//3//f5pS2jH/c/1/33//f/5//3//f/9//X//f/9//H/+e7xW/3//f/9//3//f/9//3//f/9//3//f/9//3//f/9//3//f/9//3//f/9//3//f/9/AAD/f/9//3//f/9//3//f/9//3//f/9//3//f/9//3//f/9//3//f/9//3//f/9//3//f/9//3//f/9//3//f/9//3//f/9//3//f/9//3//f/9//3//f/9//3//f/9//3//f/9//3//f/9//3+da/IgHWP/f/5//3//f/9//3//f/9//3//f/9//3//f/9//3//f/9//3//f/9//3//f/9//3//f/9//3//f/9//3//f/9//3//f/9//3//f/9//38+ZzxGv3v/f/9//3//f/9//3//f/9//3//f/9//3//f/9//3//f/9//3//f/5//3//f/9//3/fd/U5tzV7Ut97/n/+f/5//3//f/9/XmvbWv9//3//f/9//3//f/9//3//f/9//3//f/9//3//f/9//3//f/9//3//f/9//3//f/9//3//f/9//3//f/9//3//f/9//3//f/9//3//f/9//3//exc61C2/c/9//3//f/9//3//f/5//3//f/17/3u8Vv9//3//f/9//3//f/9//3//f/9//3//f/9//3//f/9//3//f/9//3//f/9//3//fwAA/3//f/9//3//f/9//3//f/9//3//f/9//3//f/9//3//f/9//3//f/9//3//f/9//3//f/9//3//f/9//3//f/9//3//f/9//3//f/9//3//f/9//3//f/9//3//f/9//3//f/9//3//f/9/2Dk2Qv9//X//f/9//3//f/9//3//f/9//3//f/9//3//f/9//3//f/9//3//f/9//3//f/9//3//f/9//3//f/9//3//f/9//3//f/9//3//f/9//3+9Vj9n/3//f/9//3//f/9//3//f/9//3//f/9//3//f/9//3//f/9//3//f/9//3//f/9//n//f19vlzESIV9n/3//f/9//3//fx5ffmv/f/9//3//f/9//3//f/9//3//f/9//3//f/9//3//f/9//3//f/9//3//f/9//3//f/9//3//f/9//3//f/9//3//f/9//3//f/9//3//f/9//n/ccxch2zn+f/9//3//f/9//3//f/9//3//f39rPmf/f/9//3//f/9//3//f/9//3//f/9//3//f/9//3//f/9//3//f/9//3//f/9//38AAP9//3//f/9//3//f/9//3//f/9//3//f/9//3//f/9//3//f/9//3//f/9//3//f/9//3//f/9//3//f/9//3//f/9//3//f/9//3//f/9//3//f/9//3//f/9//3//f/9//3//f/9//3/ff3gx33f9e/9//3//f/9//3//f/9//3//f/9//3//f/9//3//f/9//3//f/9//3//f/9//3//f/9//3//f/9//3//f/9//3//f/9//3//f/9//3//f/9//Fp8Tv9//X//f/9//3//f/9//3//f/9//3//f/9//3//f/9//3//f/9//3//f/9//3/+f/9//3/+f/57vFIVITpGf2//e/9//nvbVt93/3//f/9//3//f/9//3//f/9//3//f/9//3//f/9//3//f/9//3//f/9//3//f/9//3//f/9//3//f/9//3//f/9//3//f/9//3//f/9//3//f/9//Xs/Z9MY+l7/f/9//3//f/5//3//f/9//3v9Xl1n/3//f/9//3//f/9//3//f/9//3//f/9//3//f/9//3//f/9//3//f/9//3//f/9/AAD/f/9//3//f/9//3//f/9//3//f/9//3//f/9//3//f/9//3//f/9//3//f/9//3//f/9//3//f/9//3//f/9//3//f/9//3//f/9//3//f/9//3//f/9//3//f/9//3//f/9//3//f/9/WFJaRv57/3//f/9//3//f/9//3//f/9//3//f/9//3//f/9//3//f/9//3//f/9//3//f/9//3//f/9//3//f/9//3//f/9//3//f/9//3//f/9//3//f793PUZfZ/x/33//f/9//3//f/9//3//f/9//3//f/9//3//f/9//3//f/9//3//f/9//3//f/9//n/+f/9/nnPbVtxWm058Sr1SPmP/f/9//3//f/9//3//f/9//3//f/9//3//f/9//3//f/9//3//f/9//3//f/9//3//f/9//3//f/9//3//f/9//3//f/9//3//f/9//3//f/9//3//f/9//3/7WhQdG2f/f/9//3//f/9//3//f59zWkrfd/9//3//f/9//3//f/9//3//f/9//3//f/9//3//f/9//3//f/9//3//f/9//3//fwAA/3//f/9//3//f/9//3//f/9//3//f/9//3//f/9//3//f/9//3//f/9//3//f/9//3//f/9//3//f/9//3//f/9//3//f/9//3//f/9//3//f/9//3//f/9//3//f/9//3//f/5//3//f3Mxfm/+f/9//3//f/9//3//f/9//3//f/9//3//f/9//3//f/9//3//f/9//3//f/9//3//f/9//3//f/9//3//f/9//3//f/9//3//f/9//3//f/9//n//fz1G3Vb8f/9//3//f/9//3//f/9//3//f/9//3//f/9//3//f/9//3/+f/9//n//f/9//X/+f/9//3/8f/p7/3v/ez9nn1KfUv97/3//f/9//3//f/9//3//f/9//3//f/9//3//f/9//3//f/9//3//f/9//3//f/9//3//f/9//3//f/9//3//f/9//3//f/9//3//f/9//3//f/9//3//f/x//X+aLaoYfXP/f/9//n//f/5//38/Z71W/3//f/9//3//f/9//3//f/9//3//f/9//3//f/9//3//f/9//3//f/9//3//f/9//38AAP9//3//f/9//3//f/9//3//f/9//3//f/9//3//f/9//3//f/9//3//f/9//3//f/9//3//f/9//3//f/9//3//f/9//3//f/9//3//f/9//3//f/9//3//f/9//3//f/9//3//f/5//3u7Of9//3//f/9//3//f/9//3//f/9//3//f/9//3//f/9//3//f/9//3//f/9//3//f/9//3//f/9//3//f/9//3//f/9//3//f/9//3//f/9//3//f/9//n//XltG/3//f/9//3//f/9//3//f/9//3//f/9//3//f/9//3//f/9//3//f/9//3//f/9//3//f/9//3//f/9//3//f/9//3//f/9//3//f/9//3//f/9//3//f/9//3//f/9//3//f/9//3//f/9//3//f/9//3//f/9//3//f/9//3//f/9//3//f/9//3//f/9//3//f/9//3//f/9//3//f/9//388RjAhvnP/f/9//H/9f997OEZ+a/9//3//f/9//3//f/9//3//f/9//3//f/9//3//f/9//3//f/9//3//f/9//3//f/9/AAD/f/9//3//f/9//3//f/9//3//f/9//3//f/9//3//f/9//3//f/9//3//f/9//3//f/9//3//f/9//3//f/9//3//f/9//3//f/9//3//f/9//3//f/9//3//f/9//3//f/9//n//f5lSvFb/f/9//3//f/9//3//f/9//3//f/9//3//f/9//3//f/9//3//f/9//3//f/9//3//f/9//3//f/9//3//f/9//3//f/9//3//f/9//3//f/9//3//f/9/n3M5Qn5v/3//f/9//3//f/9//3//f/9//3//f/9//3//f/9//3//f/9//3//f/9//3//f/9//3//f/9//3//f/9//3//f/9//3//f/9//3//f/9//3//f/9//3//f/9//3//f/9//3//f/9//3//f/9//3//f/9//3//f/9//3//f/9//3//f/9//3//f/9//3//f/9//3//f/9//3//f/9//3//f/9//3t6RtAYmk7/e/573nfaVrpW/3//e/9//3//f/9//3//f/9//3//f/9//3//f/9//3//f/9//3//f/9//3//f/9//3//fwAA/3//f/9//3//f/9//3//f/9//3//f/9//3//f/9//3//f/9//3//f/9//3//f/9//3//f/9//3//f/9//3//f/9//3//f/9//3//f/9//3//f/9//3//f/9//3//f/9//3//f/5/33v3PZ1v/3//f/9//3//f/9//3//f/9//3//f/9//3//f/9//3//f/9//3//f/9//3//f/9//3//f/9//3//f/9//3//f/9//3//f/9//3//f/9//3//f/9//3//f/97ekq9Vv5//3//f/9//3//f/9//3//f/9//3//f/9//3//f/9//3//f/9//3//f/9//3//f/9//3//f/9//3//f/9//3//f/9//3//f/9//3//f/9//3//f/9//3//f/9//3//f/9//3//f/9//3//f/9//3//f/9//3//f/9//3//f/9//3//f/9//3//f/9//3//f/9//3//f/9//3//f/9//3//f/t7/3veVhMdPD4fXx9jG0Kfc/9//3//f/9//3//f/9//3//f/9//3//f/9//3//f/9//3//f/9//3//f/9//3//f/9//38AAP9//3//f/9//3//f/9//3//f/9//3//f/9//3//f/9//3//f/9//3//f/9//3//f/9//3//f/9//3//f/9//3//f/9//3//f/9//3//f/9//3//f/9//3//f/9//3//f/9//n/9f39vNCW9c/9//3//f/9//3//f/9//3//f/9//3//f/9//3//f/9//3//f/9//3//f/9//3//f/9//3//f/9//3//f/9//3//f/9//3//f/9//3//f/9//3//f/9//3/+ez9jfk7+f/9//3//f/9//3//f/9//3//f/9//3//f/9//3//f/9//3//f/9//3//f/9//3//f/9//3//f/9//3//f/9//3//f/9//3//f/9//3//f/9//3//f/9//3//f/9//3//f/9//3//f/9//3//f/9//3//f/9//3//f/9//3//f/9//3//f/9//3//f/9//3//f/9//3//f/9//3//f/9//3/8f/9//3t/a5xOPkL8OV9n/3//f/5//3//f/9//3//f/9//3//f/9//3//f/9//3//f/9//3//f/9//3//f/9//3//f/9/AAD/f/9//3//f/9//3//f/9//3//f/9//3//f/9//3//f/9//3//f/9//3//f/9//3//f/9//3//f/9//3//f/9//3//f/9//3//f/9//3//f/9//3//f/9//3//f/9//3//f/5//n+7VvpB/Xv/f/9//3//f/9//3//f/9//3//f/9//3//f/9//3//f/9//3//f/9//3//f/9//3//f/9//3//f/9//3//f/9//3//f/9//3//f/9//3//f/9//3//f/9//n+/c/xBvXf/f/9//3//f/9//3//f/9//3//f/9//3//f/9//3//f/9//3//f/9//3//f/9//3//f/9//3//f/9//3//f/9//3//f/9//3//f/9//3//f/9//3//f/9//3//f/9//3//f/9//3//f/9//3//f/9//3//f/9//3//f/9//3//f/9//3//f/9//3//f/9//3//f/9//3//f/9//3//f/9//3//f/5//n//f/97/3v9e/9//3//f/9//3//f/9//3//f/9//3//f/9//3//f/9//3//f/9//3//f/9//3//f/9//3//fwAA/3//f/9//3//f/9//3//f/9//3//f/9//3//f/9//3//f/9//3//f/9//3//f/9//3//f/9//3//f/9//3//f/9//3//f/9//3//f/9//3//f/9//3//f/9//3//f/9//3//f/9/eUoYQv9//3//f/9//3//f/9//3//f/9//3//f/9//3//f/9//3//f/9//3//f/9//3//f/9//3//f/9//3//f/9//3//f/9//3//f/9//3//f/9//3//f/9//3//f/1//39dSp9v/X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3pKvVr/f/9//3//f/9//3//f/9//3//f/9//3//f/9//3//f/9//3//f/9//3//f/9//3//f/9//3//f/9//3//f/9//3//f/9//3//f/9//3//f/9//3//f/9//3//f/9//l49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2Od5a/3//f/9//3//f/9//3//f/9//3//f/9//3//f/9//3//f/9//3//f/9//3//f/9//3//f/9//3//f/9//3//f/9//3//f/9//3//f/9//3//f/9//3//f/9//3//f79zOk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f/9/9jm/d/9//3//f/9//3//f/9//3//f/9//3//f/9//3//f/9//3//f/9//3//f/9//3//f/9//3//f/9//3//f/9//3//f/9//3//f/9//3//f/9//3//f/9//3//f/9//n//f15K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nv/f9U1v3v/f/9//3//f/9//3//f/9//3//f/9//3//f/9//3//f/9//3//f/9//3//f/9//3//f/9//3//f/9//3//f/9//3//f/9//3//f/9//3//f/9//3//f/9//3//f/5//nt/Tvti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+UMb97/n//f/9//3//f/9//3//f/9//3//f/9//3//f/9//3//f/9//3//f/9//3//f/9//3//f/9//3//f/9//3//f/9//3//f/9//3//f/9//3//f/9//3//f/9//3/+f/9/3l6c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1TXfe/5//3//f/9//3//f/9//3//f/9//3//f/9//3//f/9//3//f/9//3//f/9//3//f/9//3//f/9//3//f/9//3//f/9//3//f/9//3//f/9//3//f/9//3//f/5//3//fz9vfU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nv/f/Y5v3f+f/9//3//f/9//3//f/9//3//f/9//3//f/9//3//f/9//3//f/9//3//f/9//3//f/9//3//f/9//3//f/9//3//f/9//3//f/9//3//f/9//3//f/9//3//f/9//39eb55K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2PV9r/n//f/9//3//f/9//3//f/9//3//f/9//3//f/9//3//f/9//3//f/9//3//f/9//3//f/9//3//f/9//3//f/9//3//f/9//3//f/9//3//f/9//3//f/9//3//f/9/338aPr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F0L+Xv5//3//f/9//3//f/9//3//f/9//3//f/9//3//f/9//3//f/9//3//f/9//3//f/9//3//f/9//3//f/9//3//f/9//3//f/9//3//f/9//3//f/9//3//f/9//3//f/5/vU5d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3lOvFb+f/9//3//f/9//3//f/9//3//f/9//3//f/9//3//f/9//3//f/9//3//f/9//3//f/9//3//f/9//3//f/9//3//f/9//3//f/9//3//f/9//3//f/9//3//f/9//3//f/1a/F7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+7VptS/3v/f/9//3//f/9//3//f/9//3//f/9//3//f/9//3//f/9//3//f/9//3//f/9//3//f/9//3//f/9//3//f/9//3//f/9//3//f/9//3//f/9//3//f/9//3//f/9//39+a/pB/n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HGP2Pf97/3//f/9//3//f/9//3//f/9//3//f/9//3//f/9//3//f/9//3//f/9//3//f/9//3//f/9//3//f/9//3//f/9//3//f/9//3//f/9//3//f/9//3//f/9//3//f/9/v3OeUv57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11n9j3fd/9//3//f/9//3//f/9//3//f/9//3//f/9//3//f/9//3//f/9//3//f/9//3//f/9//3//f/9//3//f/9//3//f/9//3//f/9//3//f/9//3//f/9//3//f/9//3//f993G0b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n+fc1Epnm//f/9//3//f/9//3//f/9//3//f/9//3//f/9//3//f/9//3//f/9//3//f/9//3//f/9//3//f/9//3//f/9//3//f/9//3//f/9//3//f/9//3//f/9//3//f/9//3//e15O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f/9//3uTMV1n/3//f/9//3//f/9//3//f/9//3//f/9//3//f/9//3//f/9//3//f/9//3//f/9//3//f/9//3//f/9//3//f/9//3//f/9//3//f/9//3//f/9//3//f/9//3//f/9//3t/U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d07cUv9//3//f/9//3//f/9//3//f/9//3//f/9//3//f/9//3//f/9//3//f/9//3//f/9//3//f/9//3//f/9//3//f/9//3//f/9//3//f/9//3//f/9//3//f/9//3//f/97u1K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793GTr/f/9//3//f/9//3//f/9//3//f/9//3//f/9//3//f/9//3//f/9//3//f/9//3//f/9//3//f/9//3//f/9//3//f/9//3//f/9//3//f/9//3//f/9//3//f/9//3//f91a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5//3/fe5Utvnf/f/9//3//f/9//3//f/9//3//f/9//3//f/9//3//f/9//3//f/9//3//f/9//3//f/9//3//f/9//3//f/9//3//f/9//3//f/9//3//f/9//3//f/9//3//f/9//3seX39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sWOvxi/3//f/5//3//f/9//3//f/9//3//f/9//3//f/9//3//f/9//3//f/9//3//f/9//3//f/9//3//f/9//3//f/9//3//f/9//3//f/9//3//f/9//3//f/9//3//f/9/3Fa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+f/9/nWf2Rf9//n/+f/9//3//f/9//3//f/9//3//f/9//3//f/9//3//f/9//3//f/9//3//f/9//3//f/9//3//f/9//3//f/9//3//f/9//3//f/9//3//f/9//3//f/9//3//e9xW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uyn9d/9/33//f/5//3//f/9//3//f/9//3//f/9//3//f/9//3//f/9//3//f/9//3//f/9//3//f/9//3//f/9//3//f/9//3//f/9//3//f/9//3//f/9//3//f/9//3/+Xn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1o+d0rfe/9//3//f/9//3//f/9//3//f/9//3//f/9//3//f/9//3//f/9//3//f/9//3//f/9//3//f/9//3//f/9//3//f/9//3//f/9//3//f/9//3//f/9//3//f/973Vqfc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399Z9Icf3P8f/9//3//f/9//3//f/9//3//f/9//3//f/9//3//f/9//3//f/9//3//f/9//3//f/9//3//f/9//3//f/9//3//f/9//3//f/9//3//f/9//3//f/9//3//f7xW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ns+ShhC/X/+f/9//3//f/9//3//f/9//3//f/9//3//f/9//3//f/9//3//f/9//3//f/9//3//f/9//3//f/9//3//f/9//3//f/9//3//f/9//3//f/9//3//f/9//3t6T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33uTLV5n/3//f/9//3//f/9//3//f/9//3//f/9//3//f/9//3//f/9//3//f/9//3//f/9//3//f/9//3//f/9//3//f/9//3//f/9//3//f/9//3//f/9//3//f993eU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PWMzJX5v/3//f/9//3//f/1//3//f/9//3//f/9//3//f/9//3//f/9//3//f/9//3//f/9//3//f/9//3//f/9//3//f/9//3//f/9//3//f/9//3//f/9//38eXx1f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mE5yKf9//3//f/9//3//f/9//3//f/9//3//f/9//3//f/9//3//f/9//3//f/9//3//f/9//3//f/9//3//f/9//3//f/9//3//f/9//3/+f/9//3//f/97nVa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97mU4VPv9//3//f/9/33//f/9//3//f/9//3//f/9//3//f/9//3//f/9//3//f/9//3//f/9//3//f/9//3//f/9//3//f/9//3//f/9//3/+f/5//38/Z5t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e/9/2Dk5Qp5v/3//f/9//3//f/9//3//f/9//3//f/9//3//f/9//3//f/9//3//f/9//3//f/9//3//f/9//3//f/9//3//f/9//3//f/9//n/9f/9/vlJd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5//3//e/9/GkJyKV5r/3//f/9//3//f/9//3//f/9//3//f/9//3//f/9//3//f/9//3//f/9//3//f/9//3//f/9//3//f/9//3//f/9//3//f/9//39dZ/9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+f/5//3/7f/9/HmP8PRs6P1//f/9//3//f/9//3//f/9//3//f/9//3//f/9//3//f/9//3//f/9//3//f/9//3//f/9//3//f/9//3//f/9//n//f/xaWUa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8ZthBWkI9Y79z/3//f91//n/+f/5//H/+f/9//3//f/9//n//f/9//3//f/9//3//f/9//3//f/5//n//f99//3/9e/933Vb7PZ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+f/9//3//fx5nlTERJd5av3P9f/17/3//f/9//H/8f/5//3//f/9//3//f/9//3//f/9//3//f/9//3//f/9//3//f/1//nvfWntKv3P/f/p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+f/9//3//f797Xmt6Stc1XUp8Tn9r33f/f/9//n//f/9//3/+f/5//n//f/5//3/+f/9//3//f/9//3//f/93X2e+Ul1Kvlbfd/9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X//f/9//3//f79zvFbWOVQp2TlaStxePWffd/97/3vfe/9//3//f/9//3+/c793XWs9Y5xSnVJaRnpOHmP/e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5//3/9e/9//3/fe19vfEqVKVMhER10JZUpdSn5NRo+O0JcQtcxdCl0KbQtm07/Xl9r33v/f/9//X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fe79zXms+Zx1j/V7dWh5jPmd+a55v33f/e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GAAAAFAAAAAgAAABHRElDAwAAACIAAAAMAAAA/////yIAAAAMAAAA/////yUAAAAMAAAADQAAgCgAAAAMAAAABAAAACIAAAAMAAAA/////yIAAAAMAAAA/v///ycAAAAYAAAABAAAAAAAAAD///8AAAAAACUAAAAMAAAABAAAAEwAAABkAAAAAAAAAGEAAAA/AQAAmwAAAAAAAABhAAAAQAEAADsAAAAhAPAAAAAAAAAAAAAAAIA/AAAAAAAAAAAAAIA/AAAAAAAAAAAAAAAAAAAAAAAAAAAAAAAAAAAAAAAAAAAlAAAADAAAAAAAAIAoAAAADAAAAAQAAAAnAAAAGAAAAAQAAAAAAAAA////AAAAAAAlAAAADAAAAAQAAABMAAAAZAAAAA4AAABhAAAAMQEAAHEAAAAOAAAAYQAAACQBAAARAAAAIQDwAAAAAAAAAAAAAACAPwAAAAAAAAAAAACAPwAAAAAAAAAAAAAAAAAAAAAAAAAAAAAAAAAAAAAAAAAAJQAAAAwAAAAAAACAKAAAAAwAAAAEAAAAJQAAAAwAAAABAAAAGAAAAAwAAAAAAAAAEgAAAAwAAAABAAAAHgAAABgAAAAOAAAAYQAAADIBAAByAAAAJQAAAAwAAAABAAAAVAAAANgAAAAPAAAAYQAAAJMAAABxAAAAAQAAAFVVj0EmtI9BDwAAAGEAAAAXAAAATAAAAAAAAAAAAAAAAAAAAP//////////fAAAAEcAcgBhAGMAaQBhAG4AbwAgAFAAZQByAGUAaQByAGEAIABQAGEAcgBpAG4AaQAAAAkAAAAFAAAABwAAAAYAAAADAAAABwAAAAcAAAAIAAAABAAAAAcAAAAHAAAABQAAAAcAAAADAAAABQAAAAcAAAAEAAAABwAAAAcAAAAFAAAAAwAAAAcAAAADAAAASwAAAEAAAAAwAAAABQAAACAAAAABAAAAAQAAABAAAAAAAAAAAAAAAEABAACgAAAAAAAAAAAAAABAAQAAoAAAACUAAAAMAAAAAgAAACcAAAAYAAAABAAAAAAAAAD///8AAAAAACUAAAAMAAAABAAAAEwAAABkAAAADgAAAHYAAAAxAQAAhgAAAA4AAAB2AAAAJAEAABEAAAAhAPAAAAAAAAAAAAAAAIA/AAAAAAAAAAAAAIA/AAAAAAAAAAAAAAAAAAAAAAAAAAAAAAAAAAAAAAAAAAAlAAAADAAAAAAAAIAoAAAADAAAAAQAAAAlAAAADAAAAAEAAAAYAAAADAAAAAAAAAASAAAADAAAAAEAAAAeAAAAGAAAAA4AAAB2AAAAMgEAAIcAAAAlAAAADAAAAAEAAABUAAAAwAAAAA8AAAB2AAAAhQAAAIYAAAABAAAAVVWPQSa0j0EPAAAAdgAAABMAAABMAAAAAAAAAAAAAAAAAAAA//////////90AAAAUgBlAHAAcgBlAHMAZQBuAHQAYQBuAHQAZQAgAEwAZQBnAGEAbAAAAAgAAAAHAAAACAAAAAUAAAAHAAAABgAAAAcAAAAHAAAABAAAAAcAAAAHAAAABAAAAAcAAAAEAAAABgAAAAcAAAAIAAAABwAAAAMAAABLAAAAQAAAADAAAAAFAAAAIAAAAAEAAAABAAAAEAAAAAAAAAAAAAAAQAEAAKAAAAAAAAAAAAAAAEABAACgAAAAJQAAAAwAAAACAAAAJwAAABgAAAAEAAAAAAAAAP///wAAAAAAJQAAAAwAAAAEAAAATAAAAGQAAAAOAAAAiwAAAP4AAACbAAAADgAAAIsAAADxAAAAEQAAACEA8AAAAAAAAAAAAAAAgD8AAAAAAAAAAAAAgD8AAAAAAAAAAAAAAAAAAAAAAAAAAAAAAAAAAAAAAAAAACUAAAAMAAAAAAAAgCgAAAAMAAAABAAAACUAAAAMAAAAAQAAABgAAAAMAAAAAAAAABIAAAAMAAAAAQAAABYAAAAMAAAAAAAAAFQAAAAkAQAADwAAAIsAAAD9AAAAmwAAAAEAAABVVY9BJrSPQQ8AAACLAAAAJAAAAEwAAAAEAAAADgAAAIsAAAD/AAAAnAAAAJQAAABGAGkAcgBtAGEAZABvACAAcABvAHIAOgAgAEcAUgBBAEMASQBBAE4ATwAgAFAARQBSAEUASQBSAEEAIABQAEEAUgBJAE4ASQAGAAAAAwAAAAUAAAALAAAABwAAAAgAAAAIAAAABAAAAAgAAAAIAAAABQAAAAMAAAAEAAAACQAAAAgAAAAIAAAACAAAAAMAAAAIAAAACgAAAAoAAAAEAAAABwAAAAcAAAAIAAAABwAAAAMAAAAIAAAACAAAAAQAAAAHAAAACAAAAAgAAAADAAAACgAAAAMAAAAWAAAADAAAAAAAAAAlAAAADAAAAAIAAAAOAAAAFAAAAAAAAAAQAAAAFAAAAA==</Object>
  <Object Id="idInvalidSigLnImg">AQAAAGwAAAAAAAAAAAAAAD8BAACfAAAAAAAAAAAAAABmFgAAOwsAACBFTUYAAAEA4P0AANIAAAAF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IQAAAAgAAABiAAAADAAAAAEAAABLAAAAEAAAAAAAAAAFAAAAIQAAAAgAAAAeAAAAGAAAAAAAAAAAAAAAQAEAAK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AvSjM/AAAAAAAAAAB8rjM/AABAQgAAAEIkAAAAJAAAAC9KMz8AAAAAAAAAAHyuMz8AAEBCAAAAQgQAAABzAAAADAAAAAAAAAANAAAAEAAAADAAAAAgAAAAUgAAAHABAAAEAAAAEAAAAAc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AAAAAAAAAAAggAAAE0AAAAAAAAAIQAAAAgAAABiAAAADAAAAAEAAAAVAAAADAAAAAQAAAAVAAAADAAAAAQAAABRAAAAeNoAADAAAAAgAAAAigAAAFUAAAAAAAAAAAAAAAAAAAAAAAAA2QAAAIAAAABQAAAAKAAAAHgAAAAA2gAAAAAAACAAzACCAAAATQAAACgAAADZAAAAgAAAAAEAEAAAAAAAAAAAAAAAAAAAAAAAAAAAAAAAAAD/f/9//3//f/9//3//f/9//3//f/9//3/+f/9//n/+f/5//3//f/9//3//f/x7/n/ee/9733vfe997/3/+f/5//n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xtju1Y9RpgxFSHUHBYh1Bi0GHEQNiVXKdg5HGP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xxnelbXQbhBHEqXLTYl9xzWGFkpdin4OXpK3FL9VvxSHVf8TnlCGDaYKRoh9xxVJVhCnm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+fd75a/1o/W9xO3E67ShxXXWOea/5z/3v/f/9//3//f/9//3//f/9//3//f/9//3//e55v3E4bMnkdui3bUr1v/H//f/5//3//f/9//X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5//3/fe/9//3v/e/97/3//f/9//3//f/9//3//f/9//3//f/9//3//f/9//3//f/5//X/9f/9//3f/c9lSNCHWGF9G/3f+f/1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+f/5//3//f/9//n//f/5//3/+f/9//3//f/9//3//f/9//3//f/9//3//f/9//3//f/5//n//f/9//3//f59v/l6XKZYpu1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+f/x//3veUlgtdzEeY793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e79W9CB3LX5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5//3//f59z3Va4Lb5O/3f/e/1//X//f/9//3//f/9//3//f/9//3//f/9//3//f/9//3//f/9//3//f/9//3//f/9//3//f/9//3//f/9//3//f/9//3//f/9//3//f/9//3//f/9//3//f/9//3//f/9//3//f/9//3//f/9//3//f/9//3//f/9//3//f/9//3//f/9//3//f/9//3//f/9//3//f/9//3//f/9//3//f/9//3//f/9//3//f/9//3//f/9//3//f/9//3//f/9//3//f/9//n/8f/5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33N8RtYxPmP/f/9//3//f/9//3//f/9//3//f/9//3//f/9//3//f/9//3//f/9//3//f/9//3//f/9//3//f/9//3//f/9//3//f/9//3//f/9//3//f/9//3//f/9//3//f/9//3//f/9//3//f/9//3//f/9//3//f/9//3//f/9//3//f/9//3//f/9//3//f/9//3//f/9//3//f/9//3//f/9//3//f/9//3//f/9//3//f/9//3//f/9//3//f/9//3//f/9//3//f/9//3+ec11r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38/Y7Y1vVr/f/9//n//f/9//3//f/9//3//f/9//3//f/9//3//f/9//3//f/9//3//f/9//3//f/9//3//f/9//3//f/9//3//f/9//3//f/9//3//f/9//3//f/9//3//f/9//3//f/9//3//f/9//3//f/9//3//f/9//3//f/9//3//f/9//3//f/9//3//f/9//3//f/9//3//f/9//3//f/9//3//f/9//3//f/9//3//f/9//3//f/9//3//f/9//3//f/9//Xv/e79W0xjUNf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+/d3ZOEkK7c957/3//f/9//3//f/9//3//f/9//3//f/9//3//f/9//3//f/9//3//f/9//3//f/9//3//f/9//3//f/9//3//f/9//3//f/9//3//f/9//3//f/9//3//f/9//3//f/9//3//f/9//3//f/9//3//f/9//3//f/9//3//f/9//3//f/9//3//f/9//3//f/9//3//f/9//3//f/9//3//f/9//3//f/9//3//f/9//3//f/9//3//f/9//3//f/5/f2v6Pdo5v3P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957hgyQNf9//3//f/9//3//f/9//3//f/9//3//f/9//3//f/9//3//f/9//3//f/9//3//f/9//3//f/9//3//f/9//3//f/9//3//f/9//3//f/9//3//f/9//3//f/9//3//f/9//3//f/9//3//f/9//3//f/9//3//f/9//3//f/9//3//f/9//3//f/9//3//f/9//3//f/9//3//f/9//3//f/9//3//f/9//3//f/9//3//f/9//3//f/9//3//f/9//3//f/9//39aa3tv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19rGEaZ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55re0IZNr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f/97P2O2Mf1a/3//f/9//3/+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H//f/9/f2s8QrtS/3//f/9//n/+f/9//3//f/9//3//f/9//3//f/9//3/ff/9/33/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n3M5PllGv3P/f/9//3//f/9//3//f/9//3//f/9//3//f/9/PWfUObU1GEKfc99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d/9//X/+f/9//3d7Rvc5n2//f/9//3//f/9//3//f/9//3//f/9//3/bVjEdW0ZcRto1lzG9Wr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5//3+dUrg1v3P/e/x//3//f/9//3//f/9//3//f/9/USF1JX9G+zVXJTQd0BC5KZkp2DlaSnlGV0KYRl1f/3f/f/9//3/+f/x//n//f/9//3//f95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33t5TtU1Hl//f/5//n//f/9//3//f/9//3/TOe8c9zm7UvxaPWMcW9UxUx0aOnpOWU48RhxC2zl5LXotmC2WJfgxnEb+UttWe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+bUvs9P2f/f/5//n//f/9//3//f997MikyKX9z/3//f/9//3//fx1bOT7/e55z/Xv/f/9//3//f99zn2v9Vt5S+TV6LTspVykZQp1v+3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+f/5//38/Y/g1v3P/e/9//n//f/9//3//fw8lDyUbY/9//X/+f/5//3+/c9Y1f2sWQt53/3//f/9//3/+f/1//n//f/9//3//fx1f+DnWGL85n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8UjpCP2f/f/x//3//f/9/33sMIQ8hNkb/e/9//3//f/9//3+8UlpGekr/f/9//3//f/9//n//f/9//3//f/5//X//f/97f28aQhUpu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5//3/+XpcxHV//f/1//3//f957hRBPKS4l33v/f/9//n/+f/973VYQHThG/n/+f/1//X/9f/9//3//f/9//3//f/9//3//f/57/n9fb1Qpm1bfe/97/3/+f/9//n//f/5//3//f/9//3//f/9//3//f/9//3//f/9//3//f/9//3//f/9//3//f/9//3//f/9//3//f/9//3//f/9//3//f/9//3//f/9//3//f/9//3//f/9//3//f/9//3//f/9//3//f/9//3//f/9//3//f/9//3//f/9//3//f/9//3//f/9//3//f/9//3//f/9//3//f/9//3//f/9//3//f/9//n/+f/5//3//f/9//3//f/9//3//f/9//3//f/9//3//f/9//3//f/9//3//fwAA/3//f/9//3//f/9//3//f/9//3//f/9//3//f/9//3//f/9//3//f/9//3//f/9//3//f/9//3//f/9//3//f/9//3//f/9//3//f/9//3//f/9//3//f/9//3//f/9//3//f/9//3//f/9//3//f/9//3//f/9//3//f/9//3//f/9//39/b5Utf2v/f/9//3//f3NOiRQNJX1z/3//f/9//3//f7Qt7Bj6Wv9//3//f/9//3//f/5//n/+f/5//n/+f/9//n//f/5//3vfdzAl9T3/f/9//3//f/9//3//f/9//3//f/9//3/+f/5//n/9f/5//n/+f/5//n/+f/9//3//f/9//3//f/9//3//f/9//3//f/9//3//f/9//3//f/9//3//f/9//3//f/9//3//f/9//3//f/9//3//f/9//3//f/9//3//f/9//3//f/9//3//f/9//3//f/9//3//f/9//3//f/9//3//f/9//3//f/9//3//f/9//3//f/9//n//f/9//3//f/9//3//f/9//3//f/9//3//f/9//3//f/9//3//f/9//38AAP9//3//f/9//3//f/9//3//f/9//3//f/9//3//f/9//3//f/9//3//f/9//3//f/9//3//f/9//3//f/9//3//f/9//3//f/9//3//f/9//3//f/9//3//f/9//3//f/9//3//f/9//3//f/9//3//f/9//3//f/9//3//f/9//3//f/9//3/8XpgxHmf/f/1//n//f9M9DiWZUv9//3/9f/9/v3d3KblO/n//f/9//3//f/9//3//f/9//3//f/9//3//f/9//3//f/1//39cZ3IpHGP/f/9//3//f/9//3//f/5//3/+f/5//3//f/9//3//f/9//3//f/9//3//f/9//n//f/5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+f/5//3/dWrkxXmf/f/9//3+/e7M5MSGfb/97/H/8e9xWuy2+UtxWe056TjlG1znXOdg5mDU3LTYpNil3KVYhNRkUGVYhdiFaLXoxmDFWLfAc2Dn5Pfg5OkY5RltKm1LcVrxS/V7+WjhjWme8c5xvnG96a5tzm3O8c7tz3nvfe99733//f997/3//f/9//3v/e/9//3//f/9//3v/f/5//3/+f/9//n//f/5//3//f/9//n//f/5//3/+f/9//n//f/5//3/+f/9//3//f/5//3/+f/9//n//f/5//3/+f/9//3//f957e2/+f/9//n/+f/5//3//f/9//n//f/97/3//f/9//X//f/9//3//f/9//3//f/9//3//f/9//3//f/9//3//f/9//3//fwAA/3//f/9//3//f/9//3//f/9//3//f/9//3//f/9//3//f/9//3//f/9//3//f/9//3//f/9//3//f/9//3//f/9//3//f/9//3//f/9//3//f/9//3//f/9//3//f/9//3//f/9//3//f/9//3//f/9//3//f/9//3//f/9//3//f/9//3//f/9//38+W9cxf2v/f/5//n//e71KWkL/f99/nlLXMbgp8RTRFLIUFSH0HJkx+zn5Pd1am1LdVv5a3Vb+Wv5a/lr+Vj9jnVK8VttW3Fa2Nbo1/T15LZkxeS14LVclNiEVHdMU0xSZFLgYlxTaHLkYmBCYDLkQmBC5FPcc+jnRFDMhEhnyGDMddSWWKRo6ty23Lbgt+jk7Pn1Gnk6+Tt9WP19/a39rf2ufc993v3ffd/9733ffe79zv3P/e993v3P/e993v3Pfd99333ffe/97/3vfd993v3Pfd993/3u/d99333e/dzlC3Vafc59vf2t/a79zX2cfYx9j/lbfUt9Sf2v/f/9//3//f/9//3//f/9//3//f/9//3//f/9//3//f/9//3//f/9//38AAP9//3//f/9//3//f/9//3//f/9//3//f/9//3//f/9//3//f/9//3//f/9//3//f/9//3//f/9//3//f/9//3//f/9//3//f/9//3//f/9//3//f/9//3//f/9//3//f/9//3//f/9//3//f/9//3//f/9//3//f/9//3//f/9//3//f/9//3//f/1//3ebStk1P2f/f/1//39fYxk621a/dz1GGz68Sl1jXmffd/93/3v/e/9//3//f/9//3//f/9//3//f/9//3//f/5//n//f/9/f2+yMd93/3v/e/97/3v/e/9733Pfb75vn2+fb59rfmd/a15nf2deY15fPV/8VrxSnE6cTpxOW0Z8SnxGfEYbOhs++jX7Odo1uTHaMZgtdyV3JVYhdyUVHVYlNSFWJRQhVSVVIRQdNB1WJTQdViVVJXYpNSF2KTQhNSE1IVUlNSFWJTUhNSF2JVYldil2KVUldik1IZctViU3IbIQFR01ITQd8xgUHdMUdykVHTUdVh12JTpC/3//f/9//3//f/9//3//f/9//3//f/9//3//f/9//3//f/9//3//f/9/AAD/f/9//3//f/9//3//f/9//3//f/9//3//f/9//3//f/9//3//f/9//3//f/9//3//f/9//3//f/9//3//f/9//3//f/9//3//f/9//3//f/9//3//f/9//3//f/9//3//f/9//3//f/9//3//f/9//3//f/9//3//f/9//3//f/9//3//f/9//3//f/x//3+dSpUpnm//f/1//399TjtCnmu/c3pOv3f/f/9//3//f/9//3//f/9//3//f/9//3//f/9//3//f/9//3/+f/9//3//f957NSU9Y/9//3//f/5//3//f/9//3//f/9//3//f/9//3//f/9//3//f/9//3//f/9//3//f/9//3//f/9//3//f/9//3//f/9//3//f/9//3v/e/97/3ffd99333ffd79z32+fa79vv2vfb79v33e/c99z/3ffd99z33Pfc993v3Pfc79r33O/c/97v3f/d993v2/fc99zv28eW3pG3VI/X39jH1vfUp1KfEbeUn9nv2//f/9//3/9f/5//n//f/9//3//f/9//3//f/9//3//f/9//3//f/9//3//fwAA/3//f/9//3//f/9//3//f/9//3//f/9//3//f/9//3//f/9//3//f/9//3//f/9//3//f/9//3//f/9//3//f/9//3//f/9//3//f/9//3//f/9//3//f/9//3//f/9//3//f/9//3//f/9//3//f/9//3//f/9//3//f/9//3//f/9//3//f/9//3//f/97/3dZQjpG/3v9f/1/n3O7NZ5OHl97Tt97/3//f/9//3//f/9//3//f/9//3//f/9//3//f/9//3//f/9//3//f/9//3//f5ctmU7/f/9//3//f/9//3//f/9//3//f/9//3//f/9//3//f/9//3//f/9//3//f/9//3//f/9//3//f/9//3//f/9//3//f/9//3/+f/9//3//f/9//3//f/9//3v/f/97/3//f/9//3//f/97/3//f/9//3//f/9//3//f/9//3v/f/9//3//f/9//3//f/9//3//f/9//3v/e/97/3//e/97/3f/f/97/3v/d/97/3//f/9//3/+f/9//3//f/9//3//f/9//3//f/9//3//f/9//3//f/9//38AAP9//3//f/9//3//f/9//3//f/9//3//f/9//3//f/9//3//f/9//3//f/9//3//f/9//3//f/9//3//f/9//3//f/9//3//f/9//3//f/9//3//f/9//3//f/9//3//f/9//3//f/9//3//f/9//3//f/9//3//f/9//3//f/9//3//f/9//3//f/9//3//f/9/33faOfw9v3P/f/5/n2/5Odg5fE7/f/x//3//f/9//3//f/9//3//f/9//3//f/9//3//f/9//3//f/9//3//f/9//38bPtQ1/3//f/9//n//f/9//3//f/9//3//f/9//3//f/9//3//f/9//3//f/9//3//f/9//3//f/9//3//f/9//3//f/9//3//f/9//3//f/9//3//f/5//3/+f/9//n//f/5//3//f/9//n//f/5//3/+f/9//n//f/5//3//f/9//3//f/5/339db/9//n/+f/5//3/+f/5//n/+f/5//3//f/9//n//f/5//n/+e/9//3//f/9//3//f/9//3//f/9//3//f/9//3//f/9//3//f/9//3//f/9/AAD/f/9//3//f/9//3//f/9//3//f/9//3//f/9//3//f/9//3//f/9//3//f/9//3//f/9//3//f/9//3//f/9//3//f/9//3//f/9//3//f/9//3//f/9//3//f/9//3//f/9//3//f/9//3//f/9//3//f/9//3//f/9//3//f/9//3//f/9//3//f/9//n/+f/9//3u6Mfw933/9f/5/3Vp2Ld1a/3/9f/9//3//f/9//3//f/9//3//f/9//3//f/9//3//f/9//3//f/9//3//f/9/vVazMf9//3//f/5//3//f/9//3//f/9//3//f/9//3//f/9//3//f/9//3//f/9//3//f/9//3//f/9//3//f/9//3//f/9//3//f/9//3//f/9//3//f/9//3//f/9//3//f/9//3//f/9//3//f/9//3//f/9//3//f/9//3//f/9//3//fxhGEiF4Uv9//3//f/9//3//f/9//3//f/9//3//f/9//3//f/5//3//f/9//3//f/9//3//f/9//3//f/9//3//f/9//3//f/9//3//f/9//3//fwAA/3//f/9//3//f/9//3//f/9//3//f/9//3//f/9//3//f/9//3//f/9//3//f/9//3//f/9//3//f/9//3//f/9//3//f/9//3//f/9//3//f/9//3//f/9//3//f/9//3//f/9//3//f/9//3//f/9//3//f/9//3//f/9//3//f/9//3//f/9//3//f/9//n/+f/57n2e3LR5n/n//f91aXEo+Y/5//n//f/9//3//f/9//3//f/9//3//f/9//3//f/9//3//f/9//n//f/9//3//f75SkjH/f/9//3/+f/9//3//f/9//3//f/9//3//f/9//3//f/9//3//f/9//3//f/9//3//f/9//3//f/9//3//f/5//3/+f/9//3//f/5//3//f/9//3//f/9//3//f/9//3//f/9//3//f/9//3//f/9//3//f/9//3//f/9//3//f/9//3+0MTQlulr/f/5//n//f/9//3//f/9//3//f/9//3//f/9//3//f/9//3//f/9/33t9c99//3//f/9//3//f/9//3//f/9//3//f/9//3//f/9//38AAP9//3//f/9//3//f/9//3//f/9//3//f/9//3//f/9//3//f/9//3//f/9//3//f/9//3//f/9//3//f/9//3//f/9//3//f/9//3//f/9//3//f/9//3//f/9//3//f/9//3//f/9//3//f/9//3//f/9//3//f/9//3//f/9//3//f/9//3//f/9//3//f/9//3//f/9/v3e2MT5j33t5Tp9z/3//f/9//3/+f/5//3//f/9//3//f/5//3//e/97/3/+f/x//3//f/9//3v/f/9//n/YOTdC/3//f/9/33u/d99733v/f/1//3//f/9//3//f/9//3//f/9//3//f/9//3//f/9//3//f/9//3//f/9//3//f/9//3//f/9//3/+f/1//n//f/9//3//f/9//3/+f/9//3//f/9//3//f/9//3//f/9//3//f/9//3//f/9//3//f/9/kymWJTpn/3/+f/9//3//f/9//3//f/9//3//f/9//3//f/9//3//f/9//3//e39rXWf/f/9//3//f/9//3//f/9//3//f/9//3//f/9//3//f/9/AAD/f/9//3//f/9//3//f/9//3//f/9//3//f/9//3//f/9//3//f/9//3//f/9//3//f/9//3//f/9//3//f/9//3//f/9//3//f/9//3//f/9//3//f/9//3//f/9//3//f/9//3//f/9//3//f/9//3//f/9//3//f/9//3//f/9//3//f/9//3//f/9//3//f/9//3/+f/9/PmN1Jd5aulL/e/97/3//f/9//n/ee713vXf+f/9//3/+XlQpkBCQEPIc3V7/f/9/GluZMdIYkBDyIJ1WtC2bSptOdS3zHHAQjhBvELIYmDH/Yv9//3//f/5//X//f/9//3//f/9//3//f/9//3//f/9//3//f/9//3//f/9//3//f/9//3//f/9//3//f/9//3//f/9//3//f/9//3//f/9//3//f/9//3//f/9//3//f/9//3//f/9//3//f713/3//f1IhMxl8c/9//3//f/9//3//f/9//3//f/9//3//f/9//3//f/9//3//f/5733ecSppS/3//f/9//3//f/9//3//f/9//3//f/9//3//f/9//3//fwAA/3//f/9//3//f/9//3//f/9//3//f/9//3//f/9//3//f/9//3//f/9//3//f/9//3//f/9//3//f/9//3//f/9//3//f/9//3//f/9//3//f/9//3//f/9//3//f/9//3//f/9//3//f/9//3//f/9//3//f/9//3//f/9//3//f/9//3//f/9//3//f/9//3//f/9//n//f/97W0a4Nf9W/3ffc31n3FY6Rrs1FyEWIfQYHEKfa7xS0hTUFNk1OkJWKVUpH2NbRu8UtBS6NTxGuTEUHVIhERmQDLMUVyk6Rv1W/16eUnktFh1ea/97/3//f/9//3//f/9//3//f/9//3//f/9//3//f/9//3//f/9//3//f/9//3//f/9//3//f/9//3//f/9//3//f/9//3//f/9//3//f/9//3//f/9//3//f/9//3//f/9//3//f/9/3nf/f/9//38xHRMVfHP/f/9//3//f/9//3//f/9//3//f/9//3//f/9//3//f/9//3//e59vmDEQIf9//3//f/9//3//f/9//3//f/9//3//f/9//3//f/9//38AAP9//3//f/9//3//f/9//3//f/9//3//f/9//3//f/9//3//f/9//3//f/9//3//f/9//3//f/9//3//f/9//3//f/9//3//f/9//3//f/9//3//f/9//3//f/9//3//f/9//3//f/9//3//f/9//3//f/9//3//f/9//3//f/9//3//f/9//3//f/9//3//f/9//3//f/9//3//f59z2TWaLZkpeCn0GPYceS0ZPllCekreVpUpVCHRFFpGv3P+f/1//3c6Qlgl9hh9Tp5z/3//e/93sylUIXxKv3P/e/5//H//f/57/3//e11j/TkzJfte/3//f/9//3//f/9//3//f/9//3//f/9//3//f/9//3//f/9//3//f/9//3//f/9//n/+f/9//n/+f/9//3//f/9//3/9f/17/3//f/97vnO+d3xv3nv/f/5/n3ddaxxnv3f/f55z/3//f59zERk0Gb57/3//f/9//3//f/9//3//f/9//3//f/9//3//f/9//3//f/5//38/Y7gxOEbff/9//3//f/9//3//f/9//3//f/9//3//f/9//3//f/9/AAD/f/9//3//f/9//3//f/9//3//f/9//3//f/9//3//f/9//3//f/9//3//f/9//3//f/9//3//f/9//3//f/9//3//f/9//3//f/9//3//f/9//3//f/9//3//f/9//3//f/9//3//f/9//3//f/9//3//f/9//3//f/9//3//f/9//3//f/9//3//f/9//3//f/9//3//e/9//39ea/g5eClcRn9r/3v/f/9//3/+f/9//38VPlMp/V7/f/5//3//f/97GT6XLf1a/n//f/5//38TPlUhnVbfe/9//X/+f/9//3//f/5//3+/d9wxmkr/f/9//3//f/9//3//f/9//3//f/9//3//f/9//3//f/9//3//f/9//3//f/9//3//f99/33u/e99//3//f/9//3//f/9//3v/fz1n1jnSGJEQcAywEDlCP2NyKXIMcAxvDPEYO0Z/a/9//3+/dzIhNRnff/9//3//f/9//3//f/9//3//f/9//3//f/9//3//f/9//3/9f/97nVJ7Rt93/3//f/9//3//f/9//3//f/9//3//f/9//3//f/9//3//fwAA/3//f/9//3//f/9//3//f/9//3//f/9//3//f/9//3//f/9//3//f/9//3//f/9//3//f/9//3//f/9//3//f/9//3//f/9//3//f/9//3//f/9//3//f/9//3//f/9//3//f/9//3//f/9//3//f/9//3//f/9//3//f/9//3//f/9//3//f/9//3//f/9//3//f/9//3//f/9/N0Y6PlxCtTE+Y/9//H/9f/9//3//e15nVCWULb93/3/+f/9/33+/d/k5+znfd/x//n/ffzlK8RyfTt5ev3v+f/1//3/ff/9//3//f/9/HmMdPp9v/3v+f/5//3//f/9//3//f/9//3//f/9//3//f/9//3/YVv97/3//f/97/3//e79zulZ1La8U0Bh1Lb9z/3//f79zn3N/b79vPl8SHY4MEiHaPd9a+jmaLRcd0hSXMd9W/lrZNbcxn2v/f39re040HTYZ33/+f/9//3//f/x//3/ff/9//3//f/9//3//f/9//3//f/9//3+/d9c9V0b/f/9//3//f/9//3//f/9//3//f/9//3//f/9//3//f/9//38AAP9//3//f/9//3//f/9//3//f/9//3//f/9//3//f/9//3//f/9//3//f/9//3//f/9//3//f/9//3//f/9//3//f/9//3//f/9//3//f/9//3//f/9//3//f/9//3//f/9//3//f/9//3//f/9//3//f/9//3//f/9//3//f/9//3//f/9//3//f/9//3//f/9//3//f99//3/fc3UlOz6/c7xSdinfc/5//3//f/5//384PpclN0L/f/9//3/+f/9/ekqYMdg1/3//f/9/mVJVKR9j3VZ6Ut9//3//f/9//3//f/9//39eZxIdtzXfe/9//n//f/9//3//f/9//3//f/9/33f/e/9//n/9YlUpGj66UjlKtTHXNZYt1jESHRMd2TWcTtxStymYKZgxFSG0FJQQthTPEBQddi1+a/97/3//f99zXEIVHXlK/3//e993+Tl9Sh9fuDGyEPMU1y2bSv9//3//f/9/1T38Xv9//n/8f/5//n//f/9//3//f/9//3//f/9//3+fd/9//3//f/9//3//f/9//3//f/9//3//f/9//3//f/9//3//f/9/AAD/f/9//3//f/9//3//f/9//3//f/9//3//f/9//3//f/9//3//f/9//3//f/9//3//f/9//3//f/9//3//f/9//3//f/9//3//f/9//3//f/9//3//f/9//3//f/9//3//f/9//3//f/9//3//f/9//3//f/9//3//f/9//3//f/9//3//f/9//3//f/9//3//f/9//3/+f/9//V54LRk+/3v/f/5a+DX/e/9//3/+f/97dCl3JV9n/3//f/9//3//f39vWUI8X/9733/aNTEhv3f/f/9/33//f/9//n//f/9//3//f/9/33uZTp5v/3/+f/9//3//f/9//3//f/9//3//f/xe/Vr/f/5/WUbaNdst8RTSGBQhtjFaRrgxdikeX/9//3//f5pOdSkYPj9jv3Pfe997/3ueUhpC33f/f/9//3//e7tOe0r+d/9//38bX9o5PUKfTlcl/1q/d/9//n//f/9//3//f15vWiX+Vv13/H/+f/9//n/+f/5//3//f/9//3//f/9//3//f/9//3//f/9//3//f/9//3//f/9//3//f/9//3//f/9//3//fwAA/3//f/9//3//f/9//3//f/9//3//f/9//3//f/9//3//f/9//3//f/9//3//f/9//3//f/9//3//f/9//3//f/9//3//f/9//3//f/9//3//f/9//3//f/9//3//f/9//3//f/9//3//f/9//3//f/9//3//f/9//3//f/9//3//f/9//3//f/9//3//f/9//3//f/9//n//f9xa/EEfZ/1//n//e3YpHV//f/9//n//fzpGW0b/e/9//3//f/9//n/+f/93/3v/d7o91BgeY/9//n//f/9//3//f/9//3//f/9//3//f/9//3//f/5//n/+f/9//3//f/9//3//f/9//3+/d7g1f2/+fzxflCnYLR1Xv3Pfe/9//3/dVhk+v2/9f/1//38dY11KGlv+e/1/+3/8f/97nE4XQv9//n//f/9//38YPt9W/3v/f/9/Xmt9Tvs9HVvfc/9//3//f/9//3//f/9//3//f99v/lI8Qt1a/3//f/9//n//f/9//3//f/9//3//f/5//3//f/9//3//f/9//3//f/9//3//f/9//3//f/9//3//f/9//38AAP9//3//f/9//3//f/9//3//f/9//3//f/9//3//f/9//3//f/9//3//f/9//3//f/9//3//f/9//3//f/9//3//f/9//3//f/9//3//f/9//3//f/9//3//f/9//3//f/9//3//f/9//3//f/9//3//f/9//3//f/9//3//f/9//3//f/9//3//f/9//3//f/9//3//f/9//n/fe35v/3/9f/5//ntfZ3YtHmP/f/9//3+/d993/3//f/9//3//f/x//H+/d5pOMiE8Sl5v/3//f/9//3//f/9//3//f/9//3//f/9//3//f/9//n//f/9//3//f/9//3//f/9//3//f/9//3ufbxdCn3ffd9U11zH/d/57/3/8f/1/nE6+Ul1j/3/+f/973Fa/Vj9Gv3P/e/9//3//f59vn3P/f/5//3//f/9/fEr5Pd97/3/+f/9//2JaSr5z/X/9f/5//3//f/9//3//f/9//3/7f/97H2M7Qvg13Fqfd/9//n//f/9//3//f/9//3//f/5//3//f/9//3//f/9//3//f/9//3//f/9//3//f/9//3//f/9/AAD/f/9//3//f/9//3//f/9//3//f/9//3//f/9//3//f/9//3//f/9//3//f/9//3//f/9//3//f/9//3//f/9//3//f/9//3//f/9//3//f/9//3//f/9//3//f/9//3//f/9//3//f/9//3//f/9//3//f/9//3//f/9//3//f/9//3//f/9//3//f/9//3//f/9//3//f/9//H//f/9//3/+f/x//3u+UpYtv3f/f/9//3/+f/5//3//f/9//3//f35vVik1IX9r/3v8f/5//3//f/9//3//f/9//3//f/9//3//f/9//3/+f/9//3//f/9//3//f/9//3//f/9//3//f/9//3s+Z51a/3+3OVxK/3v/f/5//H/9f1tK+z1/a/9//3//e91WWSn6OXlK/3/9f/5//X//f/9//3/+f/9//X//f793X2v/f/9//X//f997mVK/e/9//3//f/9//3//f/9//3//f/9//3/9f/t//nv/c31OuD1eb/9//3//f/5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+f/9/v3M6QrtK/3/+f/9//3//f/9//n/+f793nEo0HTpCf2//f/9//3//f/9//3//f/9//3//f/9//3//f/9//3//f/9//3//f/9//3//f/9//3//f/9//3//f/9//3//f/5/v3OeUt97fU57Sv9/33//f/9//3/ee713/3//f/9//3+/d/5i3WKfd/9//3/+f/9//3//f/9//3//f/9//3//f/9//3//f/9//3//ezdC33f/f/9//3//f/9//3//f/9//3//f/9//3//f/9//3//f35rHT6/c/5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+f/9/v2+YKT9n/3/+f/1//n//fx1j+D00JTg+PV//f/9//3//f/9//3//f/9//3//f/9//3//f/9//3//f/9//3//f/9//3//f/9//3//f/9//3//f/9//3//f/9//3/9e/9/vla/d/97/3v+f/9//3//f/9//3//f/9//3//f/9//3//f/9//3//f/9//3//f/9//3//f/9//3//f/9//3//f/9//3//f/9/33c3Qr93/3//f/9//3//f/9//3//f/9//3//f/9//3//f/9//3//f59vXE7fe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5//n//f/9//VpzKV5n/3++d7tWEyH1HPo9/3v/f/9//n//f/5//3//f/9//3//f/9//3//f/9//3//f/9//3//f/9//3//f/9//3//f/9//3//f/9//3//f/9//3//f/9//n//fx9jPWP/f/57/n/+f/9//3//f/9//3//f/9//3//f/5//n/+f/9//n//f/9//3//f/9//3//f/9//3//f/9//3//f/9//3//f/979Tmfc/9//3//f/9//3//f/9//3//f/9//3//f/9//3//f/9//n/9f/9iXE7/e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97NkI5Pv9eVC3RHBpCf2//f/9//X/+f/9//n//f/9//3//f/9//3//f/9//3//f/9//3//f957/3//f/9//3//f/9//3//f/9//3//f/9//3//f/9//3//f/5//3+fbx5b/3/9f/9//3//f/9//3//f/9//3//f/9//3//f/5//3//f/9//3//f/9//3//f/9//3//f/9//3//f/9//3//f/9//3//exZCfmv/f/9//3//f/9//3//f/9//3//f/9//3//f/9//3//f/5//n/ff1tOfmv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vnvaWpYx0xCXKXlOv3P+f/1//H//f99//3//f/9//3//f/9//3//f/9//3//f/9//3//f/9//3/ee957/3//f/9//3//f/9//3//f/9//3//f/9//3/+f/9//3//f/57v3O/Uv5/+3//f/9//3/+f/9//n//f/5//3//f/9//3//f/9//3//f/9//3//f/9//3//f/9//3//f/9//3//f/9//3//f/9//3sWPjxn/3//f/9//3//f/9//3//f/9//3//f/9//3//f/9//X//f/9//X+/c71O/3//f/9//3//f/9//3//f/9//3//f/9//3//f/9//3//f/9//3//f/9//3//f/9/AAD/f/9//3//f/9//3//f/9//3//f/9//3//f/9//3//f/9//3//f/9//3//f/9//3//f/9//3//f/9//3//f/9//3//f/9//3//f/9//3//f/9//3//f/9//3//f/9//3//f/9//3//f/9//3//f/9//3//f/9//3//f/9//3//f/9//3//f/9//3//f/5//n//f/9//3/ff/9//3//f/9//3/9f/97HWOZLRcddymYSj5jGj7/f/9//3//f/9//3//f/9//3//f/9//3//f/9//3//f/9//3//f/9//3//f/9/XW//f/5//3//f/9//3//f/9//3//f/9//3//f/9//3//f/9//3//f997HV+/c/9//3//f/9//3//f/9//3//f/9//3//f/9//3//f/9//3//f/9//3//f/9//3//f/9//3//f/9//3//f/9//3//f/9/H18eX/9/3nv/f/9//X//f/9//3//f/9//3//f/9//3//f/9//3//f/9//3/cXn9v/3/9f/9//3//f/9//3//f/9//3//f/9//3//f/9//3//f/9//3//f/9//3//fwAA/3//f/9//3//f/9//3//f/9//3//f/9//3//f/9//3//f/9//3//f/9//3//f/9//3//f/9//3//f/9//3//f/9//3//f/9//3//f/9//3//f/9//3//f/9//3//f/9//3//f/9//3//f/9//3//f/9//3//f/9//3//f/9//3//f/9//3//f/9//3//e/9//3//f/9//3//f/9//3//f793fE5UKdY1vFZfa793/3/fd7cxPV//f/9//3//f/9//3//f/9//3//f/9//3//f/9//3//f/9//3//f/9//3//f593/3//f/5//3//f/9//3//f/9//3//f/9//3//f/9//3//f/9//3//f9xafmv/f/9//3//f/9//3//f/9//3//f/9//3//f/9//3//f/9//3//f/9//3//f/9//3//f/9//3//f/9//3//f/9//n//f19n3Fb/f/9//3//f/1//3//f/9//3//f/9//3//f/9//3//f/5//3//f/9/PmfdVv97/n/+f/9//3//f/9//3//f/9//3//f/9//3//f/9//3//f/9//3//f/9//38AAP9//3//f/9//3//f/9//3//f/9//3//f/9//3//f/9//3//f/9//3//f/9//3//f/9//3//f/9//3//f/9//3//f/9//3//f/9//3//f/9//3//f/9//3//f/9//3//f/9//3//f/9//3//f/9//3//f/9//3//f/9//3//f/9//3//f/9//3//f/9//3//f/9//3//f/1//n9+a5xSeS15LVpGPmfff/9//3/+f/5//39fZ7otf2v/f/9//3//f/9//3//f/9//3//f/9//3//f/9//3//f/9//3//f/9//39db/9//3//f/9//3//f/9//3//f/9//3//f/9//3//f/9//3//f/9//38dXzxn/3//f/9//3//f/9//3//f/9//3//f/9//3//f/9//3//f/9//3//f/9//3//f/9//3//f/9//3//f/9//3//f/9//n/fczlC/3/+f/9//3/+f/9//3//f/9//3//f/9//3//f/9//3//f/9//3//f997Wkr/f/9//3//f/9//3//f/9//3//f/9//3//f/9//3//f/9//3//f/9//3//f/9/AAD/f/9//3//f/9//3//f/9//3//f/9//3//f/9//3//f/9//3//f/9//3//f/9//3//f/9//3//f/9//3//f/9//3//f/9//3//f/9//3//f/9//3//f/9//3//f/9//3//f/9//3//f/9//3//f/9//3//f/9//3//f/9//3//f/9//3//f/9//3//f/1//n//e/973ne+UjYl8hzWOR5j/nv9f/5//3//f/9//H//f/9//3scPtc1/3v/f/5//3//f/9//3//f/9//3//f/9//3//f/9//3//f/9//3//f/9/+2L/f/9//3//f/9//3//f/9//3//f/9//3//f/9//3//f/9//3//f/9//FobY/9//3//f/9//3//f/9//3//f/9//3//f/9//3//f/9//3//f/9//3//f/9//3//f/9//3//f/9//3//f/5//3//f/5//3vXOf97/n//f/9//n//f/9//3//f/9//3//f/9//3//f/9//3//f/9//3//f5tOv3P/f/9//3//f/9//3//f/9//3//f/9//3//f/9//3//f/9//3//f/9//3//fwAA/3//f/9//3//f/9//3//f/9//3//f/9//3//f/9//3//f/9//3//f/9//3//f/9//3//f/9//3//f/9//3//f/9//3//f/9//3//f/9//3//f/9//3//f/9//3//f/9//3//f/9//3//f/9//3//f/9//3//f/9//3//f/9//3//f/9//3//f/9//3//f/9/v3P8WlMl1hiaMT5n/3/9f/x//X/+f/5//3//f/9//3//f/1/f2+4NZ9z/3//f/9//3//f/9//3//f/9//3//f/9//3//f/9//3//f/9//3//f7lavnf/f/9//3//f/9//3//f/9//3//f/9//3//f/9//3//f/9//3//f35rG1//f/9//3//f/9//3//f/9//3//f/9//3//f/9//3//f/9//3//f/9//3//f/9//3//f/9//3//f/9//3/+f/9//3/+f/9/1zmfc/17/3//f/9//3//f/9//3//f/9//3//f/9//3//f/9//3//f/9//3/8Wn5r/3//f/9//3//f/9//3//f/9//3//f/9//3//f/9//3//f/9//3//f/9//38AAP9//3//f/9//3//f/9//3//f/9//3//f/9//3//f/9//3//f/9//3//f/9//3//f/9//3//f/9//3//f/9//3//f/9//3//f/9//3//f/9//3//f/9//3//f/9//3//f/9//3//f/9//3//f/9//3//f/9//3//f/9//3//f/9//n/+f/9//3//f753nk6WLRMdtzEfY953/n//f/9//3//f/9//3//f/9//3//f/9//3/9f/9/P2OdTv9//3//f/9//3//f/9//3//f/9//3//f/9//3//f/9//3//f/9//389a15r/3/+f/9//3//f/9//3//f/9//3//f/9//3//f/9//3//f/9//3+eb/ta/3//f/9//3//f757e3P/f/5//n//f/97fm/ff/9//3//f/9//3//f/9//3//f/9//3//f/9//3//f/9//3//f/9//3//f5tSu1bef/5//3//f/9//3//f/9//3//f/9//3//f/9//3//f/9//3//f/9/fmv8Xv9//n//f/9//3//f/9//3//f/9//3//f/9//3//f/9//3//f/9//3//f/9/AAD/f/9//3//f/9//3//f/9//3//f/9//3//f/9//3//f/9//3//f/9//3//f/9//3//f/9//3//f/9//3//f/9//3//f/9//3//f/9//3//f/9//3//f/9//3//f/9//3//f/9//3//f/9//3//f/9//3//f/9//3//f/9//3//f/9//3//f39z+D0TIbYp3FL/e/9//3//f/9//3//f/9//3//f/9//3//f/9//3//f/9//3//f/939zl/b/9//3//f/9//3//f/9//3//f/9//3//f/9//3//f/9//3//f/9/XW9ZSv9//n//f/9//3//f/9//3//f/9//3//f/9//3//f/9//3//f/9/33e7Vv9//n//f/9//393Tl5v/3/+f/5/33v2OT5n/3//f/9//3//f/9//3//f/9//3//f/9//3//f/9//3//f/9//3//f/9//3+fb5Ut33//f/5//3//f/9//3//f/9//3//f/9//3//f/9//3//f/9//3//f59v/V7/f/5//3//f/9//3//f/9//3//f/9//3//f/9//3//f/9//3//f/9//3//fwAA/3//f/9//3//f/9//3//f/9//3//f/9//3//f/9//3//f/9//3//f/9//3//f/9//3//f/9//3//f/9//3//f/9//3//f/9//3//f/9//3//f/9//3//f/9//3//f/9//3//f/9//3//f/9//3//f/9//3//f/9//3/+f/1//3//f59z1jnxHLg1P2f/e/9//3//f/1//3//f/9//3//f/9//3//f/9//3//f/9//3//f/9//3//f5pOmk7fe/9//3//f/9//3//f/9//3//f/9//3//f/9//3//f/9//3//f/9/ek5dZ/9//3//f/9//3//f/9//3//f/9//3//f/9//3//f/9//3//f79zmU7/f/5//3/+f/9/GEb9Yv9//n/fe1ApF0L/f/9//3//f/9//3//f/9//3//f/9//3//f/9//3//f/9//3//f/9//3//f/9//3tzLX9z/3//f/9//3//f/9//3//f/9//3//f/9//3//f/9//3//f/9//3+/c9xa/3/+f/9//3//f/9//3//f/9//3//f/9//3//f/9//3//f/9//3//f/9//38AAP9//3//f/9//3//f/9//3//f/9//3//f/9//3//f/9//3//f/9//3//f/9//3//f/9//3//f/9//3//f/9//3//f/9//3//f/9//3//f/9//3//f/9//3//f/9//3//f/9//3//f/9//3//f/9//3//f/9//3//f/9//n//f31rF0YUIVpGfmv/f/5//3//f/9//3//f/9//3//f/9//3//f/9//3//f/9//3//f/9//3//f/9//3+/d/g5Xmf/f/9//3//f/9//3//f/9//3//f/9//3//f/9//3//f/9//3//f35reEr/f/5//3//f/9//3//f/9//3//f/9//3//f/9//3//f/9//3//e7tW/3/+f/9//n//fx5n+UF/a/979znvHJ5z/3//f/9//3//f/9//3//f/9//3//f/9//3//f/9//3//f/9//3//f/9//3//f/9/PWMXPv9//3//f/9//3//f/9//3//f/9//3//f/9//3//f/9//3//f/9/n28eY/9//n//f/9//3//f/9//3//f/9//3//f/9//3//f/9//3//f/9//3//f/9/AAD/f/9//3//f/9//3//f/9//3//f/9//3//f/9//3//f/9//3//f/9//3//f/9//3//f/9//3//f/9//3//f/9//3//f/9//3//f/9//3//f/9//3//f/9//3//f/9//3//f/9//3//f/9//3//f/9//3//f/9//3//e/97m1KtFPY9v3P/f/9//n/8f/9//3//f/9//3//f/9//3//f/9//3//f/9//3//f/9//3//f/9//3//f/5//398Sjc+/3//f/9//3//f/9//3//f/9//3//f/9//3//f/9//3//f/9//3//f5xO/mL/f/9//3//f/9//3//f/9//3//f/9//3//f/9//3//f/9/33fcVv9//n//f/9//3//f7tStS21LdYxPWP/f/9//3//f/9//3//f/9//3//f/9//3//f/9//3//f/9//3//f/9//3//f/9//3/+f993tjH8Wv9/v3//f/9//3//f/9//3//f/9//3//f/9//3//f/9//3//f15nPmf/f/5//3//f/9//3//f/9//3//f/9//3//f/9//3//f/9//3//f/9//3//fwAA/3//f/9//3//f/9//3//f/9//3//f/9//3//f/9//3//f/9//3//f/9//3//f/9//3//f/9//3//f/9//3//f/9//3//f/9//3//f/9//3//f/9//3//f/9//3//f/9//3//f/9//3//f/9//3//f/9//3//f/x//397TvMcHmP/e/x7/3//f/9/33//f/9//3//f/9//3//f/9//3//f/9//3//f/9//3//f/9//3//f/9//3/9f/9/P184Or53/3//f/9//3//f/9//3//f/9//3//f/9//3//f/9//3//f/x//n+fb3YxfnP/f/9//3//f/9//3//f/9//3//f/9//3//f/9//3//f/97u1b/f/5//3//f/9//3//e39jH1efZ/9//3//f/9//3//f/9//3//f/9//3//f/9//3//f/9//3//f/9//3//f/9//3//f/9//X//f95SszH/f/9//3//f/9//3//f/9//3//f/9//3//f/9//3//f/9//389Y19r/3/+f/9//3//f/9//3//f/9//3//f/9//3//f/9//3//f/9//3//f/9//38AAP9//3//f/9//3//f/9//3//f/9//3//f/9//3//f/9//3//f/9//3//f/9//3//f/9//3//f/9//3//f/9//3//f/9//3//f/9//3//f/9//3//f/9//3//f/9//3//f/9//3//f/9//3//f/9//3//f/9//3+/czIhNSV/b/9/+3//f/9//3//f/9//3//f/9//3//f/9//3//f/9//3//f/9//3//f/9//3//f/9//3//f/9//3//f/9/nlabTv9//3//f/9//3//f/9//3//f/9//3//f/9//3//f/9//3//f/5//3/cVlYhGmP/f/9//3/9f/5//3//f/9//3//f/9//3//f/9//3/fd31O/3//f/9//3//f/9//3//f/9//3//f/9//3//f/9//3//f/9//3//f/9//3//f/9//3//f/9//3//f/9//3//f/9//3//f/9//n//exo+m079d/9//3//f/9//3//f/9//3//f/9//3//f/9//3//f/9/PWO/c/9//3//f/9//3//f/9//3//f/9//3//f/9//3//f/9//3//f/9//3//f/9/AAD/f/9//3//f/9//3//f/9//3//f/9//3//f/9//3//f/9//3//f/9//3//f/9//3//f/9//3//f/9//3//f/9//3//f/9//3//f/9//3//f/9//3//f/9//3//f/9//3//f/9//3//f/9//3//f/5//n//f997EB15St93/3//f/9//3//f/9//3//f/9//3//f/9//3//f/9//3//f/9//3//f/9//3//f/9//3//f/9//3//f/9//3/+f7932Dm/d/9//3//f/9//3//f/9//3//f/9//3//f/9//3//f/9//3//f/5//3u/czklfWf8f/x//3//f/9//3//f/9//3//f/9//3//f/9//3+eUv9//3//f/9//3//f/9//3//f/9//3//f/9//3//f/9//3//f/9//3//f/9//3//f/9//3//f/9//3//f/9//3//f/9//3//f/9//3vfd1Ml33f/f/9//3//f/9//3//f/9//3//f/9//3//f/9//3//fx1f/3v/f/9//3//f/9//3//f/9//3//f/9//3//f/9//3//f/9//3//f/9//3//fwAA/3//f/9//3//f/9//3//f/9//3//f/9//3//f/9//3//f/9//3//f/9//3//f/9//3//f/9//3//f/9//3//f/9//3//f/9//3//f/9//3//f/9//3//f/9//3//f/9//3//f/9//3//f/9//3/+f/1//3+1Nfc9/3v+e/x//3//f/9//3//f/9//3//f/9//3//f/9//3//f/9//3//f/9//3//f/9//3//f/9//3//f/9//3//f/5//X//ezxKvlr/f/9//3//f/9//3//f/9//3//f/9//3//f/9//3//f/9//n/+f/97/38/X5MpG1//f/9//3//f/9//3//f/9//3//f/9//3//f997nlL+f/9//3//f/9//3//f/9//3//f/9//3//f/9//3//f/9//3//f/9//3//f/9//3//f/9//3//f/9//3//f/9//3//f/9//3//f/9//3+cUto5/3/+e/9//3//f/9//3//f/9//3//f/9//3//f/9//3/9Wv97/3/+f/9//3//f/9//3//f/9//3//f/9//3//f/9//3//f/9//3//f/9//38AAP9//3//f/9//3//f/9//3//f/9//3//f/9//3//f/9//3//f/9//3//f/9//3//f/9//3//f/9//3//f/9//3//f/9//3//f/9//3//f/9//3//f/9//3//f/9//3//f/9//3//f/9//3//f/9//3//f7I1czHfe/9//n/+f/9//3//f/9//3//f/9//3//f/9//3//f/9//3//f/9//3//f/9//3//f/9//3//f/9//3//f/9//3//f/9//38eYxtGn3f/f/9//3//f/9//3//f/9//3//f/9//3//f/9//3//f/9//3//f/9//n9eZ/o9GUL/e/5//3//f/9//3//f/9//3//f/9//3//e55S/3//f/9//3//f/9//3//f/9//3//f/9//3//f/9//3//f/9//3//f/9//3//f/9//3//f/9//3//f/9//3//f/9//3//f/9//3//f/9/v3dULXlG/3//f/9//3//f/9//3//f/9//3//f/9//3//f59z/Fr/f/1//3//f/9//3//f/9//3//f/9//3//f/9//3//f/9//3//f/9//3//f/9/AAD/f/9//3//f/9//3//f/9//3//f/9//3//f/9//3//f/9//3//f/9//3//f/9//3//f/9//3//f/9//3//f/9//3//f/9//3//f/9//3//f/9//3//f/9//3//f/9//3//f/9//3//f/9//3/9f/9/tTUYRv9//3//f/9//3//f/9//3//f/9//3//f/9//3//f/9//3//f/9//3//f/9//3//f/9//3//f/9//3//f/9//3//f/1//3//f/9733cZQh1n/3/+f/9//3//f/9//3//f/9//3//f/9//3//f/9//3//f/9//3//f/5//3//f5pK+S1eZ/9//3//f/9//3//f/9//3//f/9/v3NcTv5//3//f/9//3//f/9//3//f/9//3//f/9//3//f/9//3//f/9//3//f/9//3//f/9//3//f/9//3//f/9//3//f/9//3/9f/9//3/9f/1/v3e4LV5j/3//f/9//3//f/9//3//f/9//n//f/9//3+4Vp9v/3v9f/5//3//f/9//3//f/9//3//f/9//3//f/9//3//f/9//3//f/9//3//fwAA/3//f/9//3//f/9//3//f/9//3//f/9//3//f/9//3//f/9//3//f/9//3//f/9//3//f/9//3//f/9//3//f/9//3//f/9//3//f/9//3//f/9//3//f/9//3//f/9//3//f/9//3//f/9//H8fZ/Mgv3f+f/9//3//f/9//3//f/9//3//f/9//3//f/9//3//f/9//3//f/9//3//f/9//3//f/9//3//f/9//3//f/9//3//f/9//3//f/9/ekpdRv9//3//f/9//3//f/9//3//f/9//3//f/9//3//f/9//3//f/9//3/9f/5//3//f1hKNiWdSv97/H/9f/9//3//f/9//3/+f79zeU7/f/9//3//f/9//3//f/9//3//f/9//3//f/9//3//f/9//3//f/9//3//f/9//3//f/9//3//f/9//3//f/9//3//f/9//3//f/9//3//f/9/mlLaMf9z/X/ff/9//n//f/9//3/9f/9//3/8f/57vFb/f/9//3//f/9//3//f/9//3//f/9//3//f/9//3//f/9//3//f/9//3//f/9//38AAP9//3//f/9//3//f/9//3//f/9//3//f/9//3//f/9//3//f/9//3//f/9//3//f/9//3//f/9//3//f/9//3//f/9//3//f/9//3//f/9//3//f/9//3//f/9//3//f/9//3//f/9//3//f51r8iAdY/9//n//f/9//3//f/9//3//f/9//3//f/9//3//f/9//3//f/9//3//f/9//3//f/9//3//f/9//3//f/9//3//f/9//3//f/9//3//fz5nPEa/e/9//3//f/9//3//f/9//3//f/9//3//f/9//3//f/9//3//f/9//n//f/9//3//f9939Tm3NXtS33v+f/5//n//f/9//39ea9ta/3//f/9//3//f/9//3//f/9//3//f/9//3//f/9//3//f/9//3//f/9//3//f/9//3//f/9//3//f/9//3//f/9//3//f/9//3//f/9//3//f/97FzrULb9z/3//f/9//3//f/9//n//f/9//Xv/e7xW/3//f/9//3//f/9//3//f/9//3//f/9//3//f/9//3//f/9//3//f/9//3//f/9/AAD/f/9//3//f/9//3//f/9//3//f/9//3//f/9//3//f/9//3//f/9//3//f/9//3//f/9//3//f/9//3//f/9//3//f/9//3//f/9//3//f/9//3//f/9//3//f/9//3//f/9//3//f/9//3/YOTZC/3/9f/9//3//f/9//3//f/9//3//f/9//3//f/9//3//f/9//3//f/9//3//f/9//3//f/9//3//f/9//3//f/9//3//f/9//3//f/9//3//f71WP2f/f/9//3//f/9//3//f/9//3//f/9//3//f/9//3//f/9//3//f/9//3//f/9//3/+f/9/X2+XMRIhX2f/f/9//3//f/9/Hl9+a/9//3//f/9//3//f/9//3//f/9//3//f/9//3//f/9//3//f/9//3//f/9//3//f/9//3//f/9//3//f/9//3//f/9//3//f/9//3//f/9//3/+f9xzFyHbOf5//3//f/9//3//f/9//3//f/9/f2s+Z/9//3//f/9//3//f/9//3//f/9//3//f/9//3//f/9//3//f/9//3//f/9//3//fwAA/3//f/9//3//f/9//3//f/9//3//f/9//3//f/9//3//f/9//3//f/9//3//f/9//3//f/9//3//f/9//3//f/9//3//f/9//3//f/9//3//f/9//3//f/9//3//f/9//3//f/9//3//f99/eDHfd/17/3//f/9//3//f/9//3//f/9//3//f/9//3//f/9//3//f/9//3//f/9//3//f/9//3//f/9//3//f/9//3//f/9//3//f/9//3//f/9//3/8WnxO/3/9f/9//3//f/9//3//f/9//3//f/9//3//f/9//3//f/9//3//f/9//3//f/5//3//f/5//nu8UhUhOkZ/b/97/3/+e9tW33f/f/9//3//f/9//3//f/9//3//f/9//3//f/9//3//f/9//3//f/9//3//f/9//3//f/9//3//f/9//3//f/9//3//f/9//3//f/9//3//f/9//3/9ez9n0xj6Xv9//3//f/9//n//f/9//3//e/1eXWf/f/9//3//f/9//3//f/9//3//f/9//3//f/9//3//f/9//3//f/9//3//f/9//38AAP9//3//f/9//3//f/9//3//f/9//3//f/9//3//f/9//3//f/9//3//f/9//3//f/9//3//f/9//3//f/9//3//f/9//3//f/9//3//f/9//3//f/9//3//f/9//3//f/9//3//f/9//39YUlpG/nv/f/9//3//f/9//3//f/9//3//f/9//3//f/9//3//f/9//3//f/9//3//f/9//3//f/9//3//f/9//3//f/9//3//f/9//3//f/9//3//f/9/v3c9Rl9n/H/ff/9//3//f/9//3//f/9//3//f/9//3//f/9//3//f/9//3//f/9//3//f/9//3/+f/5//3+ec9tW3FabTnxKvVI+Y/9//3//f/9//3//f/9//3//f/9//3//f/9//3//f/9//3//f/9//3//f/9//3//f/9//3//f/9//3//f/9//3//f/9//3//f/9//3//f/9//3//f/9//3//f/taFB0bZ/9//3//f/9//3//f/9/n3NaSt93/3//f/9//3//f/9//3//f/9//3//f/9//3//f/9//3//f/9//3//f/9//3//f/9/AAD/f/9//3//f/9//3//f/9//3//f/9//3//f/9//3//f/9//3//f/9//3//f/9//3//f/9//3//f/9//3//f/9//3//f/9//3//f/9//3//f/9//3//f/9//3//f/9//3//f/9//n//f/9/czF+b/5//3//f/9//3//f/9//3//f/9//3//f/9//3//f/9//3//f/9//3//f/9//3//f/9//3//f/9//3//f/9//3//f/9//3//f/9//3//f/9//3/+f/9/PUbdVvx//3//f/9//3//f/9//3//f/9//3//f/9//3//f/9//3//f/5//3/+f/9//3/9f/5//3//f/x/+nv/e/97P2efUp9S/3v/f/9//3//f/9//3//f/9//3//f/9//3//f/9//3//f/9//3//f/9//3//f/9//3//f/9//3//f/9//3//f/9//3//f/9//3//f/9//3//f/9//3//f/9//H/9f5otqhh9c/9//3/+f/9//n//fz9nvVb/f/9//3//f/9//3//f/9//3//f/9//3//f/9//3//f/9//3//f/9//3//f/9//3//fwAA/3//f/9//3//f/9//3//f/9//3//f/9//3//f/9//3//f/9//3//f/9//3//f/9//3//f/9//3//f/9//3//f/9//3//f/9//3//f/9//3//f/9//3//f/9//3//f/9//3//f/9//n//e7s5/3//f/9//3//f/9//3//f/9//3//f/9//3//f/9//3//f/9//3//f/9//3//f/9//3//f/9//3//f/9//3//f/9//3//f/9//3//f/9//3//f/9//3/+f/9eW0b/f/9//3//f/9//3//f/9//3//f/9//3//f/9//3//f/9//3//f/9//3//f/9//3//f/9//3//f/9//3//f/9//3//f/9//3//f/9//3//f/9//3//f/9//3//f/9//3//f/9//3//f/9//3//f/9//3//f/9//3//f/9//3//f/9//3//f/9//3//f/9//3//f/9//3//f/9//3//f/9//3//fzxGMCG+c/9//3/8f/1/33s4Rn5r/3//f/9//3//f/9//3//f/9//3//f/9//3//f/9//3//f/9//3//f/9//3//f/9//38AAP9//3//f/9//3//f/9//3//f/9//3//f/9//3//f/9//3//f/9//3//f/9//3//f/9//3//f/9//3//f/9//3//f/9//3//f/9//3//f/9//3//f/9//3//f/9//3//f/9//3/+f/9/mVK8Vv9//3//f/9//3//f/9//3//f/9//3//f/9//3//f/9//3//f/9//3//f/9//3//f/9//3//f/9//3//f/9//3//f/9//3//f/9//3//f/9//3//f/9//3+fczlCfm//f/9//3//f/9//3//f/9//3//f/9//3//f/9//3//f/9//3//f/9//3//f/9//3//f/9//3//f/9//3//f/9//3//f/9//3//f/9//3//f/9//3//f/9//3//f/9//3//f/9//3//f/9//3//f/9//3//f/9//3//f/9//3//f/9//3//f/9//3//f/9//3//f/9//3//f/9//3//f/9//3//e3pG0BiaTv97/nved9pWulb/f/97/3//f/9//3//f/9//3//f/9//3//f/9//3//f/9//3//f/9//3//f/9//3//f/9/AAD/f/9//3//f/9//3//f/9//3//f/9//3//f/9//3//f/9//3//f/9//3//f/9//3//f/9//3//f/9//3//f/9//3//f/9//3//f/9//3//f/9//3//f/9//3//f/9//3//f/9//n/fe/c9nW//f/9//3//f/9//3//f/9//3//f/9//3//f/9//3//f/9//3//f/9//3//f/9//3//f/9//3//f/9//3//f/9//3//f/9//3//f/9//3//f/9//3//f/9//3t6Sr1W/n//f/9//3//f/9//3//f/9//3//f/9//3//f/9//3//f/9//3//f/9//3//f/9//3//f/9//3//f/9//3//f/9//3//f/9//3//f/9//3//f/9//3//f/9//3//f/9//3//f/9//3//f/9//3//f/9//3//f/9//3//f/9//3//f/9//3//f/9//3//f/9//3//f/9//3//f/9//3//f/9/+3v/e95WEx08Ph9fH2MbQp9z/3//f/9//3//f/9//3//f/9//3//f/9//3//f/9//3//f/9//3//f/9//3//f/9//3//fwAA/3//f/9//3//f/9//3//f/9//3//f/9//3//f/9//3//f/9//3//f/9//3//f/9//3//f/9//3//f/9//3//f/9//3//f/9//3//f/9//3//f/9//3//f/9//3//f/9//3/+f/1/f280Jb1z/3//f/9//3//f/9//3//f/9//3//f/9//3//f/9//3//f/9//3//f/9//3//f/9//3//f/9//3//f/9//3//f/9//3//f/9//3//f/9//3//f/9//3//f/57P2N+Tv5//3//f/9//3//f/9//3//f/9//3//f/9//3//f/9//3//f/9//3//f/9//3//f/9//3//f/9//3//f/9//3//f/9//3//f/9//3//f/9//3//f/9//3//f/9//3//f/9//3//f/9//3//f/9//3//f/9//3//f/9//3//f/9//3//f/9//3//f/9//3//f/9//3//f/9//3//f/9//3//f/x//3//e39rnE4+Qvw5X2f/f/9//n//f/9//3//f/9//3//f/9//3//f/9//3//f/9//3//f/9//3//f/9//3//f/9//38AAP9//3//f/9//3//f/9//3//f/9//3//f/9//3//f/9//3//f/9//3//f/9//3//f/9//3//f/9//3//f/9//3//f/9//3//f/9//3//f/9//3//f/9//3//f/9//3//f/9//n/+f7tW+kH9e/9//3//f/9//3//f/9//3//f/9//3//f/9//3//f/9//3//f/9//3//f/9//3//f/9//3//f/9//3//f/9//3//f/9//3//f/9//3//f/9//3//f/9//3/+f79z/EG9d/9//3//f/9//3//f/9//3//f/9//3//f/9//3//f/9//3//f/9//3//f/9//3//f/9//3//f/9//3//f/9//3//f/9//3//f/9//3//f/9//3//f/9//3//f/9//3//f/9//3//f/9//3//f/9//3//f/9//3//f/9//3//f/9//3//f/9//3//f/9//3//f/9//3//f/9//3//f/9//3//f/9//n/+f/9//3v/e/17/3//f/9//3//f/9//3//f/9//3//f/9//3//f/9//3//f/9//3//f/9//3//f/9//3//f/9/AAD/f/9//3//f/9//3//f/9//3//f/9//3//f/9//3//f/9//3//f/9//3//f/9//3//f/9//3//f/9//3//f/9//3//f/9//3//f/9//3//f/9//3//f/9//3//f/9//3//f/9//395ShhC/3//f/9//3//f/9//3//f/9//3//f/9//3//f/9//3//f/9//3//f/9//3//f/9//3//f/9//3//f/9//3//f/9//3//f/9//3//f/9//3//f/9//3//f/9//X//f11Kn2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kq9Wv9//3//f/9//3//f/9//3//f/9//3//f/9//3//f/9//3//f/9//3//f/9//3//f/9//3//f/9//3//f/9//3//f/9//3//f/9//3//f/9//3//f/9//3//f/9//3/+Xj1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53lr/f/9//3//f/9//3//f/9//3//f/9//3//f/9//3//f/9//3//f/9//3//f/9//3//f/9//3//f/9//3//f/9//3//f/9//3//f/9//3//f/9//3//f/9//3//f/9/v3M6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2Ob93/3//f/9//3//f/9//3//f/9//3//f/9//3//f/9//3//f/9//3//f/9//3//f/9//3//f/9//3//f/9//3//f/9//3//f/9//3//f/9//3//f/9//3//f/9//3/+f/9/Xkq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1TW/e/9//3//f/9//3//f/9//3//f/9//3//f/9//3//f/9//3//f/9//3//f/9//3//f/9//3//f/9//3//f/9//3//f/9//3//f/9//3//f/9//3//f/9//3//f/9//n/+e39O+2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5Qxv3v+f/9//3//f/9//3//f/9//3//f/9//3//f/9//3//f/9//3//f/9//3//f/9//3//f/9//3//f/9//3//f/9//3//f/9//3//f/9//3//f/9//3//f/9//3//f/5//3/eXpx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VNd97/n//f/9//3//f/9//3//f/9//3//f/9//3//f/9//3//f/9//3//f/9//3//f/9//3//f/9//3//f/9//3//f/9//3//f/9//3//f/9//3//f/9//3//f/9//n//f/9/P299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9jm/d/5//3//f/9//3//f/9//3//f/9//3//f/9//3//f/9//3//f/9//3//f/9//3//f/9//3//f/9//3//f/9//3//f/9//3//f/9//3//f/9//3//f/9//3//f/9//3//f15vnk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9X2v+f/9//3//f/9//3//f/9//3//f/9//3//f/9//3//f/9//3//f/9//3//f/9//3//f/9//3//f/9//3//f/9//3//f/9//3//f/9//3//f/9//3//f/9//3//f/9//3/ffxo+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XQv5e/n//f/9//3//f/9//3//f/9//3//f/9//3//f/9//3//f/9//3//f/9//3//f/9//3//f/9//3//f/9//3//f/9//3//f/9//3//f/9//3//f/9//3//f/9//3//f/9//n+9Tl1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U68Vv5//3//f/9//3//f/9//3//f/9//3//f/9//3//f/9//3//f/9//3//f/9//3//f/9//3//f/9//3//f/9//3//f/9//3//f/9//3//f/9//3//f/9//3//f/9//3//f/9//Vr8Xv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7tWm1L/e/9//3//f/9//3//f/9//3//f/9//3//f/9//3//f/9//3//f/9//3//f/9//3//f/9//3//f/9//3//f/9//3//f/9//3//f/9//3//f/9//3//f/9//3//f/9//3//f35r+kH+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cY/Y9/3v/f/9//3//f/9//3//f/9//3//f/9//3//f/9//3//f/9//3//f/9//3//f/9//3//f/9//3//f/9//3//f/9//3//f/9//3//f/9//3//f/9//3//f/9//3//f/9//3+/c55S/nv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XWf2Pd93/3//f/9//3//f/9//3//f/9//3//f/9//3//f/9//3//f/9//3//f/9//3//f/9//3//f/9//3//f/9//3//f/9//3//f/9//3//f/9//3//f/9//3//f/9//3//f/9/33cbRv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+f59zUSmeb/9//3//f/9//3//f/9//3//f/9//3//f/9//3//f/9//3//f/9//3//f/9//3//f/9//3//f/9//3//f/9//3//f/9//3//f/9//3//f/9//3//f/9//3//f/9//3//f/97Xk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/e5MxXWf/f/9//3//f/9//3//f/9//3//f/9//3//f/9//3//f/9//3//f/9//3//f/9//3//f/9//3//f/9//3//f/9//3//f/9//3//f/9//3//f/9//3//f/9//3//f/9//3//e39S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393TtxS/3//f/9//3//f/9//3//f/9//3//f/9//3//f/9//3//f/9//3//f/9//3//f/9//3//f/9//3//f/9//3//f/9//3//f/9//3//f/9//3//f/9//3//f/9//3//f/9//3u7U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v3cZOv9//3//f/9//3//f/9//3//f/9//3//f/9//3//f/9//3//f/9//3//f/9//3//f/9//3//f/9//3//f/9//3//f/9//3//f/9//3//f/9//3//f/9//3//f/9//3//f/9/3Vq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n//f997lS2+d/9//3//f/9//3//f/9//3//f/9//3//f/9//3//f/9//3//f/9//3//f/9//3//f/9//3//f/9//3//f/9//3//f/9//3//f/9//3//f/9//3//f/9//3//f/9//3//ex5f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exY6/GL/f/9//n//f/9//3//f/9//3//f/9//3//f/9//3//f/9//3//f/9//3//f/9//3//f/9//3//f/9//3//f/9//3//f/9//3//f/9//3//f/9//3//f/9//3//f/9//3/c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5//3+dZ/ZF/3/+f/5//3//f/9//3//f/9//3//f/9//3//f/9//3//f/9//3//f/9//3//f/9//3//f/9//3//f/9//3//f/9//3//f/9//3//f/9//3//f/9//3//f/9//3//f/973FZ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+7Kf13/3/ff/9//n//f/9//3//f/9//3//f/9//3//f/9//3//f/9//3//f/9//3//f/9//3//f/9//3//f/9//3//f/9//3//f/9//3//f/9//3//f/9//3//f/9//3//f/5e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Wj53St97/3//f/9//3//f/9//3//f/9//3//f/9//3//f/9//3//f/9//3//f/9//3//f/9//3//f/9//3//f/9//3//f/9//3//f/9//3//f/9//3//f/9//3//f/9//3vdWp9z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31n0hx/c/x//3//f/9//3//f/9//3//f/9//3//f/9//3//f/9//3//f/9//3//f/9//3//f/9//3//f/9//3//f/9//3//f/9//3//f/9//3//f/9//3//f/9//3//f/9/vFb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ez5KGEL9f/5//3//f/9//3//f/9//3//f/9//3//f/9//3//f/9//3//f/9//3//f/9//3//f/9//3//f/9//3//f/9//3//f/9//3//f/9//3//f/9//3//f/9//3//e3pO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fe5MtXmf/f/9//3//f/9//3//f/9//3//f/9//3//f/9//3//f/9//3//f/9//3//f/9//3//f/9//3//f/9//3//f/9//3//f/9//3//f/9//3//f/9//3//f/9/33d5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389YzMlfm//f/9//3//f/9//X//f/9//3//f/9//3//f/9//3//f/9//3//f/9//3//f/9//3//f/9//3//f/9//3//f/9//3//f/9//3//f/9//3//f/9//3//fx5fHV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+YTnIp/3//f/9//3//f/9//3//f/9//3//f/9//3//f/9//3//f/9//3//f/9//3//f/9//3//f/9//3//f/9//3//f/9//3//f/9//3//f/5//3//f/9//3ud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uZThU+/3//f/9//3/ff/9//3//f/9//3//f/9//3//f/9//3//f/9//3//f/9//3//f/9//3//f/9//3//f/9//3//f/9//3//f/9//3//f/5//n//fz9nm1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97/3/YOTlCnm//f/9//3//f/9//3//f/9//3//f/9//3//f/9//3//f/9//3//f/9//3//f/9//3//f/9//3//f/9//3//f/9//3//f/9//3/+f/1//3++Ul1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n//f/97/38aQnIpXmv/f/9//3//f/9//3//f/9//3//f/9//3//f/9//3//f/9//3//f/9//3//f/9//3//f/9//3//f/9//3//f/9//3//f/9//3//f11n/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5//n//f/t//38eY/w9Gzo/X/9//3//f/9//3//f/9//3//f/9//3//f/9//3//f/9//3//f/9//3//f/9//3//f/9//3//f/9//3//f/9//3/+f/9//FpZRr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xm2EFaQj1jv3P/f/9/3X/+f/5//n/8f/5//3//f/9//3/+f/9//3//f/9//3//f/9//3//f/9//n/+f/9/33//f/17/3fdVvs9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//f/9/HmeVMREl3lq/c/1//Xv/f/9//3/8f/x//n//f/9//3//f/9//3//f/9//3//f/9//3//f/9//3//f/9//X/+e99ae0q/c/9/+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5//3//f/9/v3tea3pK1zVdSnxOf2vfd/9//3/+f/9//3//f/5//n/+f/9//n//f/5//3//f/9//3//f/9//3dfZ75SXUq+Vt93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9f/9//3//f/9/v3O8VtY5VCnZOVpK3F49Z993/3v/e997/3//f/9//3//f79zv3ddaz1jnFKdUlpGek4eY/97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n//f/17/3//f997X298SpUpUyERHXQllSl1Kfk1Gj47QlxC1zF0KXQptC2bTv9eX2vfe/9//3/9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997v3Neaz5nHWP9Xt1aHmM+Z35rnm/fd/97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YAAAAUAAAACAAAAEdESUMDAAAAIgAAAAwAAAD/////IgAAAAwAAAD/////JQAAAAwAAAANAACAKAAAAAwAAAAEAAAAIgAAAAwAAAD/////IgAAAAwAAAD+////JwAAABgAAAAEAAAAAAAAAP///wAAAAAAJQAAAAwAAAAEAAAATAAAAGQAAAAAAAAAYQAAAD8BAACbAAAAAAAAAGEAAABAAQAAOwAAACEA8AAAAAAAAAAAAAAAgD8AAAAAAAAAAAAAgD8AAAAAAAAAAAAAAAAAAAAAAAAAAAAAAAAAAAAAAAAAACUAAAAMAAAAAAAAgCgAAAAMAAAABAAAACcAAAAYAAAABAAAAAAAAAD///8AAAAAACUAAAAMAAAABAAAAEwAAABkAAAADgAAAGEAAAAxAQAAcQAAAA4AAABhAAAAJAEAABEAAAAhAPAAAAAAAAAAAAAAAIA/AAAAAAAAAAAAAIA/AAAAAAAAAAAAAAAAAAAAAAAAAAAAAAAAAAAAAAAAAAAlAAAADAAAAAAAAIAoAAAADAAAAAQAAAAlAAAADAAAAAEAAAAYAAAADAAAAAAAAAASAAAADAAAAAEAAAAeAAAAGAAAAA4AAABhAAAAMgEAAHIAAAAlAAAADAAAAAEAAABUAAAA2AAAAA8AAABhAAAAkwAAAHEAAAABAAAAVVWPQSa0j0EPAAAAYQAAABcAAABMAAAAAAAAAAAAAAAAAAAA//////////98AAAARwByAGEAYwBpAGEAbgBvACAAUABlAHIAZQBpAHIAYQAgAFAAYQByAGkAbgBpAPsACQAAAAUAAAAHAAAABgAAAAMAAAAHAAAABwAAAAgAAAAEAAAABwAAAAcAAAAFAAAABwAAAAMAAAAFAAAABwAAAAQAAAAHAAAABwAAAAUAAAADAAAABwAAAAMAAABLAAAAQAAAADAAAAAFAAAAIAAAAAEAAAABAAAAEAAAAAAAAAAAAAAAQAEAAKAAAAAAAAAAAAAAAEABAACgAAAAJQAAAAwAAAACAAAAJwAAABgAAAAEAAAAAAAAAP///wAAAAAAJQAAAAwAAAAEAAAATAAAAGQAAAAOAAAAdgAAADEBAACGAAAADgAAAHYAAAAkAQAAEQAAACEA8AAAAAAAAAAAAAAAgD8AAAAAAAAAAAAAgD8AAAAAAAAAAAAAAAAAAAAAAAAAAAAAAAAAAAAAAAAAACUAAAAMAAAAAAAAgCgAAAAMAAAABAAAACUAAAAMAAAAAQAAABgAAAAMAAAAAAAAABIAAAAMAAAAAQAAAB4AAAAYAAAADgAAAHYAAAAyAQAAhwAAACUAAAAMAAAAAQAAAFQAAADAAAAADwAAAHYAAACFAAAAhgAAAAEAAABVVY9BJrSPQQ8AAAB2AAAAEwAAAEwAAAAAAAAAAAAAAAAAAAD//////////3QAAABSAGUAcAByAGUAcwBlAG4AdABhAG4AdABlACAATABlAGcAYQBsAAAACAAAAAcAAAAIAAAABQAAAAcAAAAGAAAABwAAAAcAAAAEAAAABwAAAAcAAAAEAAAABwAAAAQAAAAGAAAABwAAAAgAAAAHAAAAAwAAAEsAAABAAAAAMAAAAAUAAAAgAAAAAQAAAAEAAAAQAAAAAAAAAAAAAABAAQAAoAAAAAAAAAAAAAAAQAEAAKAAAAAlAAAADAAAAAIAAAAnAAAAGAAAAAQAAAAAAAAA////AAAAAAAlAAAADAAAAAQAAABMAAAAZAAAAA4AAACLAAAA/gAAAJsAAAAOAAAAiwAAAPEAAAARAAAAIQDwAAAAAAAAAAAAAACAPwAAAAAAAAAAAACAPwAAAAAAAAAAAAAAAAAAAAAAAAAAAAAAAAAAAAAAAAAAJQAAAAwAAAAAAACAKAAAAAwAAAAEAAAAJQAAAAwAAAABAAAAGAAAAAwAAAAAAAAAEgAAAAwAAAABAAAAFgAAAAwAAAAAAAAAVAAAACQBAAAPAAAAiwAAAP0AAACbAAAAAQAAAFVVj0EmtI9BDwAAAIsAAAAkAAAATAAAAAQAAAAOAAAAiwAAAP8AAACcAAAAlAAAAEYAaQByAG0AYQBkAG8AIABwAG8AcgA6ACAARwBSAEEAQwBJAEEATgBPACAAUABFAFIARQBJAFIAQQAgAFAAQQBSAEkATgBJAAYAAAADAAAABQAAAAsAAAAHAAAACAAAAAgAAAAEAAAACAAAAAgAAAAFAAAAAwAAAAQAAAAJAAAACAAAAAgAAAAIAAAAAwAAAAgAAAAKAAAACgAAAAQAAAAHAAAABwAAAAgAAAAHAAAAAwAAAAgAAAAIAAAABAAAAAcAAAAIAAAACAAAAAMAAAAKAAAAA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Deudas_31032026</vt:lpstr>
      <vt:lpstr>DetalleDeudasFinancieras</vt:lpstr>
      <vt:lpstr>DetalleDeudasComerciales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 Lopez</dc:creator>
  <cp:lastModifiedBy>Amanda Ferreira</cp:lastModifiedBy>
  <dcterms:created xsi:type="dcterms:W3CDTF">2024-04-08T19:28:14Z</dcterms:created>
  <dcterms:modified xsi:type="dcterms:W3CDTF">2026-05-15T04:09:04Z</dcterms:modified>
</cp:coreProperties>
</file>