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styles.xml" ContentType="application/vnd.openxmlformats-officedocument.spreadsheetml.styles+xml"/>
  <Override PartName="/xl/drawings/drawing1.xml" ContentType="application/vnd.openxmlformats-officedocument.drawing+xml"/>
  <Override PartName="/xl/sharedStrings.xml" ContentType="application/vnd.openxmlformats-officedocument.spreadsheetml.sharedStrings+xml"/>
  <Override PartName="/xl/theme/theme1.xml" ContentType="application/vnd.openxmlformats-officedocument.theme+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docProps/core.xml" ContentType="application/vnd.openxmlformats-package.core-properties+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3.xml" ContentType="application/vnd.openxmlformats-officedocument.spreadsheetml.externalLink+xml"/>
  <Override PartName="/xl/externalLinks/externalLink32.xml" ContentType="application/vnd.openxmlformats-officedocument.spreadsheetml.externalLink+xml"/>
  <Override PartName="/xl/externalLinks/externalLink31.xml" ContentType="application/vnd.openxmlformats-officedocument.spreadsheetml.externalLink+xml"/>
  <Override PartName="/xl/externalLinks/externalLink30.xml" ContentType="application/vnd.openxmlformats-officedocument.spreadsheetml.externalLink+xml"/>
  <Override PartName="/xl/externalLinks/externalLink29.xml" ContentType="application/vnd.openxmlformats-officedocument.spreadsheetml.externalLink+xml"/>
  <Override PartName="/xl/externalLinks/externalLink28.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43.xml" ContentType="application/vnd.openxmlformats-officedocument.spreadsheetml.externalLink+xml"/>
  <Override PartName="/xl/externalLinks/externalLink42.xml" ContentType="application/vnd.openxmlformats-officedocument.spreadsheetml.externalLink+xml"/>
  <Override PartName="/xl/externalLinks/externalLink41.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7.xml" ContentType="application/vnd.openxmlformats-officedocument.spreadsheetml.externalLink+xml"/>
  <Override PartName="/xl/externalLinks/externalLink6.xml" ContentType="application/vnd.openxmlformats-officedocument.spreadsheetml.externalLink+xml"/>
  <Override PartName="/xl/externalLinks/externalLink5.xml" ContentType="application/vnd.openxmlformats-officedocument.spreadsheetml.externalLink+xml"/>
  <Override PartName="/xl/externalLinks/externalLink4.xml" ContentType="application/vnd.openxmlformats-officedocument.spreadsheetml.externalLink+xml"/>
  <Override PartName="/xl/externalLinks/externalLink3.xml" ContentType="application/vnd.openxmlformats-officedocument.spreadsheetml.externalLink+xml"/>
  <Override PartName="/xl/externalLinks/externalLink2.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externalLinks/externalLink18.xml" ContentType="application/vnd.openxmlformats-officedocument.spreadsheetml.externalLink+xml"/>
  <Override PartName="/xl/externalLinks/externalLink17.xml" ContentType="application/vnd.openxmlformats-officedocument.spreadsheetml.externalLink+xml"/>
  <Override PartName="/xl/externalLinks/externalLink16.xml" ContentType="application/vnd.openxmlformats-officedocument.spreadsheetml.externalLink+xml"/>
  <Override PartName="/xl/externalLinks/externalLink15.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85.xml" ContentType="application/vnd.openxmlformats-officedocument.spreadsheetml.externalLink+xml"/>
  <Override PartName="/xl/externalLinks/externalLink84.xml" ContentType="application/vnd.openxmlformats-officedocument.spreadsheetml.externalLink+xml"/>
  <Override PartName="/xl/externalLinks/externalLink83.xml" ContentType="application/vnd.openxmlformats-officedocument.spreadsheetml.externalLink+xml"/>
  <Override PartName="/xl/externalLinks/externalLink82.xml" ContentType="application/vnd.openxmlformats-officedocument.spreadsheetml.externalLink+xml"/>
  <Override PartName="/xl/externalLinks/externalLink81.xml" ContentType="application/vnd.openxmlformats-officedocument.spreadsheetml.externalLink+xml"/>
  <Override PartName="/xl/externalLinks/externalLink80.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98.xml" ContentType="application/vnd.openxmlformats-officedocument.spreadsheetml.externalLink+xml"/>
  <Override PartName="/xl/externalLinks/externalLink97.xml" ContentType="application/vnd.openxmlformats-officedocument.spreadsheetml.externalLink+xml"/>
  <Override PartName="/xl/externalLinks/externalLink96.xml" ContentType="application/vnd.openxmlformats-officedocument.spreadsheetml.externalLink+xml"/>
  <Override PartName="/xl/externalLinks/externalLink95.xml" ContentType="application/vnd.openxmlformats-officedocument.spreadsheetml.externalLink+xml"/>
  <Override PartName="/xl/externalLinks/externalLink94.xml" ContentType="application/vnd.openxmlformats-officedocument.spreadsheetml.externalLink+xml"/>
  <Override PartName="/xl/externalLinks/externalLink93.xml" ContentType="application/vnd.openxmlformats-officedocument.spreadsheetml.externalLink+xml"/>
  <Override PartName="/xl/externalLinks/externalLink79.xml" ContentType="application/vnd.openxmlformats-officedocument.spreadsheetml.externalLink+xml"/>
  <Override PartName="/xl/externalLinks/externalLink78.xml" ContentType="application/vnd.openxmlformats-officedocument.spreadsheetml.externalLink+xml"/>
  <Override PartName="/xl/externalLinks/externalLink77.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2.xml" ContentType="application/vnd.openxmlformats-officedocument.spreadsheetml.externalLink+xml"/>
  <Override PartName="/xl/externalLinks/externalLink71.xml" ContentType="application/vnd.openxmlformats-officedocument.spreadsheetml.externalLink+xml"/>
  <Override PartName="/xl/externalLinks/externalLink70.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mpenayo\Desktop\"/>
    </mc:Choice>
  </mc:AlternateContent>
  <bookViews>
    <workbookView xWindow="-120" yWindow="-120" windowWidth="20730" windowHeight="11160"/>
  </bookViews>
  <sheets>
    <sheet name="Indice" sheetId="3" r:id="rId1"/>
    <sheet name="Préstamos" sheetId="6" r:id="rId2"/>
    <sheet name="Cuentas a pagar CP" sheetId="7"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s>
  <definedNames>
    <definedName name="\A" localSheetId="2">#REF!</definedName>
    <definedName name="\A" localSheetId="1">#REF!</definedName>
    <definedName name="\A">#REF!</definedName>
    <definedName name="\d" localSheetId="2">#REF!</definedName>
    <definedName name="\d" localSheetId="1">#REF!</definedName>
    <definedName name="\d">#REF!</definedName>
    <definedName name="\E" localSheetId="2">#REF!</definedName>
    <definedName name="\E" localSheetId="1">#REF!</definedName>
    <definedName name="\E">#REF!</definedName>
    <definedName name="\i">#REF!</definedName>
    <definedName name="\P">#REF!</definedName>
    <definedName name="\s" localSheetId="2">#REF!</definedName>
    <definedName name="\s">#REF!</definedName>
    <definedName name="_____________TPy530231" localSheetId="2">#REF!</definedName>
    <definedName name="_____________TPy530231">#REF!</definedName>
    <definedName name="____________TPy530231" localSheetId="2">#REF!</definedName>
    <definedName name="____________TPy530231">#REF!</definedName>
    <definedName name="___________TPy530231" localSheetId="2">#REF!</definedName>
    <definedName name="___________TPy530231">#REF!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_TPy530231" localSheetId="2">#REF!</definedName>
    <definedName name="__________TPy530231" localSheetId="1">#REF!</definedName>
    <definedName name="__________TPy530231">#REF!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 localSheetId="2">#REF!</definedName>
    <definedName name="_________DAT24" localSheetId="1">#REF!</definedName>
    <definedName name="_________DAT24">#REF!</definedName>
    <definedName name="_________DAT3" localSheetId="1">'[2]Cruce-Aging'!#REF!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 localSheetId="2">#REF!</definedName>
    <definedName name="_________dic93" localSheetId="1">#REF!</definedName>
    <definedName name="_________dic93">#REF!</definedName>
    <definedName name="_________dic94" localSheetId="2">#REF!</definedName>
    <definedName name="_________dic94" localSheetId="1">#REF!</definedName>
    <definedName name="_________dic94">#REF!</definedName>
    <definedName name="_________jun93" localSheetId="2">#REF!</definedName>
    <definedName name="_________jun93" localSheetId="1">#REF!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 localSheetId="2">#REF!</definedName>
    <definedName name="_________set94" localSheetId="1">#REF!</definedName>
    <definedName name="_________set94">#REF!</definedName>
    <definedName name="_________set95" localSheetId="2">#REF!</definedName>
    <definedName name="_________set95" localSheetId="1">#REF!</definedName>
    <definedName name="_________set95">#REF!</definedName>
    <definedName name="_________TPy530231" localSheetId="2">#REF!</definedName>
    <definedName name="_________TPy530231" localSheetId="1">#REF!</definedName>
    <definedName name="_________TPy530231">#REF!</definedName>
    <definedName name="________DAT1" localSheetId="2">'[1]1211600001'!#REF!</definedName>
    <definedName name="________DAT1" localSheetId="1">'[1]1211600001'!#REF!</definedName>
    <definedName name="________DAT1">'[1]1211600001'!#REF!</definedName>
    <definedName name="________DAT10" localSheetId="2">'[2]Cruce-Aging'!#REF!</definedName>
    <definedName name="________DAT10" localSheetId="1">'[2]Cruce-Aging'!#REF!</definedName>
    <definedName name="________DAT10">'[2]Cruce-Aging'!#REF!</definedName>
    <definedName name="________DAT11" localSheetId="2">'[2]Cruce-Aging'!#REF!</definedName>
    <definedName name="________DAT11" localSheetId="1">'[2]Cruce-Aging'!#REF!</definedName>
    <definedName name="________DAT11">'[2]Cruce-Aging'!#REF!</definedName>
    <definedName name="________DAT12" localSheetId="2">'[2]Cruce-Aging'!#REF!</definedName>
    <definedName name="________DAT12" localSheetId="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 localSheetId="2">#REF!</definedName>
    <definedName name="________DAT24" localSheetId="1">#REF!</definedName>
    <definedName name="________DAT24">#REF!</definedName>
    <definedName name="________DAT3" localSheetId="1">'[2]Cruce-Aging'!#REF!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 localSheetId="2">#REF!</definedName>
    <definedName name="________dic93" localSheetId="1">#REF!</definedName>
    <definedName name="________dic93">#REF!</definedName>
    <definedName name="________dic94" localSheetId="2">#REF!</definedName>
    <definedName name="________dic94" localSheetId="1">#REF!</definedName>
    <definedName name="________dic94">#REF!</definedName>
    <definedName name="________jun93" localSheetId="2">#REF!</definedName>
    <definedName name="________jun93" localSheetId="1">#REF!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 localSheetId="2">#REF!</definedName>
    <definedName name="________set94" localSheetId="1">#REF!</definedName>
    <definedName name="________set94">#REF!</definedName>
    <definedName name="________set95" localSheetId="2">#REF!</definedName>
    <definedName name="________set95" localSheetId="1">#REF!</definedName>
    <definedName name="________set95">#REF!</definedName>
    <definedName name="________TPy530231" localSheetId="2">#REF!</definedName>
    <definedName name="________TPy530231" localSheetId="1">#REF!</definedName>
    <definedName name="________TPy530231">#REF!</definedName>
    <definedName name="________TPy530231_7" localSheetId="2">#REF!</definedName>
    <definedName name="________TPy530231_7">#REF!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 localSheetId="2">#REF!</definedName>
    <definedName name="_______DAT21" localSheetId="1">#REF!</definedName>
    <definedName name="_______DAT21">#REF!</definedName>
    <definedName name="_______DAT22" localSheetId="2">#REF!</definedName>
    <definedName name="_______DAT22" localSheetId="1">#REF!</definedName>
    <definedName name="_______DAT22">#REF!</definedName>
    <definedName name="_______DAT23" localSheetId="2">#REF!</definedName>
    <definedName name="_______DAT23" localSheetId="1">#REF!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 localSheetId="2">#REF!</definedName>
    <definedName name="_______DAT30" localSheetId="1">#REF!</definedName>
    <definedName name="_______DAT30">#REF!</definedName>
    <definedName name="_______DAT31" localSheetId="2">#REF!</definedName>
    <definedName name="_______DAT31" localSheetId="1">#REF!</definedName>
    <definedName name="_______DAT31">#REF!</definedName>
    <definedName name="_______DAT4" localSheetId="2">'[2]Cruce-Aging'!#REF!</definedName>
    <definedName name="_______DAT4" localSheetId="1">'[2]Cruce-Aging'!#REF!</definedName>
    <definedName name="_______DAT4">'[2]Cruce-Aging'!#REF!</definedName>
    <definedName name="_______DAT5" localSheetId="2">'[2]Cruce-Aging'!#REF!</definedName>
    <definedName name="_______DAT5" localSheetId="1">'[2]Cruce-Aging'!#REF!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 localSheetId="2">#REF!</definedName>
    <definedName name="_______dic20" localSheetId="1">#REF!</definedName>
    <definedName name="_______dic20">#REF!</definedName>
    <definedName name="_______dic93" localSheetId="2">#REF!</definedName>
    <definedName name="_______dic93" localSheetId="1">#REF!</definedName>
    <definedName name="_______dic93">#REF!</definedName>
    <definedName name="_______dic94" localSheetId="2">#REF!</definedName>
    <definedName name="_______dic94" localSheetId="1">#REF!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 localSheetId="2">'[4]Sarmiento 517'!#REF!</definedName>
    <definedName name="_______RIV2" localSheetId="1">'[4]Sarmiento 517'!#REF!</definedName>
    <definedName name="_______RIV2">'[4]Sarmiento 517'!#REF!</definedName>
    <definedName name="_______RIV3" localSheetId="2">'[4]Sarmiento 517'!#REF!</definedName>
    <definedName name="_______RIV3" localSheetId="1">'[4]Sarmiento 517'!#REF!</definedName>
    <definedName name="_______RIV3">'[4]Sarmiento 517'!#REF!</definedName>
    <definedName name="_______SAR10" localSheetId="2">'[4]Reconquista 823'!#REF!</definedName>
    <definedName name="_______SAR10" localSheetId="1">'[4]Reconquista 823'!#REF!</definedName>
    <definedName name="_______SAR10">'[4]Reconquista 823'!#REF!</definedName>
    <definedName name="_______SAR5" localSheetId="2">'[4]Reconquista 823'!#REF!</definedName>
    <definedName name="_______SAR5" localSheetId="1">'[4]Reconquista 823'!#REF!</definedName>
    <definedName name="_______SAR5">'[4]Reconquista 823'!#REF!</definedName>
    <definedName name="_______SAR80">'[4]Reconquista 823'!#REF!</definedName>
    <definedName name="_______set94" localSheetId="2">#REF!</definedName>
    <definedName name="_______set94" localSheetId="1">#REF!</definedName>
    <definedName name="_______set94">#REF!</definedName>
    <definedName name="_______set95" localSheetId="2">#REF!</definedName>
    <definedName name="_______set95" localSheetId="1">#REF!</definedName>
    <definedName name="_______set95">#REF!</definedName>
    <definedName name="_______TPy530231" localSheetId="2">#REF!</definedName>
    <definedName name="_______TPy530231" localSheetId="1">#REF!</definedName>
    <definedName name="_______TPy530231">#REF!</definedName>
    <definedName name="_______TPy530231_7" localSheetId="2">#REF!</definedName>
    <definedName name="_______TPy530231_7">#REF!</definedName>
    <definedName name="_______ZZ4" localSheetId="2">#REF!</definedName>
    <definedName name="_______ZZ4">#REF!</definedName>
    <definedName name="______ABR95">'[6]Bs.Uso Trim.'!$Z$8</definedName>
    <definedName name="______DAT1" localSheetId="2">#REF!</definedName>
    <definedName name="______DAT1" localSheetId="1">#REF!</definedName>
    <definedName name="______DAT1">#REF!</definedName>
    <definedName name="______DAT10" localSheetId="2">#REF!</definedName>
    <definedName name="______DAT10" localSheetId="1">#REF!</definedName>
    <definedName name="______DAT10">#REF!</definedName>
    <definedName name="______DAT11" localSheetId="2">#REF!</definedName>
    <definedName name="______DAT11" localSheetId="1">#REF!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 localSheetId="2">#REF!</definedName>
    <definedName name="______jun93" localSheetId="1">#REF!</definedName>
    <definedName name="______jun93">#REF!</definedName>
    <definedName name="______jun94" localSheetId="2">#REF!</definedName>
    <definedName name="______jun94" localSheetId="1">#REF!</definedName>
    <definedName name="______jun94">#REF!</definedName>
    <definedName name="______jun95" localSheetId="2">#REF!</definedName>
    <definedName name="______jun95" localSheetId="1">#REF!</definedName>
    <definedName name="______jun95">#REF!</definedName>
    <definedName name="______mar94">#REF!</definedName>
    <definedName name="______MAR95">#REF!</definedName>
    <definedName name="______MAY95">'[6]Bs.Uso Trim.'!$Z$9</definedName>
    <definedName name="______res12">'[5]Datos del Balance'!$B$8</definedName>
    <definedName name="______RIV2" localSheetId="2">'[4]Sarmiento 517'!#REF!</definedName>
    <definedName name="______RIV2" localSheetId="1">'[4]Sarmiento 517'!#REF!</definedName>
    <definedName name="______RIV2">'[4]Sarmiento 517'!#REF!</definedName>
    <definedName name="______RIV3" localSheetId="2">'[4]Sarmiento 517'!#REF!</definedName>
    <definedName name="______RIV3" localSheetId="1">'[4]Sarmiento 517'!#REF!</definedName>
    <definedName name="______RIV3">'[4]Sarmiento 517'!#REF!</definedName>
    <definedName name="______SAR10" localSheetId="2">'[4]Reconquista 823'!#REF!</definedName>
    <definedName name="______SAR10" localSheetId="1">'[4]Reconquista 823'!#REF!</definedName>
    <definedName name="______SAR10">'[4]Reconquista 823'!#REF!</definedName>
    <definedName name="______SAR5" localSheetId="2">'[4]Reconquista 823'!#REF!</definedName>
    <definedName name="______SAR5" localSheetId="1">'[4]Reconquista 823'!#REF!</definedName>
    <definedName name="______SAR5">'[4]Reconquista 823'!#REF!</definedName>
    <definedName name="______SAR80">'[4]Reconquista 823'!#REF!</definedName>
    <definedName name="______set94" localSheetId="2">#REF!</definedName>
    <definedName name="______set94" localSheetId="1">#REF!</definedName>
    <definedName name="______set94">#REF!</definedName>
    <definedName name="______set95" localSheetId="2">#REF!</definedName>
    <definedName name="______set95" localSheetId="1">#REF!</definedName>
    <definedName name="______set95">#REF!</definedName>
    <definedName name="______TPy530231">#N/A</definedName>
    <definedName name="______ZZ4" localSheetId="2">#REF!</definedName>
    <definedName name="______ZZ4" localSheetId="1">#REF!</definedName>
    <definedName name="______ZZ4">#REF!</definedName>
    <definedName name="_____ABR95">'[6]Bs.Uso Trim.'!$Z$8</definedName>
    <definedName name="_____DAT1" localSheetId="2">#REF!</definedName>
    <definedName name="_____DAT1" localSheetId="1">#REF!</definedName>
    <definedName name="_____DAT1">#REF!</definedName>
    <definedName name="_____DAT10" localSheetId="2">#REF!</definedName>
    <definedName name="_____DAT10" localSheetId="1">#REF!</definedName>
    <definedName name="_____DAT10">#REF!</definedName>
    <definedName name="_____DAT11" localSheetId="2">#REF!</definedName>
    <definedName name="_____DAT11" localSheetId="1">#REF!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'[6]Bs.Uso Trim.'!$Z$5</definedName>
    <definedName name="_____FEB95">'[6]Bs.Uso Trim.'!$Z$6</definedName>
    <definedName name="_____jun93" localSheetId="2">#REF!</definedName>
    <definedName name="_____jun93" localSheetId="1">#REF!</definedName>
    <definedName name="_____jun93">#REF!</definedName>
    <definedName name="_____jun94" localSheetId="2">#REF!</definedName>
    <definedName name="_____jun94" localSheetId="1">#REF!</definedName>
    <definedName name="_____jun94">#REF!</definedName>
    <definedName name="_____jun95" localSheetId="2">#REF!</definedName>
    <definedName name="_____jun95" localSheetId="1">#REF!</definedName>
    <definedName name="_____jun95">#REF!</definedName>
    <definedName name="_____mar94">#REF!</definedName>
    <definedName name="_____MAR95">#REF!</definedName>
    <definedName name="_____MAY95">'[6]Bs.Uso Trim.'!$Z$9</definedName>
    <definedName name="_____res12">'[5]Datos del Balance'!$B$8</definedName>
    <definedName name="_____RIV2" localSheetId="2">'[4]Sarmiento 517'!#REF!</definedName>
    <definedName name="_____RIV2" localSheetId="1">'[4]Sarmiento 517'!#REF!</definedName>
    <definedName name="_____RIV2">'[4]Sarmiento 517'!#REF!</definedName>
    <definedName name="_____RIV3" localSheetId="2">'[4]Sarmiento 517'!#REF!</definedName>
    <definedName name="_____RIV3" localSheetId="1">'[4]Sarmiento 517'!#REF!</definedName>
    <definedName name="_____RIV3">'[4]Sarmiento 517'!#REF!</definedName>
    <definedName name="_____SAR10" localSheetId="2">'[4]Reconquista 823'!#REF!</definedName>
    <definedName name="_____SAR10" localSheetId="1">'[4]Reconquista 823'!#REF!</definedName>
    <definedName name="_____SAR10">'[4]Reconquista 823'!#REF!</definedName>
    <definedName name="_____SAR5" localSheetId="2">'[4]Reconquista 823'!#REF!</definedName>
    <definedName name="_____SAR5" localSheetId="1">'[4]Reconquista 823'!#REF!</definedName>
    <definedName name="_____SAR5">'[4]Reconquista 823'!#REF!</definedName>
    <definedName name="_____SAR80">'[4]Reconquista 823'!#REF!</definedName>
    <definedName name="_____set94" localSheetId="2">#REF!</definedName>
    <definedName name="_____set94" localSheetId="1">#REF!</definedName>
    <definedName name="_____set94">#REF!</definedName>
    <definedName name="_____set95" localSheetId="2">#REF!</definedName>
    <definedName name="_____set95" localSheetId="1">#REF!</definedName>
    <definedName name="_____set95">#REF!</definedName>
    <definedName name="_____TPy530231">#N/A</definedName>
    <definedName name="_____ZZ4" localSheetId="2">#REF!</definedName>
    <definedName name="_____ZZ4" localSheetId="1">#REF!</definedName>
    <definedName name="_____ZZ4">#REF!</definedName>
    <definedName name="____ABR95">'[6]Bs.Uso Trim.'!$Z$8</definedName>
    <definedName name="____DAT1" localSheetId="2">#REF!</definedName>
    <definedName name="____DAT1" localSheetId="1">#REF!</definedName>
    <definedName name="____DAT1">#REF!</definedName>
    <definedName name="____DAT10" localSheetId="2">#REF!</definedName>
    <definedName name="____DAT10" localSheetId="1">#REF!</definedName>
    <definedName name="____DAT10">#REF!</definedName>
    <definedName name="____DAT11" localSheetId="2">#REF!</definedName>
    <definedName name="____DAT11" localSheetId="1">#REF!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 localSheetId="2">#REF!</definedName>
    <definedName name="____jun93" localSheetId="1">#REF!</definedName>
    <definedName name="____jun93">#REF!</definedName>
    <definedName name="____jun94" localSheetId="2">#REF!</definedName>
    <definedName name="____jun94" localSheetId="1">#REF!</definedName>
    <definedName name="____jun94">#REF!</definedName>
    <definedName name="____jun95" localSheetId="2">#REF!</definedName>
    <definedName name="____jun95" localSheetId="1">#REF!</definedName>
    <definedName name="____jun95">#REF!</definedName>
    <definedName name="____mar94">#REF!</definedName>
    <definedName name="____MAR95">#REF!</definedName>
    <definedName name="____MAY95">'[6]Bs.Uso Trim.'!$Z$9</definedName>
    <definedName name="____res12">'[5]Datos del Balance'!$B$8</definedName>
    <definedName name="____RIV2" localSheetId="2">#REF!</definedName>
    <definedName name="____RIV2" localSheetId="1">#REF!</definedName>
    <definedName name="____RIV2">#REF!</definedName>
    <definedName name="____RIV3" localSheetId="2">#REF!</definedName>
    <definedName name="____RIV3" localSheetId="1">#REF!</definedName>
    <definedName name="____RIV3">#REF!</definedName>
    <definedName name="____SAR10" localSheetId="2">#REF!</definedName>
    <definedName name="____SAR10" localSheetId="1">#REF!</definedName>
    <definedName name="____SAR10">#REF!</definedName>
    <definedName name="____SAR5">#REF!</definedName>
    <definedName name="____SAR80">#REF!</definedName>
    <definedName name="____set94">#REF!</definedName>
    <definedName name="____set95">#REF!</definedName>
    <definedName name="____TPy530231">#N/A</definedName>
    <definedName name="____ZZ4" localSheetId="2">#REF!</definedName>
    <definedName name="____ZZ4" localSheetId="1">#REF!</definedName>
    <definedName name="____ZZ4">#REF!</definedName>
    <definedName name="___ABR95">'[6]Bs.Uso Trim.'!$Z$8</definedName>
    <definedName name="___DAT1" localSheetId="2">#REF!</definedName>
    <definedName name="___DAT1" localSheetId="1">#REF!</definedName>
    <definedName name="___DAT1">#REF!</definedName>
    <definedName name="___DAT10" localSheetId="2">#REF!</definedName>
    <definedName name="___DAT10" localSheetId="1">#REF!</definedName>
    <definedName name="___DAT10">#REF!</definedName>
    <definedName name="___DAT11" localSheetId="2">#REF!</definedName>
    <definedName name="___DAT11" localSheetId="1">#REF!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 localSheetId="2">#REF!</definedName>
    <definedName name="___jun93" localSheetId="1">#REF!</definedName>
    <definedName name="___jun93">#REF!</definedName>
    <definedName name="___jun94" localSheetId="2">#REF!</definedName>
    <definedName name="___jun94" localSheetId="1">#REF!</definedName>
    <definedName name="___jun94">#REF!</definedName>
    <definedName name="___jun95" localSheetId="2">#REF!</definedName>
    <definedName name="___jun95" localSheetId="1">#REF!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 localSheetId="2">#REF!</definedName>
    <definedName name="___RES2" localSheetId="1">#REF!</definedName>
    <definedName name="___RES2">#REF!</definedName>
    <definedName name="___RIV2" localSheetId="2">#REF!</definedName>
    <definedName name="___RIV2" localSheetId="1">#REF!</definedName>
    <definedName name="___RIV2">#REF!</definedName>
    <definedName name="___RIV3" localSheetId="2">#REF!</definedName>
    <definedName name="___RIV3" localSheetId="1">#REF!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#N/A</definedName>
    <definedName name="___ZZ4" localSheetId="2">#REF!</definedName>
    <definedName name="___ZZ4" localSheetId="1">#REF!</definedName>
    <definedName name="___ZZ4">#REF!</definedName>
    <definedName name="__1Excel_BuiltIn_Print_Area_11_1" localSheetId="2">#REF!</definedName>
    <definedName name="__1Excel_BuiltIn_Print_Area_11_1" localSheetId="1">#REF!</definedName>
    <definedName name="__1Excel_BuiltIn_Print_Area_11_1">#REF!</definedName>
    <definedName name="__ABR95">'[6]Bs.Uso Trim.'!$Z$8</definedName>
    <definedName name="__Anonymous_Sheet_DB__1" localSheetId="2">#REF!</definedName>
    <definedName name="__Anonymous_Sheet_DB__1">#REF!</definedName>
    <definedName name="__Anonymous_Sheet_DB__1_1" localSheetId="2">#REF!</definedName>
    <definedName name="__Anonymous_Sheet_DB__1_1">#REF!</definedName>
    <definedName name="__Anonymous_Sheet_DB__1_2" localSheetId="2">#REF!</definedName>
    <definedName name="__Anonymous_Sheet_DB__1_2">#REF!</definedName>
    <definedName name="__Anonymous_Sheet_DB__1_3" localSheetId="2">#REF!</definedName>
    <definedName name="__Anonymous_Sheet_DB__1_3">#REF!</definedName>
    <definedName name="__Anonymous_Sheet_DB__2" localSheetId="2">#REF!</definedName>
    <definedName name="__Anonymous_Sheet_DB__2">#REF!</definedName>
    <definedName name="__DAT1" localSheetId="2">#REF!</definedName>
    <definedName name="__DAT1" localSheetId="1">#REF!</definedName>
    <definedName name="__DAT1">#REF!</definedName>
    <definedName name="__DAT10" localSheetId="2">#REF!</definedName>
    <definedName name="__DAT10" localSheetId="1">#REF!</definedName>
    <definedName name="__DAT10">#REF!</definedName>
    <definedName name="__DAT11" localSheetId="2">#REF!</definedName>
    <definedName name="__DAT11" localSheetId="1">#REF!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 localSheetId="2">#REF!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 localSheetId="2">#REF!</definedName>
    <definedName name="__DAT3">#REF!</definedName>
    <definedName name="__DAT30">#REF!</definedName>
    <definedName name="__DAT31">#REF!</definedName>
    <definedName name="__DAT32">#REF!</definedName>
    <definedName name="__DAT33">#REF!</definedName>
    <definedName name="__DAT34">#REF!</definedName>
    <definedName name="__DAT4" localSheetId="2">#REF!</definedName>
    <definedName name="__DAT4">#REF!</definedName>
    <definedName name="__DAT5" localSheetId="2">#REF!</definedName>
    <definedName name="__DAT5">#REF!</definedName>
    <definedName name="__DAT6" localSheetId="2">#REF!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 localSheetId="2">#REF!</definedName>
    <definedName name="__jun93" localSheetId="1">#REF!</definedName>
    <definedName name="__jun93">#REF!</definedName>
    <definedName name="__jun94" localSheetId="2">#REF!</definedName>
    <definedName name="__jun94" localSheetId="1">#REF!</definedName>
    <definedName name="__jun94">#REF!</definedName>
    <definedName name="__jun95" localSheetId="2">#REF!</definedName>
    <definedName name="__jun95" localSheetId="1">#REF!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 localSheetId="2">#REF!</definedName>
    <definedName name="__RES2" localSheetId="1">#REF!</definedName>
    <definedName name="__RES2">#REF!</definedName>
    <definedName name="__RIV2" localSheetId="2">#REF!</definedName>
    <definedName name="__RIV2" localSheetId="1">#REF!</definedName>
    <definedName name="__RIV2">#REF!</definedName>
    <definedName name="__RIV3" localSheetId="2">#REF!</definedName>
    <definedName name="__RIV3" localSheetId="1">#REF!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 localSheetId="2">#REF!</definedName>
    <definedName name="__TPy530231">#N/A</definedName>
    <definedName name="__TPy530231_4" localSheetId="2">#REF!</definedName>
    <definedName name="__TPy530231_4" localSheetId="1">#REF!</definedName>
    <definedName name="__TPy530231_4">#REF!</definedName>
    <definedName name="__TPy530231_6" localSheetId="2">#REF!</definedName>
    <definedName name="__TPy530231_6" localSheetId="1">#REF!</definedName>
    <definedName name="__TPy530231_6">#REF!</definedName>
    <definedName name="__TPy530231_7">NA()</definedName>
    <definedName name="__xlnm._FilterDatabase_1" localSheetId="2">#REF!</definedName>
    <definedName name="__xlnm._FilterDatabase_1">#REF!</definedName>
    <definedName name="__xlnm.Print_Area_1" localSheetId="2">#REF!</definedName>
    <definedName name="__xlnm.Print_Area_1">#REF!</definedName>
    <definedName name="__xlnm.Print_Titles_1" localSheetId="2">#REF!</definedName>
    <definedName name="__xlnm.Print_Titles_1">#REF!</definedName>
    <definedName name="__ZZ4" localSheetId="2">#REF!</definedName>
    <definedName name="__ZZ4" localSheetId="1">#REF!</definedName>
    <definedName name="__ZZ4">#REF!</definedName>
    <definedName name="__ZZ4_4" localSheetId="2">#REF!</definedName>
    <definedName name="__ZZ4_4" localSheetId="1">#REF!</definedName>
    <definedName name="__ZZ4_4">#REF!</definedName>
    <definedName name="__ZZ4_6" localSheetId="2">#REF!</definedName>
    <definedName name="__ZZ4_6" localSheetId="1">#REF!</definedName>
    <definedName name="__ZZ4_6">#REF!</definedName>
    <definedName name="_10Excel_BuiltIn_Print_Titles_4" localSheetId="2">#REF!</definedName>
    <definedName name="_10Excel_BuiltIn_Print_Titles_4">#REF!</definedName>
    <definedName name="_10Sin_nombre_8">#REF!</definedName>
    <definedName name="_11Excel_BuiltIn_Print_Titles_5" localSheetId="2">#REF!</definedName>
    <definedName name="_11Excel_BuiltIn_Print_Titles_5">#REF!</definedName>
    <definedName name="_11Sin_nombre_9">#REF!</definedName>
    <definedName name="_12Excel_BuiltIn_Print_Titles_6" localSheetId="2">#REF!</definedName>
    <definedName name="_12Excel_BuiltIn_Print_Titles_6">#REF!</definedName>
    <definedName name="_12Sin_nombre_A">#REF!</definedName>
    <definedName name="_13Sin_nombre_B">#REF!</definedName>
    <definedName name="_14Sin_nombre_C">#REF!</definedName>
    <definedName name="_1ANEX_A">#REF!</definedName>
    <definedName name="_1Excel_BuiltIn_Print_Area_1" localSheetId="2">[7]AGO!#REF!</definedName>
    <definedName name="_1Excel_BuiltIn_Print_Area_1">[8]AGO!#REF!</definedName>
    <definedName name="_1Excel_BuiltIn_Print_Area_10_1_1_1" localSheetId="2">#REF!</definedName>
    <definedName name="_1Excel_BuiltIn_Print_Area_10_1_1_1">#REF!</definedName>
    <definedName name="_1Excel_BuiltIn_Print_Area_10_1_1_1_4" localSheetId="2">#REF!</definedName>
    <definedName name="_1Excel_BuiltIn_Print_Area_10_1_1_1_4">#REF!</definedName>
    <definedName name="_1Excel_BuiltIn_Print_Area_10_1_1_1_6" localSheetId="2">#REF!</definedName>
    <definedName name="_1Excel_BuiltIn_Print_Area_10_1_1_1_6">#REF!</definedName>
    <definedName name="_1Excel_BuiltIn_Print_Area_11_1" localSheetId="2">#REF!</definedName>
    <definedName name="_1Excel_BuiltIn_Print_Area_11_1">#REF!</definedName>
    <definedName name="_1Excel_BuiltIn_Print_Area_11_1_4" localSheetId="2">#REF!</definedName>
    <definedName name="_1Excel_BuiltIn_Print_Area_11_1_4">#REF!</definedName>
    <definedName name="_1Excel_BuiltIn_Print_Area_11_1_6" localSheetId="2">#REF!</definedName>
    <definedName name="_1Excel_BuiltIn_Print_Area_11_1_6">#REF!</definedName>
    <definedName name="_1Sin_nombre">#REF!</definedName>
    <definedName name="_2ANEX_A">#REF!</definedName>
    <definedName name="_2ANEX_H">#REF!</definedName>
    <definedName name="_2Excel_BuiltIn_Print_Area_10" localSheetId="2">#REF!</definedName>
    <definedName name="_2Excel_BuiltIn_Print_Area_10">#REF!</definedName>
    <definedName name="_2Excel_BuiltIn_Print_Area_10_1_1_1_1" localSheetId="2">#REF!</definedName>
    <definedName name="_2Excel_BuiltIn_Print_Area_10_1_1_1_1">#REF!</definedName>
    <definedName name="_2Excel_BuiltIn_Print_Area_10_1_1_1_1_4" localSheetId="2">#REF!</definedName>
    <definedName name="_2Excel_BuiltIn_Print_Area_10_1_1_1_1_4">#REF!</definedName>
    <definedName name="_2Excel_BuiltIn_Print_Area_10_1_1_1_1_6" localSheetId="2">#REF!</definedName>
    <definedName name="_2Excel_BuiltIn_Print_Area_10_1_1_1_1_6">#REF!</definedName>
    <definedName name="_2Excel_BuiltIn_Print_Area_2" localSheetId="2">#REF!</definedName>
    <definedName name="_2Excel_BuiltIn_Print_Area_2">#REF!</definedName>
    <definedName name="_2Excel_BuiltIn_Print_Area_4" localSheetId="2">#REF!</definedName>
    <definedName name="_2Excel_BuiltIn_Print_Area_4">#REF!</definedName>
    <definedName name="_2Sin_nombre_0">#REF!</definedName>
    <definedName name="_3Excel_BuiltIn_Print_Area_2" localSheetId="2">#REF!</definedName>
    <definedName name="_3Excel_BuiltIn_Print_Area_2">#REF!</definedName>
    <definedName name="_3Excel_BuiltIn_Print_Area_2_1" localSheetId="2">#REF!</definedName>
    <definedName name="_3Excel_BuiltIn_Print_Area_2_1">#REF!</definedName>
    <definedName name="_3Excel_BuiltIn_Print_Area_2_1_4" localSheetId="2">#REF!</definedName>
    <definedName name="_3Excel_BuiltIn_Print_Area_2_1_4">#REF!</definedName>
    <definedName name="_3Excel_BuiltIn_Print_Area_2_1_6" localSheetId="2">#REF!</definedName>
    <definedName name="_3Excel_BuiltIn_Print_Area_2_1_6">#REF!</definedName>
    <definedName name="_3Excel_BuiltIn_Print_Area_3" localSheetId="2">#REF!</definedName>
    <definedName name="_3Excel_BuiltIn_Print_Area_3">#REF!</definedName>
    <definedName name="_3Excel_BuiltIn_Print_Area_5" localSheetId="2">[7]FEB!#REF!</definedName>
    <definedName name="_3Excel_BuiltIn_Print_Area_5">[8]FEB!#REF!</definedName>
    <definedName name="_3Sin_nombre_1">#REF!</definedName>
    <definedName name="_4ANEX_H">#REF!</definedName>
    <definedName name="_4Excel_BuiltIn_Print_Area_2_1_1" localSheetId="2">#REF!</definedName>
    <definedName name="_4Excel_BuiltIn_Print_Area_2_1_1">#REF!</definedName>
    <definedName name="_4Excel_BuiltIn_Print_Area_2_1_1_4" localSheetId="2">#REF!</definedName>
    <definedName name="_4Excel_BuiltIn_Print_Area_2_1_1_4">#REF!</definedName>
    <definedName name="_4Excel_BuiltIn_Print_Area_2_1_1_6" localSheetId="2">#REF!</definedName>
    <definedName name="_4Excel_BuiltIn_Print_Area_2_1_1_6">#REF!</definedName>
    <definedName name="_4Excel_BuiltIn_Print_Area_3" localSheetId="2">#REF!</definedName>
    <definedName name="_4Excel_BuiltIn_Print_Area_3">#REF!</definedName>
    <definedName name="_4Excel_BuiltIn_Print_Area_6" localSheetId="2">#REF!</definedName>
    <definedName name="_4Excel_BuiltIn_Print_Area_6">#REF!</definedName>
    <definedName name="_4Excel_BuiltIn_Print_Titles_1" localSheetId="2">#REF!</definedName>
    <definedName name="_4Excel_BuiltIn_Print_Titles_1">#REF!</definedName>
    <definedName name="_4Sin_nombre_2">#REF!</definedName>
    <definedName name="_5Excel_BuiltIn_Print_Area_6" localSheetId="2">#REF!</definedName>
    <definedName name="_5Excel_BuiltIn_Print_Area_6">#REF!</definedName>
    <definedName name="_5Excel_BuiltIn_Print_Area_9" localSheetId="2">#REF!</definedName>
    <definedName name="_5Excel_BuiltIn_Print_Area_9">#REF!</definedName>
    <definedName name="_5Sin_nombre_3">#REF!</definedName>
    <definedName name="_6Excel_BuiltIn_Print_Area_7" localSheetId="2">#REF!</definedName>
    <definedName name="_6Excel_BuiltIn_Print_Area_7">#REF!</definedName>
    <definedName name="_6Sin_nombre_4">#REF!</definedName>
    <definedName name="_7Excel_BuiltIn_Print_Area_8" localSheetId="2">#REF!</definedName>
    <definedName name="_7Excel_BuiltIn_Print_Area_8">#REF!</definedName>
    <definedName name="_7Sin_nombre_5">#REF!</definedName>
    <definedName name="_8Excel_BuiltIn_Print_Area_9" localSheetId="2">#REF!</definedName>
    <definedName name="_8Excel_BuiltIn_Print_Area_9">#REF!</definedName>
    <definedName name="_8Sin_nombre_6">#REF!</definedName>
    <definedName name="_9Excel_BuiltIn_Print_Titles_1" localSheetId="2">#REF!</definedName>
    <definedName name="_9Excel_BuiltIn_Print_Titles_1">#REF!</definedName>
    <definedName name="_9Sin_nombre_7">#REF!</definedName>
    <definedName name="_ABR95">'[6]Bs.Uso Trim.'!$Z$8</definedName>
    <definedName name="_ARP99" localSheetId="2">#REF!</definedName>
    <definedName name="_ARP99" localSheetId="1">#REF!</definedName>
    <definedName name="_ARP99">#REF!</definedName>
    <definedName name="_AUD99" localSheetId="2">#REF!</definedName>
    <definedName name="_AUD99" localSheetId="1">#REF!</definedName>
    <definedName name="_AUD99">#REF!</definedName>
    <definedName name="_bce0399">'[9]CUENTAS SAP'!$A:$IV</definedName>
    <definedName name="_BRR99" localSheetId="2">#REF!</definedName>
    <definedName name="_BRR99" localSheetId="1">#REF!</definedName>
    <definedName name="_BRR99">#REF!</definedName>
    <definedName name="_CAD99" localSheetId="2">#REF!</definedName>
    <definedName name="_CAD99" localSheetId="1">#REF!</definedName>
    <definedName name="_CAD99">#REF!</definedName>
    <definedName name="_CDS1" localSheetId="2">#REF!</definedName>
    <definedName name="_CDS1" localSheetId="1">#REF!</definedName>
    <definedName name="_CDS1">#REF!</definedName>
    <definedName name="_CDS2">#REF!</definedName>
    <definedName name="_DAT1" localSheetId="2">#REF!</definedName>
    <definedName name="_DAT1">#REF!</definedName>
    <definedName name="_DAT10" localSheetId="2">'[10]Pantalla Efectivo'!#REF!</definedName>
    <definedName name="_DAT10" localSheetId="1">'[10]Pantalla Efectivo'!#REF!</definedName>
    <definedName name="_DAT10">'[10]Pantalla Efectivo'!#REF!</definedName>
    <definedName name="_DAT11" localSheetId="2">'[10]Pantalla Efectivo'!#REF!</definedName>
    <definedName name="_DAT11" localSheetId="1">'[10]Pantalla Efectivo'!#REF!</definedName>
    <definedName name="_DAT11">'[10]Pantalla Efectivo'!#REF!</definedName>
    <definedName name="_DAT12" localSheetId="2">'[10]Pantalla Efectivo'!#REF!</definedName>
    <definedName name="_DAT12" localSheetId="1">'[10]Pantalla Efectivo'!#REF!</definedName>
    <definedName name="_DAT12">'[10]Pantalla Efectivo'!#REF!</definedName>
    <definedName name="_DAT13" localSheetId="2">#REF!</definedName>
    <definedName name="_DAT13" localSheetId="1">#REF!</definedName>
    <definedName name="_DAT13">#REF!</definedName>
    <definedName name="_DAT14" localSheetId="2">#REF!</definedName>
    <definedName name="_DAT14" localSheetId="1">#REF!</definedName>
    <definedName name="_DAT14">#REF!</definedName>
    <definedName name="_DAT15" localSheetId="2">#REF!</definedName>
    <definedName name="_DAT15" localSheetId="1">#REF!</definedName>
    <definedName name="_DAT15">#REF!</definedName>
    <definedName name="_DAT16">#REF!</definedName>
    <definedName name="_DAT17">#REF!</definedName>
    <definedName name="_DAT18">#REF!</definedName>
    <definedName name="_DAT19" localSheetId="2">'[11]504010019'!#REF!</definedName>
    <definedName name="_DAT19" localSheetId="1">'[11]504010019'!#REF!</definedName>
    <definedName name="_DAT19">'[11]504010019'!#REF!</definedName>
    <definedName name="_DAT2" localSheetId="2">#REF!</definedName>
    <definedName name="_DAT2" localSheetId="1">#REF!</definedName>
    <definedName name="_DAT2">#REF!</definedName>
    <definedName name="_DAT20" localSheetId="2">#REF!</definedName>
    <definedName name="_DAT20" localSheetId="1">#REF!</definedName>
    <definedName name="_DAT20">#REF!</definedName>
    <definedName name="_DAT21" localSheetId="2">#REF!</definedName>
    <definedName name="_DAT21" localSheetId="1">#REF!</definedName>
    <definedName name="_DAT21">#REF!</definedName>
    <definedName name="_DAT22">[12]AF!$V$2</definedName>
    <definedName name="_DAT23" localSheetId="2">#REF!</definedName>
    <definedName name="_DAT23" localSheetId="1">#REF!</definedName>
    <definedName name="_DAT23">#REF!</definedName>
    <definedName name="_dat2323" localSheetId="2">#REF!</definedName>
    <definedName name="_dat2323" localSheetId="1">#REF!</definedName>
    <definedName name="_dat2323">#REF!</definedName>
    <definedName name="_DAT24" localSheetId="2">#REF!</definedName>
    <definedName name="_DAT24" localSheetId="1">#REF!</definedName>
    <definedName name="_DAT24">#REF!</definedName>
    <definedName name="_DAT25">#REF!</definedName>
    <definedName name="_DAT26">#REF!</definedName>
    <definedName name="_DAT27">#REF!</definedName>
    <definedName name="_DAT28">#REF!</definedName>
    <definedName name="_DAT29">#REF!</definedName>
    <definedName name="_DAT3" localSheetId="2">#REF!</definedName>
    <definedName name="_DAT3">#REF!</definedName>
    <definedName name="_DAT30">#REF!</definedName>
    <definedName name="_DAT31">#REF!</definedName>
    <definedName name="_DAT32">#REF!</definedName>
    <definedName name="_DAT33">#REF!</definedName>
    <definedName name="_DAT34">#REF!</definedName>
    <definedName name="_DAT4" localSheetId="2">#REF!</definedName>
    <definedName name="_DAT4" localSheetId="1">#REF!</definedName>
    <definedName name="_DAT4">#REF!</definedName>
    <definedName name="_DAT5" localSheetId="2">#REF!</definedName>
    <definedName name="_DAT5" localSheetId="1">#REF!</definedName>
    <definedName name="_DAT5">#REF!</definedName>
    <definedName name="_DAT6" localSheetId="2">#REF!</definedName>
    <definedName name="_DAT6" localSheetId="1">#REF!</definedName>
    <definedName name="_DAT6">#REF!</definedName>
    <definedName name="_DAT7" localSheetId="1">'[10]Pantalla Efectivo'!#REF!</definedName>
    <definedName name="_DAT7">'[10]Pantalla Efectivo'!#REF!</definedName>
    <definedName name="_DAT8">'[10]Pantalla Efectivo'!#REF!</definedName>
    <definedName name="_DAT9" localSheetId="2">#REF!</definedName>
    <definedName name="_DAT9" localSheetId="1">#REF!</definedName>
    <definedName name="_DAT9">#REF!</definedName>
    <definedName name="_dic20" localSheetId="2">#REF!</definedName>
    <definedName name="_dic20" localSheetId="1">#REF!</definedName>
    <definedName name="_dic20">#REF!</definedName>
    <definedName name="_dic93" localSheetId="2">#REF!</definedName>
    <definedName name="_dic93" localSheetId="1">#REF!</definedName>
    <definedName name="_dic93">#REF!</definedName>
    <definedName name="_dic94">#REF!</definedName>
    <definedName name="_ENE95">'[6]Bs.Uso Trim.'!$Z$5</definedName>
    <definedName name="_FEB95">'[6]Bs.Uso Trim.'!$Z$6</definedName>
    <definedName name="_Fill" localSheetId="2" hidden="1">#REF!</definedName>
    <definedName name="_Fill" localSheetId="1" hidden="1">#REF!</definedName>
    <definedName name="_Fill" hidden="1">#REF!</definedName>
    <definedName name="_xlnm._FilterDatabase" localSheetId="2" hidden="1">#REF!</definedName>
    <definedName name="_xlnm._FilterDatabase" localSheetId="1" hidden="1">Préstamos!$B$12:$H$49</definedName>
    <definedName name="_xlnm._FilterDatabase" hidden="1">#REF!</definedName>
    <definedName name="_GBP99" localSheetId="2">#REF!</definedName>
    <definedName name="_GBP99" localSheetId="1">#REF!</definedName>
    <definedName name="_GBP99">#REF!</definedName>
    <definedName name="_GCS1">#REF!</definedName>
    <definedName name="_GCS2">#REF!</definedName>
    <definedName name="_jun93" localSheetId="1">#REF!</definedName>
    <definedName name="_jun93">#REF!</definedName>
    <definedName name="_jun94">#REF!</definedName>
    <definedName name="_jun95">#REF!</definedName>
    <definedName name="_Key1" localSheetId="2" hidden="1">#REF!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 localSheetId="2">#REF!</definedName>
    <definedName name="_MXP99" localSheetId="1">#REF!</definedName>
    <definedName name="_MXP99">#REF!</definedName>
    <definedName name="_NZD99" localSheetId="2">#REF!</definedName>
    <definedName name="_NZD99" localSheetId="1">#REF!</definedName>
    <definedName name="_NZD99">#REF!</definedName>
    <definedName name="_oa139" localSheetId="2">#REF!</definedName>
    <definedName name="_oa139" localSheetId="1">#REF!</definedName>
    <definedName name="_oa139">#REF!</definedName>
    <definedName name="_Order1" hidden="1">255</definedName>
    <definedName name="_Order2" hidden="1">255</definedName>
    <definedName name="_Parse_In" localSheetId="2" hidden="1">[13]AP!#REF!</definedName>
    <definedName name="_Parse_In" localSheetId="1" hidden="1">[13]AP!#REF!</definedName>
    <definedName name="_Parse_In" hidden="1">[13]AP!#REF!</definedName>
    <definedName name="_Parse_Out" localSheetId="2" hidden="1">[13]AP!#REF!</definedName>
    <definedName name="_Parse_Out" localSheetId="1" hidden="1">[13]AP!#REF!</definedName>
    <definedName name="_Parse_Out" hidden="1">[13]AP!#REF!</definedName>
    <definedName name="_PBS2" localSheetId="2">#REF!</definedName>
    <definedName name="_PBS2" localSheetId="1">#REF!</definedName>
    <definedName name="_PBS2">#REF!</definedName>
    <definedName name="_PLZ99" localSheetId="2">#REF!</definedName>
    <definedName name="_PLZ99" localSheetId="1">#REF!</definedName>
    <definedName name="_PLZ99">#REF!</definedName>
    <definedName name="_res12">'[14]Datos del Balance'!$B$8</definedName>
    <definedName name="_RES2" localSheetId="2">#REF!</definedName>
    <definedName name="_RES2" localSheetId="1">#REF!</definedName>
    <definedName name="_RES2">#REF!</definedName>
    <definedName name="_RIV2" localSheetId="2">#REF!</definedName>
    <definedName name="_RIV2" localSheetId="1">#REF!</definedName>
    <definedName name="_RIV2">#REF!</definedName>
    <definedName name="_RIV3" localSheetId="2">#REF!</definedName>
    <definedName name="_RIV3" localSheetId="1">#REF!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localSheetId="2" hidden="1">#REF!</definedName>
    <definedName name="_Sort" hidden="1">#REF!</definedName>
    <definedName name="_TC2">#REF!</definedName>
    <definedName name="_TPy530231" localSheetId="2">#REF!</definedName>
    <definedName name="_TPy530231">#N/A</definedName>
    <definedName name="_TPy530231_4" localSheetId="2">#REF!</definedName>
    <definedName name="_TPy530231_4" localSheetId="1">#REF!</definedName>
    <definedName name="_TPy530231_4">#REF!</definedName>
    <definedName name="_TPy530231_6" localSheetId="2">#REF!</definedName>
    <definedName name="_TPy530231_6" localSheetId="1">#REF!</definedName>
    <definedName name="_TPy530231_6">#REF!</definedName>
    <definedName name="_TPy530231_7">NA()</definedName>
    <definedName name="_TWD99" localSheetId="2">#REF!</definedName>
    <definedName name="_TWD99" localSheetId="1">#REF!</definedName>
    <definedName name="_TWD99">#REF!</definedName>
    <definedName name="_VA11" localSheetId="2">#REF!</definedName>
    <definedName name="_VA11" localSheetId="1">#REF!</definedName>
    <definedName name="_VA11">#REF!</definedName>
    <definedName name="_XS1" localSheetId="2">#REF!</definedName>
    <definedName name="_XS1" localSheetId="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Z4" localSheetId="2">#REF!</definedName>
    <definedName name="_ZZ4">#REF!</definedName>
    <definedName name="_ZZ4_4" localSheetId="2">#REF!</definedName>
    <definedName name="_ZZ4_4">#REF!</definedName>
    <definedName name="_ZZ4_6" localSheetId="2">#REF!</definedName>
    <definedName name="_ZZ4_6">#REF!</definedName>
    <definedName name="a" localSheetId="2">#REF!</definedName>
    <definedName name="a" localSheetId="1" hidden="1">{#N/A,#N/A,FALSE,"Aging Summary";#N/A,#N/A,FALSE,"Ratio Analysis";#N/A,#N/A,FALSE,"Test 120 Day Accts";#N/A,#N/A,FALSE,"Tickmarks"}</definedName>
    <definedName name="a" hidden="1">{#N/A,#N/A,FALSE,"Aging Summary";#N/A,#N/A,FALSE,"Ratio Analysis";#N/A,#N/A,FALSE,"Test 120 Day Accts";#N/A,#N/A,FALSE,"Tickmarks"}</definedName>
    <definedName name="A_" localSheetId="2">#REF!</definedName>
    <definedName name="A_" localSheetId="1">#REF!</definedName>
    <definedName name="A_">#REF!</definedName>
    <definedName name="A_IMPRESIÓN_IM" localSheetId="2">#REF!</definedName>
    <definedName name="A_IMPRESIÓN_IM" localSheetId="1">#REF!</definedName>
    <definedName name="A_IMPRESIÓN_IM">#REF!</definedName>
    <definedName name="aa" localSheetId="2" hidden="1">{#N/A,#N/A,FALSE,"Aging Summary";#N/A,#N/A,FALSE,"Ratio Analysis";#N/A,#N/A,FALSE,"Test 120 Day Accts";#N/A,#N/A,FALSE,"Tickmarks"}</definedName>
    <definedName name="aa" localSheetId="1" hidden="1">{#N/A,#N/A,FALSE,"Aging Summary";#N/A,#N/A,FALSE,"Ratio Analysis";#N/A,#N/A,FALSE,"Test 120 Day Accts";#N/A,#N/A,FALSE,"Tickmarks"}</definedName>
    <definedName name="aa" hidden="1">{#N/A,#N/A,FALSE,"Aging Summary";#N/A,#N/A,FALSE,"Ratio Analysis";#N/A,#N/A,FALSE,"Test 120 Day Accts";#N/A,#N/A,FALSE,"Tickmarks"}</definedName>
    <definedName name="AAKKKK" localSheetId="2">#REF!</definedName>
    <definedName name="AAKKKK" localSheetId="1">#REF!</definedName>
    <definedName name="AAKKKK">#REF!</definedName>
    <definedName name="AB_" localSheetId="2">#REF!</definedName>
    <definedName name="AB_" localSheetId="1">#REF!</definedName>
    <definedName name="AB_">#REF!</definedName>
    <definedName name="ABRIL_AC" localSheetId="2">#REF!</definedName>
    <definedName name="ABRIL_AC" localSheetId="1">#REF!</definedName>
    <definedName name="ABRIL_AC">#REF!</definedName>
    <definedName name="ABRIL_MES">#REF!</definedName>
    <definedName name="AC_">#REF!</definedName>
    <definedName name="Acceso_Ganado">#REF!</definedName>
    <definedName name="ACCT">'[15] VTOS'!#REF!</definedName>
    <definedName name="acctascomb" localSheetId="2">#REF!</definedName>
    <definedName name="acctascomb" localSheetId="1">#REF!</definedName>
    <definedName name="acctascomb">#REF!</definedName>
    <definedName name="acctashold1" localSheetId="2">#REF!</definedName>
    <definedName name="acctashold1" localSheetId="1">#REF!</definedName>
    <definedName name="acctashold1">#REF!</definedName>
    <definedName name="acctashold2" localSheetId="2">#REF!</definedName>
    <definedName name="acctashold2" localSheetI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hfdkjhafs" localSheetId="2">#REF!</definedName>
    <definedName name="ahfdkjhafs">#REF!</definedName>
    <definedName name="Alfabeto">#REF!</definedName>
    <definedName name="alquiacum">#REF!</definedName>
    <definedName name="alquileres">#REF!</definedName>
    <definedName name="alquimes">#REF!</definedName>
    <definedName name="amort">[16]Tabla!$A$1:$B$622</definedName>
    <definedName name="analogchannels">'[17]atc e dtc'!$AE$4:$BL$152</definedName>
    <definedName name="ANEX" localSheetId="2">#REF!</definedName>
    <definedName name="ANEX" localSheetId="1">#REF!</definedName>
    <definedName name="ANEX">#REF!</definedName>
    <definedName name="Anexo_Exportador" localSheetId="2">#REF!</definedName>
    <definedName name="Anexo_Exportador" localSheetId="1">#REF!</definedName>
    <definedName name="Anexo_Exportador">#REF!</definedName>
    <definedName name="ANEZ" localSheetId="2">#REF!</definedName>
    <definedName name="ANEZ" localSheetId="1">#REF!</definedName>
    <definedName name="ANEZ">#REF!</definedName>
    <definedName name="año">[18]Datos!#REF!</definedName>
    <definedName name="año_ant2">[18]Datos!#REF!</definedName>
    <definedName name="AO">#REF!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 localSheetId="2">[19]Balance!#REF!</definedName>
    <definedName name="ARA_Threshold">'[20]Balance General'!#REF!</definedName>
    <definedName name="ARA_Threshold_10" localSheetId="2">#REF!</definedName>
    <definedName name="ARA_Threshold_10" localSheetId="1">#REF!</definedName>
    <definedName name="ARA_Threshold_10">#REF!</definedName>
    <definedName name="ARA_Threshold_4" localSheetId="2">#REF!</definedName>
    <definedName name="ARA_Threshold_4" localSheetId="1">#REF!</definedName>
    <definedName name="ARA_Threshold_4">#REF!</definedName>
    <definedName name="ARA_Threshold_6" localSheetId="2">#REF!</definedName>
    <definedName name="ARA_Threshold_6" localSheetId="1">#REF!</definedName>
    <definedName name="ARA_Threshold_6">#REF!</definedName>
    <definedName name="ARA_Threshold_7" localSheetId="2">#REF!</definedName>
    <definedName name="ARA_Threshold_7">#REF!</definedName>
    <definedName name="arcom">[21]CVC!$G$5264</definedName>
    <definedName name="_xlnm.Extract" localSheetId="2">#REF!</definedName>
    <definedName name="_xlnm.Extract" localSheetId="1">#REF!</definedName>
    <definedName name="_xlnm.Extract">#REF!</definedName>
    <definedName name="_xlnm.Print_Area" localSheetId="2">#REF!</definedName>
    <definedName name="_xlnm.Print_Area" localSheetId="1">#REF!</definedName>
    <definedName name="_xlnm.Print_Area">#REF!</definedName>
    <definedName name="armado" localSheetId="2">#REF!</definedName>
    <definedName name="armado" localSheetId="1">#REF!</definedName>
    <definedName name="armado">#REF!</definedName>
    <definedName name="ARP">#REF!</definedName>
    <definedName name="ARP_Threshold" localSheetId="2">[19]Balance!#REF!</definedName>
    <definedName name="ARP_Threshold">'[20]Balance General'!#REF!</definedName>
    <definedName name="ARP_Threshold_10" localSheetId="2">#REF!</definedName>
    <definedName name="ARP_Threshold_10" localSheetId="1">#REF!</definedName>
    <definedName name="ARP_Threshold_10">#REF!</definedName>
    <definedName name="ARP_Threshold_4" localSheetId="2">#REF!</definedName>
    <definedName name="ARP_Threshold_4" localSheetId="1">#REF!</definedName>
    <definedName name="ARP_Threshold_4">#REF!</definedName>
    <definedName name="ARP_Threshold_6" localSheetId="2">#REF!</definedName>
    <definedName name="ARP_Threshold_6" localSheetId="1">#REF!</definedName>
    <definedName name="ARP_Threshold_6">#REF!</definedName>
    <definedName name="ARP_Threshold_7" localSheetId="2">#REF!</definedName>
    <definedName name="ARP_Threshold_7">#REF!</definedName>
    <definedName name="Arquivo">#REF!</definedName>
    <definedName name="as" localSheetId="2">#REF!</definedName>
    <definedName name="as">#REF!</definedName>
    <definedName name="AS2DocOpenMode" hidden="1">"AS2DocumentEdit"</definedName>
    <definedName name="AS2ReportLS" hidden="1">1</definedName>
    <definedName name="AS2SyncStepLS" hidden="1">0</definedName>
    <definedName name="AS2TickmarkLS" localSheetId="2" hidden="1">#REF!</definedName>
    <definedName name="AS2TickmarkLS" localSheetId="1" hidden="1">#REF!</definedName>
    <definedName name="AS2TickmarkLS" hidden="1">#REF!</definedName>
    <definedName name="AS2VersionLS" hidden="1">300</definedName>
    <definedName name="ASDASD" localSheetId="2">#REF!</definedName>
    <definedName name="ASDASD">#REF!</definedName>
    <definedName name="asdasdasd" localSheetId="2">[19]Balance!#REF!</definedName>
    <definedName name="asdasdasd">[19]Balance!#REF!</definedName>
    <definedName name="asdf" localSheetId="2">#REF!</definedName>
    <definedName name="asdf" localSheetId="1">#REF!</definedName>
    <definedName name="asdf">#REF!</definedName>
    <definedName name="asdfas" localSheetId="2">#REF!</definedName>
    <definedName name="asdfas" localSheetId="1">#REF!</definedName>
    <definedName name="asdfas">#REF!</definedName>
    <definedName name="assd" localSheetId="2">#REF!</definedName>
    <definedName name="assd">#REF!</definedName>
    <definedName name="assdsafsa" localSheetId="2">#REF!</definedName>
    <definedName name="assdsafsa" localSheetId="1">#REF!</definedName>
    <definedName name="assdsafsa">#REF!</definedName>
    <definedName name="atcdtc">'[17]RESUMO ATC-DTC'!$A$4:$C$153</definedName>
    <definedName name="AUD" localSheetId="2">#REF!</definedName>
    <definedName name="AUD" localSheetId="1">#REF!</definedName>
    <definedName name="AUD">#REF!</definedName>
    <definedName name="aur" localSheetId="2">#REF!</definedName>
    <definedName name="aur" localSheetId="1">#REF!</definedName>
    <definedName name="aur">#REF!</definedName>
    <definedName name="AV.3" localSheetId="2">[19]Balance!#REF!</definedName>
    <definedName name="AV.3" localSheetId="1">[19]Balance!#REF!</definedName>
    <definedName name="AV.3">[22]Balance!#REF!</definedName>
    <definedName name="az" localSheetId="2">#REF!</definedName>
    <definedName name="az" localSheetId="1">#REF!</definedName>
    <definedName name="az">#REF!</definedName>
    <definedName name="B" localSheetId="2">#REF!</definedName>
    <definedName name="B">#REF!</definedName>
    <definedName name="B_" localSheetId="2">#REF!</definedName>
    <definedName name="B_" localSheetId="1">#REF!</definedName>
    <definedName name="B_">#REF!</definedName>
    <definedName name="balanc" localSheetId="2">#REF!</definedName>
    <definedName name="balanc">#REF!</definedName>
    <definedName name="Balance1" localSheetId="2">#REF!</definedName>
    <definedName name="Balance1">#REF!</definedName>
    <definedName name="BALANCES" localSheetId="2">#REF!</definedName>
    <definedName name="BALANCES" localSheetId="1">#REF!</definedName>
    <definedName name="BALANCES">#REF!</definedName>
    <definedName name="Bancos" localSheetId="2" hidden="1">{#N/A,#N/A,FALSE,"Aging Summary";#N/A,#N/A,FALSE,"Ratio Analysis";#N/A,#N/A,FALSE,"Test 120 Day Accts";#N/A,#N/A,FALSE,"Tickmarks"}</definedName>
    <definedName name="Bancos" localSheetId="1" hidden="1">{#N/A,#N/A,FALSE,"Aging Summary";#N/A,#N/A,FALSE,"Ratio Analysis";#N/A,#N/A,FALSE,"Test 120 Day Accts";#N/A,#N/A,FALSE,"Tickmarks"}</definedName>
    <definedName name="Bancos" hidden="1">{#N/A,#N/A,FALSE,"Aging Summary";#N/A,#N/A,FALSE,"Ratio Analysis";#N/A,#N/A,FALSE,"Test 120 Day Accts";#N/A,#N/A,FALSE,"Tickmarks"}</definedName>
    <definedName name="bandaAe1">'[23]BANDA A'!$J$23:$U$23,'[23]BANDA A'!$A$24:$U$24,'[23]BANDA A'!$A$24:$Q$25</definedName>
    <definedName name="bandaAe2">'[23]BANDA A'!$S$20:$U$20,'[23]BANDA A'!$A$21:$U$21,'[23]BANDA A'!$A$22:$I$22</definedName>
    <definedName name="bandaAn">'[23]BANDA A'!$A$4:$U$18,'[23]BANDA A'!$A$19:$R$19</definedName>
    <definedName name="BASE">[24]Precio!$A$7:$D$249</definedName>
    <definedName name="_xlnm.Database" localSheetId="2">#REF!</definedName>
    <definedName name="_xlnm.Database" localSheetId="1">#REF!</definedName>
    <definedName name="_xlnm.Database">#REF!</definedName>
    <definedName name="bcalqui" localSheetId="2">#REF!</definedName>
    <definedName name="bcalqui" localSheetId="1">#REF!</definedName>
    <definedName name="bcalqui">#REF!</definedName>
    <definedName name="BCC">'[25]Nota 8'!$F$101</definedName>
    <definedName name="BCI" localSheetId="2">#REF!</definedName>
    <definedName name="BCI" localSheetId="1">#REF!</definedName>
    <definedName name="BCI">#REF!</definedName>
    <definedName name="BCII" localSheetId="2">#REF!</definedName>
    <definedName name="BCII" localSheetId="1">#REF!</definedName>
    <definedName name="BCII">#REF!</definedName>
    <definedName name="BCNC">'[25]Nota 8'!$F$104</definedName>
    <definedName name="BDU">'[25]Bce Patrim'!$C$20</definedName>
    <definedName name="BDUU">'[26]Bce Patrim'!$C$20</definedName>
    <definedName name="BG_Del" hidden="1">15</definedName>
    <definedName name="BG_Ins" hidden="1">4</definedName>
    <definedName name="BG_Mod" hidden="1">6</definedName>
    <definedName name="Bonificaciones" localSheetId="2">#REF!</definedName>
    <definedName name="Bonificaciones" localSheetId="1">#REF!</definedName>
    <definedName name="Bonificaciones">#REF!</definedName>
    <definedName name="BONIFICACIONES_POR_DESEMPENO" localSheetId="2">#REF!</definedName>
    <definedName name="BONIFICACIONES_POR_DESEMPENO" localSheetId="1">#REF!</definedName>
    <definedName name="BONIFICACIONES_POR_DESEMPENO">#REF!</definedName>
    <definedName name="Box_analysed" localSheetId="2">#REF!</definedName>
    <definedName name="Box_analysed" localSheetId="1">#REF!</definedName>
    <definedName name="Box_analysed">#REF!</definedName>
    <definedName name="Box_Capex" localSheetId="2">'[27]Data by box analysed'!#REF!</definedName>
    <definedName name="Box_Capex" localSheetId="1">'[27]Data by box analysed'!#REF!</definedName>
    <definedName name="Box_Capex">'[27]Data by box analysed'!#REF!</definedName>
    <definedName name="Box_interest" localSheetId="2">'[28]Data by box analysed'!#REF!</definedName>
    <definedName name="Box_interest" localSheetId="1">'[28]Data by box analysed'!#REF!</definedName>
    <definedName name="Box_interest">'[28]Data by box analysed'!#REF!</definedName>
    <definedName name="Box_quantities" localSheetId="2">'[29]Data by box analysed'!#REF!</definedName>
    <definedName name="Box_quantities" localSheetId="1">'[29]Data by box analysed'!#REF!</definedName>
    <definedName name="Box_quantities">'[29]Data by box analysed'!#REF!</definedName>
    <definedName name="BRR" localSheetId="2">#REF!</definedName>
    <definedName name="BRR" localSheetId="1">#REF!</definedName>
    <definedName name="BRR">#REF!</definedName>
    <definedName name="bsusocomb1" localSheetId="2">#REF!</definedName>
    <definedName name="bsusocomb1" localSheetId="1">#REF!</definedName>
    <definedName name="bsusocomb1">#REF!</definedName>
    <definedName name="bsusonorte1" localSheetId="2">#REF!</definedName>
    <definedName name="bsusonorte1" localSheetId="1">#REF!</definedName>
    <definedName name="bsusonorte1">#REF!</definedName>
    <definedName name="bsusosur1">#REF!</definedName>
    <definedName name="BU_USD" localSheetId="2">#REF!</definedName>
    <definedName name="BU_USD">#REF!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[30]EVP!#REF!</definedName>
    <definedName name="BuiltIn_Print_Area___0___0___0___0___0___0" localSheetId="2">#REF!</definedName>
    <definedName name="BuiltIn_Print_Area___0___0___0___0___0___0" localSheetId="1">#REF!</definedName>
    <definedName name="BuiltIn_Print_Area___0___0___0___0___0___0">#REF!</definedName>
    <definedName name="BuiltIn_Print_Area___0___0___0___0___0___0___0" localSheetId="2">#REF!</definedName>
    <definedName name="BuiltIn_Print_Area___0___0___0___0___0___0___0" localSheetId="1">#REF!</definedName>
    <definedName name="BuiltIn_Print_Area___0___0___0___0___0___0___0">#REF!</definedName>
    <definedName name="BuiltIn_Print_Area___0___0___0___0___0___0___0___0" localSheetId="2">#REF!</definedName>
    <definedName name="BuiltIn_Print_Area___0___0___0___0___0___0___0___0" localSheetId="1">#REF!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mbio">[31]IF!$L$45</definedName>
    <definedName name="Capitali" localSheetId="2">#REF!</definedName>
    <definedName name="Capitali" localSheetId="1">#REF!</definedName>
    <definedName name="Capitali">#REF!</definedName>
    <definedName name="CARA" localSheetId="2">#REF!</definedName>
    <definedName name="CARA" localSheetId="1">#REF!</definedName>
    <definedName name="CARA">#REF!</definedName>
    <definedName name="CARATULA" localSheetId="2">#REF!</definedName>
    <definedName name="CARATULA" localSheetId="1">#REF!</definedName>
    <definedName name="CARATULA">#REF!</definedName>
    <definedName name="cd" localSheetId="2" hidden="1">{#N/A,#N/A,FALSE,"Aging Summary";#N/A,#N/A,FALSE,"Ratio Analysis";#N/A,#N/A,FALSE,"Test 120 Day Accts";#N/A,#N/A,FALSE,"Tickmarks"}</definedName>
    <definedName name="CD" localSheetId="1">#REF!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'[25]Nota 8'!$F$165</definedName>
    <definedName name="CH_" localSheetId="2">#REF!</definedName>
    <definedName name="CH_" localSheetId="1">#REF!</definedName>
    <definedName name="CH_">#REF!</definedName>
    <definedName name="Chave" localSheetId="2">#REF!</definedName>
    <definedName name="Chave" localSheetId="1">#REF!</definedName>
    <definedName name="Chave">#REF!</definedName>
    <definedName name="chcontrole">'[17]resumo dcch e acc'!$A$4:$L$152</definedName>
    <definedName name="CLIENT_NAME">[32]Básico!$D$3</definedName>
    <definedName name="cliente" localSheetId="2">[33]Bajas!#REF!</definedName>
    <definedName name="cliente" localSheetId="1">[33]Bajas!#REF!</definedName>
    <definedName name="cliente">[33]Bajas!#REF!</definedName>
    <definedName name="clientes" localSheetId="2">[33]Altas!#REF!</definedName>
    <definedName name="clientes" localSheetId="1">[33]Altas!#REF!</definedName>
    <definedName name="clientes">[33]Altas!#REF!</definedName>
    <definedName name="COEF">[16]Coeficientes!$A$9:$B$16</definedName>
    <definedName name="colorcode">'[17]resumo color code'!$A$3:$I$152</definedName>
    <definedName name="Combin" localSheetId="2">#REF!</definedName>
    <definedName name="Combin" localSheetId="1">#REF!</definedName>
    <definedName name="Combin">#REF!</definedName>
    <definedName name="Comisión">[34]Parámetros!$B$15</definedName>
    <definedName name="commscope">[21]CVC!$G$1604</definedName>
    <definedName name="commscope_cable">[21]CVC!$G$5261</definedName>
    <definedName name="Comp_FPC">[13]AP!$B$3:$AY$45,[13]AP!$B$56:$AY$95,[13]AP!$B$98:$AY$145,[13]AP!$B$148:$AY$175</definedName>
    <definedName name="compprueb" localSheetId="2">#REF!</definedName>
    <definedName name="compprueb" localSheetId="1">#REF!</definedName>
    <definedName name="compprueb">#REF!</definedName>
    <definedName name="compras" localSheetId="2">#REF!</definedName>
    <definedName name="compras" localSheetId="1">#REF!</definedName>
    <definedName name="compras">#REF!</definedName>
    <definedName name="concepto">#REF!</definedName>
    <definedName name="CONS" localSheetId="2">#REF!</definedName>
    <definedName name="CONS" localSheetId="1">#REF!</definedName>
    <definedName name="CONS">#REF!</definedName>
    <definedName name="CONS2">#REF!</definedName>
    <definedName name="CONSTITUCION">#REF!</definedName>
    <definedName name="Contrib_acum_proyecto">#REF!</definedName>
    <definedName name="coordenadas">[35]Coordenadas!#REF!</definedName>
    <definedName name="copia">'[36]Datos del Balance'!$B$8</definedName>
    <definedName name="COSEG" localSheetId="2">#REF!</definedName>
    <definedName name="COSEG" localSheetId="1">#REF!</definedName>
    <definedName name="COSEG">#REF!</definedName>
    <definedName name="COSEGIR" localSheetId="2">#REF!</definedName>
    <definedName name="COSEGIR" localSheetId="1">#REF!</definedName>
    <definedName name="COSEGIR">#REF!</definedName>
    <definedName name="COSEMZ" localSheetId="2">#REF!</definedName>
    <definedName name="COSEMZ" localSheetId="1">#REF!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nvMedio">[34]Parámetros!$B$12</definedName>
    <definedName name="CosEnvUno">[34]Parámetros!$B$11</definedName>
    <definedName name="COSES1" localSheetId="2">#REF!</definedName>
    <definedName name="COSES1" localSheetId="1">#REF!</definedName>
    <definedName name="COSES1">#REF!</definedName>
    <definedName name="COSES2" localSheetId="2">#REF!</definedName>
    <definedName name="COSES2" localSheetId="1">#REF!</definedName>
    <definedName name="COSES2">#REF!</definedName>
    <definedName name="COSESJ" localSheetId="2">#REF!</definedName>
    <definedName name="COSESJ" localSheetId="1">#REF!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apa">[34]Parámetros!$B$13</definedName>
    <definedName name="costobc">[37]Hoja1!$I$2:$I$24</definedName>
    <definedName name="COSTOÇ" localSheetId="2" hidden="1">{#N/A,#N/A,FALSE,"Aging Summary";#N/A,#N/A,FALSE,"Ratio Analysis";#N/A,#N/A,FALSE,"Test 120 Day Accts";#N/A,#N/A,FALSE,"Tickmarks"}</definedName>
    <definedName name="COSTOÇ" localSheetId="1"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PC">'[25]Nota 8'!$F$52</definedName>
    <definedName name="CPP">'[25]Nota 8'!$F$125</definedName>
    <definedName name="credito" localSheetId="2">#REF!</definedName>
    <definedName name="credito" localSheetId="1">#REF!</definedName>
    <definedName name="credito">#REF!</definedName>
    <definedName name="_xlnm.Criteria" localSheetId="2">#REF!</definedName>
    <definedName name="_xlnm.Criteria" localSheetId="1">#REF!</definedName>
    <definedName name="_xlnm.Criteria">#REF!</definedName>
    <definedName name="CSA" localSheetId="2">#REF!</definedName>
    <definedName name="CSA" localSheetId="1">#REF!</definedName>
    <definedName name="CSA">#REF!</definedName>
    <definedName name="ctovtanorte" localSheetId="2">'[15]CTO VTAS'!#REF!</definedName>
    <definedName name="ctovtanorte" localSheetId="1">'[15]CTO VTAS'!#REF!</definedName>
    <definedName name="ctovtanorte">'[15]CTO VTAS'!#REF!</definedName>
    <definedName name="CUG_Agua" localSheetId="2">#REF!</definedName>
    <definedName name="CUG_Agua" localSheetId="1">#REF!</definedName>
    <definedName name="CUG_Agua">#REF!</definedName>
    <definedName name="Cuota_Fija" localSheetId="2">#REF!</definedName>
    <definedName name="Cuota_Fija" localSheetId="1">#REF!</definedName>
    <definedName name="Cuota_Fija">#REF!</definedName>
    <definedName name="Cuota_Telefono" localSheetId="2">#REF!</definedName>
    <definedName name="Cuota_Telefono" localSheetId="1">#REF!</definedName>
    <definedName name="Cuota_Telefono">#REF!</definedName>
    <definedName name="currency">[38]CURRENCY!$E$1</definedName>
    <definedName name="Customer" localSheetId="2">#REF!</definedName>
    <definedName name="Customer" localSheetId="1">#REF!</definedName>
    <definedName name="Customer">#REF!</definedName>
    <definedName name="customerld" localSheetId="2">#REF!</definedName>
    <definedName name="customerld" localSheetId="1">#REF!</definedName>
    <definedName name="customerld">#REF!</definedName>
    <definedName name="CustomerPCS" localSheetId="2">#REF!</definedName>
    <definedName name="CustomerPCS" localSheetId="1">#REF!</definedName>
    <definedName name="CustomerPCS">#REF!</definedName>
    <definedName name="CY_Accounts_Receivable" localSheetId="2">[19]Balance!$B$8</definedName>
    <definedName name="CY_Accounts_Receivable">'[20]Balance General'!$B$8</definedName>
    <definedName name="CY_Accounts_Receivable_7" localSheetId="2">#REF!</definedName>
    <definedName name="CY_Accounts_Receivable_7" localSheetId="1">#REF!</definedName>
    <definedName name="CY_Accounts_Receivable_7">#REF!</definedName>
    <definedName name="CY_Administration" localSheetId="2">#REF!</definedName>
    <definedName name="CY_Administration">#REF!</definedName>
    <definedName name="CY_Cash" localSheetId="2">[19]Balance!$B$6</definedName>
    <definedName name="CY_Cash">'[20]Balance General'!$B$6</definedName>
    <definedName name="CY_Cash_7" localSheetId="2">#REF!</definedName>
    <definedName name="CY_Cash_7" localSheetId="1">#REF!</definedName>
    <definedName name="CY_Cash_7">#REF!</definedName>
    <definedName name="CY_Common_Equity" localSheetId="2">#REF!</definedName>
    <definedName name="CY_Common_Equity">#REF!</definedName>
    <definedName name="CY_Cost_of_Sales" localSheetId="2">'[19]Estado de Resultados'!$B$7</definedName>
    <definedName name="CY_Cost_of_Sales">'[20]Estado de Resultados'!$B$7</definedName>
    <definedName name="CY_Cost_of_Sales_7" localSheetId="2">#REF!</definedName>
    <definedName name="CY_Cost_of_Sales_7" localSheetId="1">#REF!</definedName>
    <definedName name="CY_Cost_of_Sales_7">#REF!</definedName>
    <definedName name="CY_Current_Liabilities" localSheetId="2">[19]Balance!$B$23</definedName>
    <definedName name="CY_Current_Liabilities">'[20]Balance General'!$B$23</definedName>
    <definedName name="CY_Current_Liabilities_7" localSheetId="2">#REF!</definedName>
    <definedName name="CY_Current_Liabilities_7" localSheetId="1">#REF!</definedName>
    <definedName name="CY_Current_Liabilities_7">#REF!</definedName>
    <definedName name="CY_Depreciation" localSheetId="2">#REF!</definedName>
    <definedName name="CY_Depreciation">#REF!</definedName>
    <definedName name="CY_Gross_Profit" localSheetId="2">'[19]Estado de Resultados'!$B$9</definedName>
    <definedName name="CY_Gross_Profit">'[20]Estado de Resultados'!$B$9</definedName>
    <definedName name="CY_Gross_Profit_7" localSheetId="2">#REF!</definedName>
    <definedName name="CY_Gross_Profit_7" localSheetId="1">#REF!</definedName>
    <definedName name="CY_Gross_Profit_7">#REF!</definedName>
    <definedName name="CY_Inc_Bef_Tax" localSheetId="2">#REF!</definedName>
    <definedName name="CY_Inc_Bef_Tax">#REF!</definedName>
    <definedName name="CY_Intangible_Assets" localSheetId="2">#REF!</definedName>
    <definedName name="CY_Intangible_Assets">'[20]Balance General'!$B$18</definedName>
    <definedName name="CY_Interest_Expense" localSheetId="2">'[19]Estado de Resultados'!$B$18</definedName>
    <definedName name="CY_Interest_Expense">'[20]Estado de Resultados'!$B$19</definedName>
    <definedName name="CY_Interest_Expense_7" localSheetId="2">#REF!</definedName>
    <definedName name="CY_Interest_Expense_7" localSheetId="1">#REF!</definedName>
    <definedName name="CY_Interest_Expense_7">#REF!</definedName>
    <definedName name="CY_Inventory" localSheetId="2">[19]Balance!$B$12</definedName>
    <definedName name="CY_Inventory">'[20]Balance General'!$B$12</definedName>
    <definedName name="CY_Inventory_7" localSheetId="2">#REF!</definedName>
    <definedName name="CY_Inventory_7" localSheetId="1">#REF!</definedName>
    <definedName name="CY_Inventory_7">#REF!</definedName>
    <definedName name="CY_LIABIL_EQUITY" localSheetId="2">#REF!</definedName>
    <definedName name="CY_LIABIL_EQUITY">#REF!</definedName>
    <definedName name="CY_LT_Debt" localSheetId="2">[19]Balance!$B$24</definedName>
    <definedName name="CY_LT_Debt">'[20]Balance General'!$B$24</definedName>
    <definedName name="CY_LT_Debt_7" localSheetId="2">#REF!</definedName>
    <definedName name="CY_LT_Debt_7" localSheetId="1">#REF!</definedName>
    <definedName name="CY_LT_Debt_7">#REF!</definedName>
    <definedName name="CY_Market_Value_of_Equity" localSheetId="2">#REF!</definedName>
    <definedName name="CY_Market_Value_of_Equity">#REF!</definedName>
    <definedName name="CY_Marketable_Sec" localSheetId="2">#REF!</definedName>
    <definedName name="CY_Marketable_Sec" localSheetId="1">'[39]Balance General'!#REF!</definedName>
    <definedName name="CY_Marketable_Sec">'[39]Balance General'!#REF!</definedName>
    <definedName name="CY_NET_PROFIT" localSheetId="2">'[19]Estado de Resultados'!$B$24</definedName>
    <definedName name="CY_NET_PROFIT">'[20]Estado de Resultados'!$B$25</definedName>
    <definedName name="CY_NET_PROFIT_7" localSheetId="2">#REF!</definedName>
    <definedName name="CY_NET_PROFIT_7" localSheetId="1">#REF!</definedName>
    <definedName name="CY_NET_PROFIT_7">#REF!</definedName>
    <definedName name="CY_Net_Revenue" localSheetId="2">'[19]Estado de Resultados'!$B$6</definedName>
    <definedName name="CY_Net_Revenue">'[20]Estado de Resultados'!$B$6</definedName>
    <definedName name="CY_Net_Revenue_7" localSheetId="2">#REF!</definedName>
    <definedName name="CY_Net_Revenue_7" localSheetId="1">#REF!</definedName>
    <definedName name="CY_Net_Revenue_7">#REF!</definedName>
    <definedName name="CY_Operating_Income" localSheetId="2">'[19]Estado de Resultados'!$B$16</definedName>
    <definedName name="CY_Operating_Income">'[20]Estado de Resultados'!$B$17</definedName>
    <definedName name="CY_Operating_Income_7" localSheetId="2">#REF!</definedName>
    <definedName name="CY_Operating_Income_7" localSheetId="1">#REF!</definedName>
    <definedName name="CY_Operating_Income_7">#REF!</definedName>
    <definedName name="CY_Other" localSheetId="2">#REF!</definedName>
    <definedName name="CY_Other">#REF!</definedName>
    <definedName name="CY_Other_Curr_Assets" localSheetId="2">#REF!</definedName>
    <definedName name="CY_Other_Curr_Assets">#REF!</definedName>
    <definedName name="CY_Other_LT_Assets" localSheetId="2">#REF!</definedName>
    <definedName name="CY_Other_LT_Assets">#REF!</definedName>
    <definedName name="CY_Other_LT_Liabilities" localSheetId="2">#REF!</definedName>
    <definedName name="CY_Other_LT_Liabilities">#REF!</definedName>
    <definedName name="CY_Preferred_Stock" localSheetId="2">#REF!</definedName>
    <definedName name="CY_Preferred_Stock" localSheetId="1">'[39]Balance General'!#REF!</definedName>
    <definedName name="CY_Preferred_Stock">'[39]Balance General'!#REF!</definedName>
    <definedName name="CY_QUICK_ASSETS" localSheetId="2">[19]Balance!$B$10</definedName>
    <definedName name="CY_QUICK_ASSETS">'[20]Balance General'!$B$10</definedName>
    <definedName name="CY_QUICK_ASSETS_7" localSheetId="2">#REF!</definedName>
    <definedName name="CY_QUICK_ASSETS_7" localSheetId="1">#REF!</definedName>
    <definedName name="CY_QUICK_ASSETS_7">#REF!</definedName>
    <definedName name="CY_Retained_Earnings" localSheetId="2">#REF!</definedName>
    <definedName name="CY_Retained_Earnings">#REF!</definedName>
    <definedName name="CY_Selling" localSheetId="2">#REF!</definedName>
    <definedName name="CY_Selling">#REF!</definedName>
    <definedName name="CY_Tangible_Assets" localSheetId="2">#REF!</definedName>
    <definedName name="CY_Tangible_Assets">#REF!</definedName>
    <definedName name="CY_Tangible_Net_Worth" localSheetId="2">'[19]Estado de Resultados'!$B$31</definedName>
    <definedName name="CY_Tangible_Net_Worth">'[20]Estado de Resultados'!$B$32</definedName>
    <definedName name="CY_Tangible_Net_Worth_7" localSheetId="2">#REF!</definedName>
    <definedName name="CY_Tangible_Net_Worth_7" localSheetId="1">#REF!</definedName>
    <definedName name="CY_Tangible_Net_Worth_7">#REF!</definedName>
    <definedName name="CY_Taxes" localSheetId="2">#REF!</definedName>
    <definedName name="CY_Taxes">#REF!</definedName>
    <definedName name="CY_TOTAL_ASSETS" localSheetId="2">[19]Balance!$B$21</definedName>
    <definedName name="CY_TOTAL_ASSETS">'[20]Balance General'!$B$21</definedName>
    <definedName name="CY_TOTAL_ASSETS_7" localSheetId="2">#REF!</definedName>
    <definedName name="CY_TOTAL_ASSETS_7" localSheetId="1">#REF!</definedName>
    <definedName name="CY_TOTAL_ASSETS_7">#REF!</definedName>
    <definedName name="CY_TOTAL_CURR_ASSETS" localSheetId="2">[19]Balance!$B$15</definedName>
    <definedName name="CY_TOTAL_CURR_ASSETS">'[20]Balance General'!$B$15</definedName>
    <definedName name="CY_TOTAL_CURR_ASSETS_7" localSheetId="2">#REF!</definedName>
    <definedName name="CY_TOTAL_CURR_ASSETS_7" localSheetId="1">#REF!</definedName>
    <definedName name="CY_TOTAL_CURR_ASSETS_7">#REF!</definedName>
    <definedName name="CY_TOTAL_DEBT" localSheetId="2">[19]Balance!$B$27</definedName>
    <definedName name="CY_TOTAL_DEBT">'[20]Balance General'!$B$27</definedName>
    <definedName name="CY_TOTAL_DEBT_7" localSheetId="2">#REF!</definedName>
    <definedName name="CY_TOTAL_DEBT_7" localSheetId="1">#REF!</definedName>
    <definedName name="CY_TOTAL_DEBT_7">#REF!</definedName>
    <definedName name="CY_TOTAL_EQUITY" localSheetId="2">[19]Balance!$B$33</definedName>
    <definedName name="CY_TOTAL_EQUITY">'[20]Balance General'!$B$34</definedName>
    <definedName name="CY_TOTAL_EQUITY_7" localSheetId="2">#REF!</definedName>
    <definedName name="CY_TOTAL_EQUITY_7" localSheetId="1">#REF!</definedName>
    <definedName name="CY_TOTAL_EQUITY_7">#REF!</definedName>
    <definedName name="CY_Working_Capital" localSheetId="2">#REF!</definedName>
    <definedName name="CY_Working_Capital">#REF!</definedName>
    <definedName name="CYB">'[25]Nota 8'!$F$20</definedName>
    <definedName name="d" localSheetId="2">#REF!</definedName>
    <definedName name="d" localSheetId="1">#REF!</definedName>
    <definedName name="d">#REF!</definedName>
    <definedName name="D_" localSheetId="2">#REF!</definedName>
    <definedName name="D_" localSheetId="1">#REF!</definedName>
    <definedName name="D_">#REF!</definedName>
    <definedName name="da" localSheetId="2" hidden="1">{#N/A,#N/A,FALSE,"Aging Summary";#N/A,#N/A,FALSE,"Ratio Analysis";#N/A,#N/A,FALSE,"Test 120 Day Accts";#N/A,#N/A,FALSE,"Tickmarks"}</definedName>
    <definedName name="da" hidden="1">{#N/A,#N/A,FALSE,"Aging Summary";#N/A,#N/A,FALSE,"Ratio Analysis";#N/A,#N/A,FALSE,"Test 120 Day Accts";#N/A,#N/A,FALSE,"Tickmarks"}</definedName>
    <definedName name="dasd" localSheetId="2">'[40]GP2.1'!#REF!</definedName>
    <definedName name="dasd" localSheetId="1">'[40]GP2.1'!#REF!</definedName>
    <definedName name="dasd">'[40]GP2.1'!#REF!</definedName>
    <definedName name="DATA1" localSheetId="2">#REF!</definedName>
    <definedName name="DATA1" localSheetId="1">#REF!</definedName>
    <definedName name="DATA1">#REF!</definedName>
    <definedName name="DATA10" localSheetId="2">#REF!</definedName>
    <definedName name="DATA10" localSheetId="1">#REF!</definedName>
    <definedName name="DATA10">#REF!</definedName>
    <definedName name="DATA11" localSheetId="2">#REF!</definedName>
    <definedName name="DATA11" localSheetId="1">#REF!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[41]Base!#REF!</definedName>
    <definedName name="DATA25">[41]Base!#REF!</definedName>
    <definedName name="DATA26">[41]Base!#REF!</definedName>
    <definedName name="DATA3" localSheetId="2">#REF!</definedName>
    <definedName name="DATA3" localSheetId="1">#REF!</definedName>
    <definedName name="DATA3">#REF!</definedName>
    <definedName name="DATA4" localSheetId="2">#REF!</definedName>
    <definedName name="DATA4" localSheetId="1">#REF!</definedName>
    <definedName name="DATA4">#REF!</definedName>
    <definedName name="DATA5" localSheetId="2">#REF!</definedName>
    <definedName name="DATA5" localSheetId="1">#REF!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'[42]IRSA HIST'!#REF!</definedName>
    <definedName name="DD_Curr">[43]Currency!$C$3</definedName>
    <definedName name="ddd">'[44]#REF'!#REF!</definedName>
    <definedName name="DDDDD" localSheetId="2">#REF!</definedName>
    <definedName name="DDDDD" localSheetId="1">#REF!</definedName>
    <definedName name="DDDDD">#REF!</definedName>
    <definedName name="debito" localSheetId="2">#REF!</definedName>
    <definedName name="debito" localSheetId="1">#REF!</definedName>
    <definedName name="debito">#REF!</definedName>
    <definedName name="DEBITOFISCAL" localSheetId="2">#REF!</definedName>
    <definedName name="DEBITOFISCAL" localSheetId="1">#REF!</definedName>
    <definedName name="DEBITOFISCAL">#REF!</definedName>
    <definedName name="Dec_93">#REF!</definedName>
    <definedName name="dedwedwd">#REF!</definedName>
    <definedName name="defwergtqergt">#REF!</definedName>
    <definedName name="DEJKDFKKDF">#REF!</definedName>
    <definedName name="Depósitso">'[45]Con asto'!$A$1:$M$1149</definedName>
    <definedName name="depreciaciones" localSheetId="2">#REF!</definedName>
    <definedName name="depreciaciones" localSheetId="1">#REF!</definedName>
    <definedName name="depreciaciones">#REF!</definedName>
    <definedName name="detail" localSheetId="2">#REF!</definedName>
    <definedName name="detail" localSheetId="1">#REF!</definedName>
    <definedName name="detail">#REF!</definedName>
    <definedName name="detail2" localSheetId="2">#REF!</definedName>
    <definedName name="detail2" localSheetId="1">#REF!</definedName>
    <definedName name="detail2">#REF!</definedName>
    <definedName name="Detalle_de_Bienes_de_Uso_">'[46]Detalle de Ref.'!$A$1:$D$111</definedName>
    <definedName name="deuxfp" localSheetId="2">#REF!</definedName>
    <definedName name="deuxfp" localSheetId="1">#REF!</definedName>
    <definedName name="deuxfp">#REF!</definedName>
    <definedName name="devengado" localSheetId="2">#REF!</definedName>
    <definedName name="devengado" localSheetId="1">#REF!</definedName>
    <definedName name="devengado">#REF!</definedName>
    <definedName name="devolucion" localSheetId="2" hidden="1">{#N/A,#N/A,FALSE,"Aging Summary";#N/A,#N/A,FALSE,"Ratio Analysis";#N/A,#N/A,FALSE,"Test 120 Day Accts";#N/A,#N/A,FALSE,"Tickmarks"}</definedName>
    <definedName name="devolucion" localSheetId="1" hidden="1">{#N/A,#N/A,FALSE,"Aging Summary";#N/A,#N/A,FALSE,"Ratio Analysis";#N/A,#N/A,FALSE,"Test 120 Day Accts";#N/A,#N/A,FALSE,"Tickmarks"}</definedName>
    <definedName name="devolucion" hidden="1">{#N/A,#N/A,FALSE,"Aging Summary";#N/A,#N/A,FALSE,"Ratio Analysis";#N/A,#N/A,FALSE,"Test 120 Day Accts";#N/A,#N/A,FALSE,"Tickmarks"}</definedName>
    <definedName name="dfgs" localSheetId="2">#REF!</definedName>
    <definedName name="dfgs" localSheetId="1">#REF!</definedName>
    <definedName name="dfgs">#REF!</definedName>
    <definedName name="dfgudojdobd" localSheetId="2" hidden="1">{#N/A,#N/A,FALSE,"Aging Summary";#N/A,#N/A,FALSE,"Ratio Analysis";#N/A,#N/A,FALSE,"Test 120 Day Accts";#N/A,#N/A,FALSE,"Tickmarks"}</definedName>
    <definedName name="dfgudojdobd" localSheetId="1" hidden="1">{#N/A,#N/A,FALSE,"Aging Summary";#N/A,#N/A,FALSE,"Ratio Analysis";#N/A,#N/A,FALSE,"Test 120 Day Accts";#N/A,#N/A,FALSE,"Tickmarks"}</definedName>
    <definedName name="dfgudojdobd" hidden="1">{#N/A,#N/A,FALSE,"Aging Summary";#N/A,#N/A,FALSE,"Ratio Analysis";#N/A,#N/A,FALSE,"Test 120 Day Accts";#N/A,#N/A,FALSE,"Tickmarks"}</definedName>
    <definedName name="dgdg" localSheetId="2">#REF!</definedName>
    <definedName name="dgdg" localSheetId="1">#REF!</definedName>
    <definedName name="dgdg">#REF!</definedName>
    <definedName name="Diferencias_de_redondeo" localSheetId="2">#REF!</definedName>
    <definedName name="Diferencias_de_redondeo" localSheetId="1">#REF!</definedName>
    <definedName name="Diferencias_de_redondeo">#REF!</definedName>
    <definedName name="digitalchannels">'[17]atc e dtc'!$L$4:$AD$152</definedName>
    <definedName name="discamp">[21]CVC!$G$5301</definedName>
    <definedName name="Dist_Cons" localSheetId="2">#REF!</definedName>
    <definedName name="Dist_Cons" localSheetId="1">#REF!</definedName>
    <definedName name="Dist_Cons">#REF!</definedName>
    <definedName name="Dist_Finc" localSheetId="2">#REF!</definedName>
    <definedName name="Dist_Finc" localSheetId="1">#REF!</definedName>
    <definedName name="Dist_Finc">#REF!</definedName>
    <definedName name="djdh" localSheetId="2">#REF!</definedName>
    <definedName name="djdh" localSheetId="1">#REF!</definedName>
    <definedName name="djdh">#REF!</definedName>
    <definedName name="dlleu" localSheetId="2">#REF!</definedName>
    <definedName name="dlleu">#REF!</definedName>
    <definedName name="DLLEUR" localSheetId="2">#REF!</definedName>
    <definedName name="DLLEUR">#REF!</definedName>
    <definedName name="DOC">#REF!</definedName>
    <definedName name="Dollar_Threshold" localSheetId="2">#REF!</definedName>
    <definedName name="Dollar_Threshold">#REF!</definedName>
    <definedName name="dsf" localSheetId="2">[19]Balance!#REF!</definedName>
    <definedName name="dsf" localSheetId="1">[19]Balance!#REF!</definedName>
    <definedName name="dsf">[22]Balance!#REF!</definedName>
    <definedName name="DUPONT_1" localSheetId="2">#REF!</definedName>
    <definedName name="DUPONT_1" localSheetId="1">#REF!</definedName>
    <definedName name="DUPONT_1">#REF!</definedName>
    <definedName name="e" localSheetId="2" hidden="1">{#N/A,#N/A,FALSE,"Aging Summary";#N/A,#N/A,FALSE,"Ratio Analysis";#N/A,#N/A,FALSE,"Test 120 Day Accts";#N/A,#N/A,FALSE,"Tickmarks"}</definedName>
    <definedName name="e" localSheetId="1">#REF!</definedName>
    <definedName name="e">#REF!</definedName>
    <definedName name="E_" localSheetId="2">'[47]BG Armado'!#REF!</definedName>
    <definedName name="E_" localSheetId="1">'[47]BG Armado'!#REF!</definedName>
    <definedName name="E_">'[47]BG Armado'!#REF!</definedName>
    <definedName name="E3_" localSheetId="2">'[47]BG Armado'!#REF!</definedName>
    <definedName name="E3_" localSheetId="1">'[47]BG Armado'!#REF!</definedName>
    <definedName name="E3_">'[47]BG Armado'!#REF!</definedName>
    <definedName name="effective_date">'[48]Interface Hub'!#REF!</definedName>
    <definedName name="EFREQRRRQR">[49]Tickmarks!$G$48</definedName>
    <definedName name="elasmjsdlkfjsdf" localSheetId="2">#REF!</definedName>
    <definedName name="elasmjsdlkfjsdf" localSheetId="1">#REF!</definedName>
    <definedName name="elasmjsdlkfjsdf">#REF!</definedName>
    <definedName name="eliminaciones" localSheetId="2">[50]VARIACIONES!#REF!</definedName>
    <definedName name="eliminaciones" localSheetId="1">[50]VARIACIONES!#REF!</definedName>
    <definedName name="eliminaciones">[50]VARIACIONES!#REF!</definedName>
    <definedName name="enero" localSheetId="2">#REF!</definedName>
    <definedName name="enero" localSheetId="1">#REF!</definedName>
    <definedName name="enero">#REF!</definedName>
    <definedName name="EOAF" localSheetId="2">#REF!</definedName>
    <definedName name="EOAF" localSheetId="1">#REF!</definedName>
    <definedName name="EOAF">#REF!</definedName>
    <definedName name="eoafh" localSheetId="2">#REF!</definedName>
    <definedName name="eoafh" localSheetId="1">#REF!</definedName>
    <definedName name="eoafh">#REF!</definedName>
    <definedName name="eoafn">#REF!</definedName>
    <definedName name="eoafs">#REF!</definedName>
    <definedName name="EPN">#REF!</definedName>
    <definedName name="EquityTable">#REF!</definedName>
    <definedName name="er" localSheetId="2">#REF!</definedName>
    <definedName name="er">#REF!</definedName>
    <definedName name="er_4" localSheetId="2">#REF!</definedName>
    <definedName name="er_4">#REF!</definedName>
    <definedName name="er_6" localSheetId="2">#REF!</definedName>
    <definedName name="er_6">#REF!</definedName>
    <definedName name="ERO">#REF!</definedName>
    <definedName name="Err_Box_AddSamp">'[51]Non-Statistical Sampling'!$AR$6</definedName>
    <definedName name="Err_Box_Rej">'[51]Non-Statistical Sampling'!$AR$5</definedName>
    <definedName name="Err_CellComments">'[51]Non-Statistical Sampling'!$AJ$13</definedName>
    <definedName name="Err_SampErr">'[51]Non-Statistical Sampling'!$AK$15</definedName>
    <definedName name="erro">'[52]PARAM-22-12-1999'!$A$6:$DP$23</definedName>
    <definedName name="ESP" localSheetId="2">#REF!</definedName>
    <definedName name="ESP" localSheetId="1">#REF!</definedName>
    <definedName name="ESP">#REF!</definedName>
    <definedName name="EUR" localSheetId="2">#REF!</definedName>
    <definedName name="EUR" localSheetId="1">#REF!</definedName>
    <definedName name="EUR">#REF!</definedName>
    <definedName name="Eval_btn_Ans">'[51]Non-Statistical Sampling'!$AR$12</definedName>
    <definedName name="Eval_MR">'[51]Non-Statistical Sampling'!$Y$20</definedName>
    <definedName name="Excel_BuiltIn__FilterDatabase_1" localSheetId="2">'[53]Resumen TB'!#REF!</definedName>
    <definedName name="Excel_BuiltIn__FilterDatabase_1" localSheetId="1">'[53]Resumen TB'!#REF!</definedName>
    <definedName name="Excel_BuiltIn__FilterDatabase_1">'[53]Resumen TB'!#REF!</definedName>
    <definedName name="Excel_BuiltIn__FilterDatabase_13" localSheetId="2">#REF!</definedName>
    <definedName name="Excel_BuiltIn__FilterDatabase_13" localSheetId="1">#REF!</definedName>
    <definedName name="Excel_BuiltIn__FilterDatabase_13">#REF!</definedName>
    <definedName name="Excel_BuiltIn__FilterDatabase_14" localSheetId="2">#REF!</definedName>
    <definedName name="Excel_BuiltIn__FilterDatabase_14" localSheetId="1">#REF!</definedName>
    <definedName name="Excel_BuiltIn__FilterDatabase_14">#REF!</definedName>
    <definedName name="Excel_BuiltIn__FilterDatabase_15" localSheetId="2">#REF!</definedName>
    <definedName name="Excel_BuiltIn__FilterDatabase_15" localSheetId="1">#REF!</definedName>
    <definedName name="Excel_BuiltIn__FilterDatabase_15">#REF!</definedName>
    <definedName name="Excel_BuiltIn_Database">#REF!</definedName>
    <definedName name="Excel_BuiltIn_Extract_1">'[53]Resumen TB'!#REF!</definedName>
    <definedName name="Excel_BuiltIn_Print_Area" localSheetId="2">#REF!</definedName>
    <definedName name="Excel_BuiltIn_Print_Area">#REF!</definedName>
    <definedName name="Excel_BuiltIn_Print_Area_1" localSheetId="2">#REF!</definedName>
    <definedName name="Excel_BuiltIn_Print_Area_1" localSheetId="1">#REF!</definedName>
    <definedName name="Excel_BuiltIn_Print_Area_1">#REF!</definedName>
    <definedName name="Excel_BuiltIn_Print_Area_1_1" localSheetId="2">#REF!</definedName>
    <definedName name="Excel_BuiltIn_Print_Area_1_1" localSheetId="1">#REF!</definedName>
    <definedName name="Excel_BuiltIn_Print_Area_1_1">#REF!</definedName>
    <definedName name="Excel_BuiltIn_Print_Area_1_1___0___0" localSheetId="2">#REF!</definedName>
    <definedName name="Excel_BuiltIn_Print_Area_1_1___0___0" localSheetId="1">#REF!</definedName>
    <definedName name="Excel_BuiltIn_Print_Area_1_1___0___0">#REF!</definedName>
    <definedName name="Excel_BuiltIn_Print_Area_1_1_1" localSheetId="2">#REF!</definedName>
    <definedName name="Excel_BuiltIn_Print_Area_1_1_1">#REF!</definedName>
    <definedName name="Excel_BuiltIn_Print_Area_1_1_1_1" localSheetId="2">#REF!</definedName>
    <definedName name="Excel_BuiltIn_Print_Area_1_1_1_1">#REF!</definedName>
    <definedName name="Excel_BuiltIn_Print_Area_1_1_1_1_1">#REF!</definedName>
    <definedName name="Excel_BuiltIn_Print_Area_1_1_1_4" localSheetId="2">#REF!</definedName>
    <definedName name="Excel_BuiltIn_Print_Area_1_1_1_4">#REF!</definedName>
    <definedName name="Excel_BuiltIn_Print_Area_1_1_14" localSheetId="2">#REF!</definedName>
    <definedName name="Excel_BuiltIn_Print_Area_1_1_14">#REF!</definedName>
    <definedName name="Excel_BuiltIn_Print_Area_1_1_14_4" localSheetId="2">#REF!</definedName>
    <definedName name="Excel_BuiltIn_Print_Area_1_1_14_4">#REF!</definedName>
    <definedName name="Excel_BuiltIn_Print_Area_1_1_14_6" localSheetId="2">#REF!</definedName>
    <definedName name="Excel_BuiltIn_Print_Area_1_1_14_6">#REF!</definedName>
    <definedName name="Excel_BuiltIn_Print_Area_1_1_16" localSheetId="2">#REF!</definedName>
    <definedName name="Excel_BuiltIn_Print_Area_1_1_16">#REF!</definedName>
    <definedName name="Excel_BuiltIn_Print_Area_1_1_16_1" localSheetId="2">#REF!</definedName>
    <definedName name="Excel_BuiltIn_Print_Area_1_1_16_1">#REF!</definedName>
    <definedName name="Excel_BuiltIn_Print_Area_1_1_16_1_4" localSheetId="2">#REF!</definedName>
    <definedName name="Excel_BuiltIn_Print_Area_1_1_16_1_4">#REF!</definedName>
    <definedName name="Excel_BuiltIn_Print_Area_1_1_16_14" localSheetId="2">#REF!</definedName>
    <definedName name="Excel_BuiltIn_Print_Area_1_1_16_14">#REF!</definedName>
    <definedName name="Excel_BuiltIn_Print_Area_1_1_16_14_4" localSheetId="2">#REF!</definedName>
    <definedName name="Excel_BuiltIn_Print_Area_1_1_16_14_4">#REF!</definedName>
    <definedName name="Excel_BuiltIn_Print_Area_1_1_16_14_6" localSheetId="2">#REF!</definedName>
    <definedName name="Excel_BuiltIn_Print_Area_1_1_16_14_6">#REF!</definedName>
    <definedName name="Excel_BuiltIn_Print_Area_1_1_16_4" localSheetId="2">#REF!</definedName>
    <definedName name="Excel_BuiltIn_Print_Area_1_1_16_4">#REF!</definedName>
    <definedName name="Excel_BuiltIn_Print_Area_1_1_17" localSheetId="2">#REF!</definedName>
    <definedName name="Excel_BuiltIn_Print_Area_1_1_17">#REF!</definedName>
    <definedName name="Excel_BuiltIn_Print_Area_1_1_17_4" localSheetId="2">#REF!</definedName>
    <definedName name="Excel_BuiltIn_Print_Area_1_1_17_4">#REF!</definedName>
    <definedName name="Excel_BuiltIn_Print_Area_1_1_4" localSheetId="2">#REF!</definedName>
    <definedName name="Excel_BuiltIn_Print_Area_1_1_4">#REF!</definedName>
    <definedName name="Excel_BuiltIn_Print_Area_10_1" localSheetId="2">#REF!</definedName>
    <definedName name="Excel_BuiltIn_Print_Area_10_1">#REF!</definedName>
    <definedName name="Excel_BuiltIn_Print_Area_10_1_1" localSheetId="2">#REF!</definedName>
    <definedName name="Excel_BuiltIn_Print_Area_10_1_1">#REF!</definedName>
    <definedName name="Excel_BuiltIn_Print_Area_10_1_1_1" localSheetId="2">#REF!</definedName>
    <definedName name="Excel_BuiltIn_Print_Area_10_1_1_1">#REF!</definedName>
    <definedName name="Excel_BuiltIn_Print_Area_10_1_1_1_1" localSheetId="2">#REF!</definedName>
    <definedName name="Excel_BuiltIn_Print_Area_10_1_1_1_1">#REF!</definedName>
    <definedName name="Excel_BuiltIn_Print_Area_10_1_1_1_1_1" localSheetId="2">#REF!</definedName>
    <definedName name="Excel_BuiltIn_Print_Area_10_1_1_1_1_1">#REF!</definedName>
    <definedName name="Excel_BuiltIn_Print_Area_10_1_1_1_1_1_4" localSheetId="2">#REF!</definedName>
    <definedName name="Excel_BuiltIn_Print_Area_10_1_1_1_1_1_4">#REF!</definedName>
    <definedName name="Excel_BuiltIn_Print_Area_10_1_1_1_1_4" localSheetId="2">#REF!</definedName>
    <definedName name="Excel_BuiltIn_Print_Area_10_1_1_1_1_4">#REF!</definedName>
    <definedName name="Excel_BuiltIn_Print_Area_10_1_1_1_14" localSheetId="2">#REF!</definedName>
    <definedName name="Excel_BuiltIn_Print_Area_10_1_1_1_14">#REF!</definedName>
    <definedName name="Excel_BuiltIn_Print_Area_10_1_1_1_14_4" localSheetId="2">#REF!</definedName>
    <definedName name="Excel_BuiltIn_Print_Area_10_1_1_1_14_4">#REF!</definedName>
    <definedName name="Excel_BuiltIn_Print_Area_10_1_1_1_14_6" localSheetId="2">#REF!</definedName>
    <definedName name="Excel_BuiltIn_Print_Area_10_1_1_1_14_6">#REF!</definedName>
    <definedName name="Excel_BuiltIn_Print_Area_10_1_1_1_16" localSheetId="2">#REF!</definedName>
    <definedName name="Excel_BuiltIn_Print_Area_10_1_1_1_16">#REF!</definedName>
    <definedName name="Excel_BuiltIn_Print_Area_10_1_1_1_16_1" localSheetId="2">#REF!</definedName>
    <definedName name="Excel_BuiltIn_Print_Area_10_1_1_1_16_1">#REF!</definedName>
    <definedName name="Excel_BuiltIn_Print_Area_10_1_1_1_16_1_4" localSheetId="2">#REF!</definedName>
    <definedName name="Excel_BuiltIn_Print_Area_10_1_1_1_16_1_4">#REF!</definedName>
    <definedName name="Excel_BuiltIn_Print_Area_10_1_1_1_16_14" localSheetId="2">#REF!</definedName>
    <definedName name="Excel_BuiltIn_Print_Area_10_1_1_1_16_14">#REF!</definedName>
    <definedName name="Excel_BuiltIn_Print_Area_10_1_1_1_16_14_4" localSheetId="2">#REF!</definedName>
    <definedName name="Excel_BuiltIn_Print_Area_10_1_1_1_16_14_4">#REF!</definedName>
    <definedName name="Excel_BuiltIn_Print_Area_10_1_1_1_16_14_6" localSheetId="2">#REF!</definedName>
    <definedName name="Excel_BuiltIn_Print_Area_10_1_1_1_16_14_6">#REF!</definedName>
    <definedName name="Excel_BuiltIn_Print_Area_10_1_1_1_16_4" localSheetId="2">#REF!</definedName>
    <definedName name="Excel_BuiltIn_Print_Area_10_1_1_1_16_4">#REF!</definedName>
    <definedName name="Excel_BuiltIn_Print_Area_10_1_1_1_17" localSheetId="2">#REF!</definedName>
    <definedName name="Excel_BuiltIn_Print_Area_10_1_1_1_17">#REF!</definedName>
    <definedName name="Excel_BuiltIn_Print_Area_10_1_1_1_17_4" localSheetId="2">#REF!</definedName>
    <definedName name="Excel_BuiltIn_Print_Area_10_1_1_1_17_4">#REF!</definedName>
    <definedName name="Excel_BuiltIn_Print_Area_10_1_1_1_4" localSheetId="2">#REF!</definedName>
    <definedName name="Excel_BuiltIn_Print_Area_10_1_1_1_4">#REF!</definedName>
    <definedName name="Excel_BuiltIn_Print_Area_10_1_1_14" localSheetId="2">#REF!</definedName>
    <definedName name="Excel_BuiltIn_Print_Area_10_1_1_14">#REF!</definedName>
    <definedName name="Excel_BuiltIn_Print_Area_10_1_1_14_4" localSheetId="2">#REF!</definedName>
    <definedName name="Excel_BuiltIn_Print_Area_10_1_1_14_4">#REF!</definedName>
    <definedName name="Excel_BuiltIn_Print_Area_10_1_1_17" localSheetId="2">#REF!</definedName>
    <definedName name="Excel_BuiltIn_Print_Area_10_1_1_17">#REF!</definedName>
    <definedName name="Excel_BuiltIn_Print_Area_10_1_1_17_4" localSheetId="2">#REF!</definedName>
    <definedName name="Excel_BuiltIn_Print_Area_10_1_1_17_4">#REF!</definedName>
    <definedName name="Excel_BuiltIn_Print_Area_10_1_1_4" localSheetId="2">#REF!</definedName>
    <definedName name="Excel_BuiltIn_Print_Area_10_1_1_4">#REF!</definedName>
    <definedName name="Excel_BuiltIn_Print_Area_10_1_14" localSheetId="2">#REF!</definedName>
    <definedName name="Excel_BuiltIn_Print_Area_10_1_14">#REF!</definedName>
    <definedName name="Excel_BuiltIn_Print_Area_10_1_14_4" localSheetId="2">#REF!</definedName>
    <definedName name="Excel_BuiltIn_Print_Area_10_1_14_4">#REF!</definedName>
    <definedName name="Excel_BuiltIn_Print_Area_10_1_17" localSheetId="2">#REF!</definedName>
    <definedName name="Excel_BuiltIn_Print_Area_10_1_17">#REF!</definedName>
    <definedName name="Excel_BuiltIn_Print_Area_10_1_17_4" localSheetId="2">#REF!</definedName>
    <definedName name="Excel_BuiltIn_Print_Area_10_1_17_4">#REF!</definedName>
    <definedName name="Excel_BuiltIn_Print_Area_10_1_4" localSheetId="2">#REF!</definedName>
    <definedName name="Excel_BuiltIn_Print_Area_10_1_4">#REF!</definedName>
    <definedName name="Excel_BuiltIn_Print_Area_11_1" localSheetId="2">#REF!</definedName>
    <definedName name="Excel_BuiltIn_Print_Area_11_1">#REF!</definedName>
    <definedName name="Excel_BuiltIn_Print_Area_11_14" localSheetId="2">#REF!</definedName>
    <definedName name="Excel_BuiltIn_Print_Area_11_14">#REF!</definedName>
    <definedName name="Excel_BuiltIn_Print_Area_11_14_1" localSheetId="2">#REF!</definedName>
    <definedName name="Excel_BuiltIn_Print_Area_11_14_1">#REF!</definedName>
    <definedName name="Excel_BuiltIn_Print_Area_11_14_1_4" localSheetId="2">#REF!</definedName>
    <definedName name="Excel_BuiltIn_Print_Area_11_14_1_4">#REF!</definedName>
    <definedName name="Excel_BuiltIn_Print_Area_11_14_14" localSheetId="2">#REF!</definedName>
    <definedName name="Excel_BuiltIn_Print_Area_11_14_14">#REF!</definedName>
    <definedName name="Excel_BuiltIn_Print_Area_11_14_14_4" localSheetId="2">#REF!</definedName>
    <definedName name="Excel_BuiltIn_Print_Area_11_14_14_4">#REF!</definedName>
    <definedName name="Excel_BuiltIn_Print_Area_11_14_14_6" localSheetId="2">#REF!</definedName>
    <definedName name="Excel_BuiltIn_Print_Area_11_14_14_6">#REF!</definedName>
    <definedName name="Excel_BuiltIn_Print_Area_11_14_4" localSheetId="2">#REF!</definedName>
    <definedName name="Excel_BuiltIn_Print_Area_11_14_4">#REF!</definedName>
    <definedName name="Excel_BuiltIn_Print_Area_11_14_6" localSheetId="2">#REF!</definedName>
    <definedName name="Excel_BuiltIn_Print_Area_11_14_6">#REF!</definedName>
    <definedName name="Excel_BuiltIn_Print_Area_11_16" localSheetId="2">#REF!</definedName>
    <definedName name="Excel_BuiltIn_Print_Area_11_16">#REF!</definedName>
    <definedName name="Excel_BuiltIn_Print_Area_11_16_1" localSheetId="2">#REF!</definedName>
    <definedName name="Excel_BuiltIn_Print_Area_11_16_1">#REF!</definedName>
    <definedName name="Excel_BuiltIn_Print_Area_11_16_1_4" localSheetId="2">#REF!</definedName>
    <definedName name="Excel_BuiltIn_Print_Area_11_16_1_4">#REF!</definedName>
    <definedName name="Excel_BuiltIn_Print_Area_11_16_14" localSheetId="2">#REF!</definedName>
    <definedName name="Excel_BuiltIn_Print_Area_11_16_14">#REF!</definedName>
    <definedName name="Excel_BuiltIn_Print_Area_11_16_14_4" localSheetId="2">#REF!</definedName>
    <definedName name="Excel_BuiltIn_Print_Area_11_16_14_4">#REF!</definedName>
    <definedName name="Excel_BuiltIn_Print_Area_11_16_14_6" localSheetId="2">#REF!</definedName>
    <definedName name="Excel_BuiltIn_Print_Area_11_16_14_6">#REF!</definedName>
    <definedName name="Excel_BuiltIn_Print_Area_11_16_4" localSheetId="2">#REF!</definedName>
    <definedName name="Excel_BuiltIn_Print_Area_11_16_4">#REF!</definedName>
    <definedName name="Excel_BuiltIn_Print_Area_11_17" localSheetId="2">#REF!</definedName>
    <definedName name="Excel_BuiltIn_Print_Area_11_17">#REF!</definedName>
    <definedName name="Excel_BuiltIn_Print_Area_11_17_4" localSheetId="2">#REF!</definedName>
    <definedName name="Excel_BuiltIn_Print_Area_11_17_4">#REF!</definedName>
    <definedName name="Excel_BuiltIn_Print_Area_12" localSheetId="2">#REF!</definedName>
    <definedName name="Excel_BuiltIn_Print_Area_12">#REF!</definedName>
    <definedName name="Excel_BuiltIn_Print_Area_12_14" localSheetId="2">#REF!</definedName>
    <definedName name="Excel_BuiltIn_Print_Area_12_14">#REF!</definedName>
    <definedName name="Excel_BuiltIn_Print_Area_12_14_1" localSheetId="2">#REF!</definedName>
    <definedName name="Excel_BuiltIn_Print_Area_12_14_1">#REF!</definedName>
    <definedName name="Excel_BuiltIn_Print_Area_12_14_1_4" localSheetId="2">#REF!</definedName>
    <definedName name="Excel_BuiltIn_Print_Area_12_14_1_4">#REF!</definedName>
    <definedName name="Excel_BuiltIn_Print_Area_12_14_14" localSheetId="2">#REF!</definedName>
    <definedName name="Excel_BuiltIn_Print_Area_12_14_14">#REF!</definedName>
    <definedName name="Excel_BuiltIn_Print_Area_12_14_14_4" localSheetId="2">#REF!</definedName>
    <definedName name="Excel_BuiltIn_Print_Area_12_14_14_4">#REF!</definedName>
    <definedName name="Excel_BuiltIn_Print_Area_12_14_14_6" localSheetId="2">#REF!</definedName>
    <definedName name="Excel_BuiltIn_Print_Area_12_14_14_6">#REF!</definedName>
    <definedName name="Excel_BuiltIn_Print_Area_12_14_4" localSheetId="2">#REF!</definedName>
    <definedName name="Excel_BuiltIn_Print_Area_12_14_4">#REF!</definedName>
    <definedName name="Excel_BuiltIn_Print_Area_12_14_6" localSheetId="2">#REF!</definedName>
    <definedName name="Excel_BuiltIn_Print_Area_12_14_6">#REF!</definedName>
    <definedName name="Excel_BuiltIn_Print_Area_12_16" localSheetId="2">#REF!</definedName>
    <definedName name="Excel_BuiltIn_Print_Area_12_16">#REF!</definedName>
    <definedName name="Excel_BuiltIn_Print_Area_12_16_1" localSheetId="2">#REF!</definedName>
    <definedName name="Excel_BuiltIn_Print_Area_12_16_1">#REF!</definedName>
    <definedName name="Excel_BuiltIn_Print_Area_12_16_1_4" localSheetId="2">#REF!</definedName>
    <definedName name="Excel_BuiltIn_Print_Area_12_16_1_4">#REF!</definedName>
    <definedName name="Excel_BuiltIn_Print_Area_12_16_14" localSheetId="2">#REF!</definedName>
    <definedName name="Excel_BuiltIn_Print_Area_12_16_14">#REF!</definedName>
    <definedName name="Excel_BuiltIn_Print_Area_12_16_14_4" localSheetId="2">#REF!</definedName>
    <definedName name="Excel_BuiltIn_Print_Area_12_16_14_4">#REF!</definedName>
    <definedName name="Excel_BuiltIn_Print_Area_12_16_14_6" localSheetId="2">#REF!</definedName>
    <definedName name="Excel_BuiltIn_Print_Area_12_16_14_6">#REF!</definedName>
    <definedName name="Excel_BuiltIn_Print_Area_12_16_4" localSheetId="2">#REF!</definedName>
    <definedName name="Excel_BuiltIn_Print_Area_12_16_4">#REF!</definedName>
    <definedName name="Excel_BuiltIn_Print_Area_12_17" localSheetId="2">#REF!</definedName>
    <definedName name="Excel_BuiltIn_Print_Area_12_17">#REF!</definedName>
    <definedName name="Excel_BuiltIn_Print_Area_12_17_4" localSheetId="2">#REF!</definedName>
    <definedName name="Excel_BuiltIn_Print_Area_12_17_4">#REF!</definedName>
    <definedName name="Excel_BuiltIn_Print_Area_12_17_6" localSheetId="2">#REF!</definedName>
    <definedName name="Excel_BuiltIn_Print_Area_12_17_6">#REF!</definedName>
    <definedName name="Excel_BuiltIn_Print_Area_12_4" localSheetId="2">#REF!</definedName>
    <definedName name="Excel_BuiltIn_Print_Area_12_4">#REF!</definedName>
    <definedName name="Excel_BuiltIn_Print_Area_12_6" localSheetId="2">#REF!</definedName>
    <definedName name="Excel_BuiltIn_Print_Area_12_6">#REF!</definedName>
    <definedName name="Excel_BuiltIn_Print_Area_13" localSheetId="2">#REF!</definedName>
    <definedName name="Excel_BuiltIn_Print_Area_13">#REF!</definedName>
    <definedName name="Excel_BuiltIn_Print_Area_13_14" localSheetId="2">#REF!</definedName>
    <definedName name="Excel_BuiltIn_Print_Area_13_14">#REF!</definedName>
    <definedName name="Excel_BuiltIn_Print_Area_13_14_1" localSheetId="2">#REF!</definedName>
    <definedName name="Excel_BuiltIn_Print_Area_13_14_1">#REF!</definedName>
    <definedName name="Excel_BuiltIn_Print_Area_13_14_1_4" localSheetId="2">#REF!</definedName>
    <definedName name="Excel_BuiltIn_Print_Area_13_14_1_4">#REF!</definedName>
    <definedName name="Excel_BuiltIn_Print_Area_13_14_14" localSheetId="2">#REF!</definedName>
    <definedName name="Excel_BuiltIn_Print_Area_13_14_14">#REF!</definedName>
    <definedName name="Excel_BuiltIn_Print_Area_13_14_14_4" localSheetId="2">#REF!</definedName>
    <definedName name="Excel_BuiltIn_Print_Area_13_14_14_4">#REF!</definedName>
    <definedName name="Excel_BuiltIn_Print_Area_13_14_14_6" localSheetId="2">#REF!</definedName>
    <definedName name="Excel_BuiltIn_Print_Area_13_14_14_6">#REF!</definedName>
    <definedName name="Excel_BuiltIn_Print_Area_13_14_4" localSheetId="2">#REF!</definedName>
    <definedName name="Excel_BuiltIn_Print_Area_13_14_4">#REF!</definedName>
    <definedName name="Excel_BuiltIn_Print_Area_13_14_6" localSheetId="2">#REF!</definedName>
    <definedName name="Excel_BuiltIn_Print_Area_13_14_6">#REF!</definedName>
    <definedName name="Excel_BuiltIn_Print_Area_13_16" localSheetId="2">#REF!</definedName>
    <definedName name="Excel_BuiltIn_Print_Area_13_16">#REF!</definedName>
    <definedName name="Excel_BuiltIn_Print_Area_13_16_1" localSheetId="2">#REF!</definedName>
    <definedName name="Excel_BuiltIn_Print_Area_13_16_1">#REF!</definedName>
    <definedName name="Excel_BuiltIn_Print_Area_13_16_1_4" localSheetId="2">#REF!</definedName>
    <definedName name="Excel_BuiltIn_Print_Area_13_16_1_4">#REF!</definedName>
    <definedName name="Excel_BuiltIn_Print_Area_13_16_14" localSheetId="2">#REF!</definedName>
    <definedName name="Excel_BuiltIn_Print_Area_13_16_14">#REF!</definedName>
    <definedName name="Excel_BuiltIn_Print_Area_13_16_14_4" localSheetId="2">#REF!</definedName>
    <definedName name="Excel_BuiltIn_Print_Area_13_16_14_4">#REF!</definedName>
    <definedName name="Excel_BuiltIn_Print_Area_13_16_14_6" localSheetId="2">#REF!</definedName>
    <definedName name="Excel_BuiltIn_Print_Area_13_16_14_6">#REF!</definedName>
    <definedName name="Excel_BuiltIn_Print_Area_13_16_4" localSheetId="2">#REF!</definedName>
    <definedName name="Excel_BuiltIn_Print_Area_13_16_4">#REF!</definedName>
    <definedName name="Excel_BuiltIn_Print_Area_13_17" localSheetId="2">#REF!</definedName>
    <definedName name="Excel_BuiltIn_Print_Area_13_17">#REF!</definedName>
    <definedName name="Excel_BuiltIn_Print_Area_13_17_4" localSheetId="2">#REF!</definedName>
    <definedName name="Excel_BuiltIn_Print_Area_13_17_4">#REF!</definedName>
    <definedName name="Excel_BuiltIn_Print_Area_13_17_6" localSheetId="2">#REF!</definedName>
    <definedName name="Excel_BuiltIn_Print_Area_13_17_6">#REF!</definedName>
    <definedName name="Excel_BuiltIn_Print_Area_13_4" localSheetId="2">#REF!</definedName>
    <definedName name="Excel_BuiltIn_Print_Area_13_4">#REF!</definedName>
    <definedName name="Excel_BuiltIn_Print_Area_13_6" localSheetId="2">#REF!</definedName>
    <definedName name="Excel_BuiltIn_Print_Area_13_6">#REF!</definedName>
    <definedName name="Excel_BuiltIn_Print_Area_2" localSheetId="2">#REF!</definedName>
    <definedName name="Excel_BuiltIn_Print_Area_2">#REF!</definedName>
    <definedName name="Excel_BuiltIn_Print_Area_2_1" localSheetId="2">#REF!</definedName>
    <definedName name="Excel_BuiltIn_Print_Area_2_1">#REF!</definedName>
    <definedName name="Excel_BuiltIn_Print_Area_2_1_1" localSheetId="2">#REF!</definedName>
    <definedName name="Excel_BuiltIn_Print_Area_2_1_1">#REF!</definedName>
    <definedName name="Excel_BuiltIn_Print_Area_2_1_1_1" localSheetId="2">#REF!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 localSheetId="2">#REF!</definedName>
    <definedName name="Excel_BuiltIn_Print_Area_2_1_1_1_4">#REF!</definedName>
    <definedName name="Excel_BuiltIn_Print_Area_2_1_1_4" localSheetId="2">#REF!</definedName>
    <definedName name="Excel_BuiltIn_Print_Area_2_1_1_4">#REF!</definedName>
    <definedName name="Excel_BuiltIn_Print_Area_2_1_14" localSheetId="2">#REF!</definedName>
    <definedName name="Excel_BuiltIn_Print_Area_2_1_14">#REF!</definedName>
    <definedName name="Excel_BuiltIn_Print_Area_2_1_14_4" localSheetId="2">#REF!</definedName>
    <definedName name="Excel_BuiltIn_Print_Area_2_1_14_4">#REF!</definedName>
    <definedName name="Excel_BuiltIn_Print_Area_2_1_14_6" localSheetId="2">#REF!</definedName>
    <definedName name="Excel_BuiltIn_Print_Area_2_1_14_6">#REF!</definedName>
    <definedName name="Excel_BuiltIn_Print_Area_2_1_17" localSheetId="2">#REF!</definedName>
    <definedName name="Excel_BuiltIn_Print_Area_2_1_17">#REF!</definedName>
    <definedName name="Excel_BuiltIn_Print_Area_2_1_17_4" localSheetId="2">#REF!</definedName>
    <definedName name="Excel_BuiltIn_Print_Area_2_1_17_4">#REF!</definedName>
    <definedName name="Excel_BuiltIn_Print_Area_2_1_4" localSheetId="2">#REF!</definedName>
    <definedName name="Excel_BuiltIn_Print_Area_2_1_4">#REF!</definedName>
    <definedName name="Excel_BuiltIn_Print_Area_2_14" localSheetId="2">#REF!</definedName>
    <definedName name="Excel_BuiltIn_Print_Area_2_14">#REF!</definedName>
    <definedName name="Excel_BuiltIn_Print_Area_2_14_4" localSheetId="2">#REF!</definedName>
    <definedName name="Excel_BuiltIn_Print_Area_2_14_4">#REF!</definedName>
    <definedName name="Excel_BuiltIn_Print_Area_2_14_6" localSheetId="2">#REF!</definedName>
    <definedName name="Excel_BuiltIn_Print_Area_2_14_6">#REF!</definedName>
    <definedName name="Excel_BuiltIn_Print_Area_2_16" localSheetId="2">#REF!</definedName>
    <definedName name="Excel_BuiltIn_Print_Area_2_16">#REF!</definedName>
    <definedName name="Excel_BuiltIn_Print_Area_2_16_1" localSheetId="2">#REF!</definedName>
    <definedName name="Excel_BuiltIn_Print_Area_2_16_1">#REF!</definedName>
    <definedName name="Excel_BuiltIn_Print_Area_2_16_1_4" localSheetId="2">#REF!</definedName>
    <definedName name="Excel_BuiltIn_Print_Area_2_16_1_4">#REF!</definedName>
    <definedName name="Excel_BuiltIn_Print_Area_2_16_14" localSheetId="2">#REF!</definedName>
    <definedName name="Excel_BuiltIn_Print_Area_2_16_14">#REF!</definedName>
    <definedName name="Excel_BuiltIn_Print_Area_2_16_14_4" localSheetId="2">#REF!</definedName>
    <definedName name="Excel_BuiltIn_Print_Area_2_16_14_4">#REF!</definedName>
    <definedName name="Excel_BuiltIn_Print_Area_2_16_14_6" localSheetId="2">#REF!</definedName>
    <definedName name="Excel_BuiltIn_Print_Area_2_16_14_6">#REF!</definedName>
    <definedName name="Excel_BuiltIn_Print_Area_2_16_4" localSheetId="2">#REF!</definedName>
    <definedName name="Excel_BuiltIn_Print_Area_2_16_4">#REF!</definedName>
    <definedName name="Excel_BuiltIn_Print_Area_2_17" localSheetId="2">#REF!</definedName>
    <definedName name="Excel_BuiltIn_Print_Area_2_17">#REF!</definedName>
    <definedName name="Excel_BuiltIn_Print_Area_2_17_4" localSheetId="2">#REF!</definedName>
    <definedName name="Excel_BuiltIn_Print_Area_2_17_4">#REF!</definedName>
    <definedName name="Excel_BuiltIn_Print_Area_2_4" localSheetId="2">#REF!</definedName>
    <definedName name="Excel_BuiltIn_Print_Area_2_4">#REF!</definedName>
    <definedName name="Excel_BuiltIn_Print_Area_3" localSheetId="2">#REF!</definedName>
    <definedName name="Excel_BuiltIn_Print_Area_3">#REF!</definedName>
    <definedName name="Excel_BuiltIn_Print_Area_3_1" localSheetId="2">"$#REF!.$A$1:$J$12"</definedName>
    <definedName name="Excel_BuiltIn_Print_Area_3_1" localSheetId="1">#REF!</definedName>
    <definedName name="Excel_BuiltIn_Print_Area_3_1">#REF!</definedName>
    <definedName name="Excel_BuiltIn_Print_Area_3_1_1">#REF!</definedName>
    <definedName name="Excel_BuiltIn_Print_Area_3_1_1_1">#REF!</definedName>
    <definedName name="Excel_BuiltIn_Print_Area_3_1_1_1_1" localSheetId="2">#REF!</definedName>
    <definedName name="Excel_BuiltIn_Print_Area_3_1_1_1_1">#REF!</definedName>
    <definedName name="Excel_BuiltIn_Print_Area_3_1_1_1_1_14" localSheetId="2">#REF!</definedName>
    <definedName name="Excel_BuiltIn_Print_Area_3_1_1_1_1_14">#REF!</definedName>
    <definedName name="Excel_BuiltIn_Print_Area_3_1_1_1_1_14_1" localSheetId="2">#REF!</definedName>
    <definedName name="Excel_BuiltIn_Print_Area_3_1_1_1_1_14_1">#REF!</definedName>
    <definedName name="Excel_BuiltIn_Print_Area_3_1_1_1_1_14_1_4" localSheetId="2">#REF!</definedName>
    <definedName name="Excel_BuiltIn_Print_Area_3_1_1_1_1_14_1_4">#REF!</definedName>
    <definedName name="Excel_BuiltIn_Print_Area_3_1_1_1_1_14_14" localSheetId="2">#REF!</definedName>
    <definedName name="Excel_BuiltIn_Print_Area_3_1_1_1_1_14_14">#REF!</definedName>
    <definedName name="Excel_BuiltIn_Print_Area_3_1_1_1_1_14_14_4" localSheetId="2">#REF!</definedName>
    <definedName name="Excel_BuiltIn_Print_Area_3_1_1_1_1_14_14_4">#REF!</definedName>
    <definedName name="Excel_BuiltIn_Print_Area_3_1_1_1_1_14_14_6" localSheetId="2">#REF!</definedName>
    <definedName name="Excel_BuiltIn_Print_Area_3_1_1_1_1_14_14_6">#REF!</definedName>
    <definedName name="Excel_BuiltIn_Print_Area_3_1_1_1_1_14_4" localSheetId="2">#REF!</definedName>
    <definedName name="Excel_BuiltIn_Print_Area_3_1_1_1_1_14_4">#REF!</definedName>
    <definedName name="Excel_BuiltIn_Print_Area_3_1_1_1_1_14_6" localSheetId="2">#REF!</definedName>
    <definedName name="Excel_BuiltIn_Print_Area_3_1_1_1_1_14_6">#REF!</definedName>
    <definedName name="Excel_BuiltIn_Print_Area_3_1_1_1_1_16" localSheetId="2">#REF!</definedName>
    <definedName name="Excel_BuiltIn_Print_Area_3_1_1_1_1_16">#REF!</definedName>
    <definedName name="Excel_BuiltIn_Print_Area_3_1_1_1_1_16_1" localSheetId="2">#REF!</definedName>
    <definedName name="Excel_BuiltIn_Print_Area_3_1_1_1_1_16_1">#REF!</definedName>
    <definedName name="Excel_BuiltIn_Print_Area_3_1_1_1_1_16_1_4" localSheetId="2">#REF!</definedName>
    <definedName name="Excel_BuiltIn_Print_Area_3_1_1_1_1_16_1_4">#REF!</definedName>
    <definedName name="Excel_BuiltIn_Print_Area_3_1_1_1_1_16_14" localSheetId="2">#REF!</definedName>
    <definedName name="Excel_BuiltIn_Print_Area_3_1_1_1_1_16_14">#REF!</definedName>
    <definedName name="Excel_BuiltIn_Print_Area_3_1_1_1_1_16_14_4" localSheetId="2">#REF!</definedName>
    <definedName name="Excel_BuiltIn_Print_Area_3_1_1_1_1_16_14_4">#REF!</definedName>
    <definedName name="Excel_BuiltIn_Print_Area_3_1_1_1_1_16_14_6" localSheetId="2">#REF!</definedName>
    <definedName name="Excel_BuiltIn_Print_Area_3_1_1_1_1_16_14_6">#REF!</definedName>
    <definedName name="Excel_BuiltIn_Print_Area_3_1_1_1_1_16_4" localSheetId="2">#REF!</definedName>
    <definedName name="Excel_BuiltIn_Print_Area_3_1_1_1_1_16_4">#REF!</definedName>
    <definedName name="Excel_BuiltIn_Print_Area_3_1_1_1_1_17" localSheetId="2">#REF!</definedName>
    <definedName name="Excel_BuiltIn_Print_Area_3_1_1_1_1_17">#REF!</definedName>
    <definedName name="Excel_BuiltIn_Print_Area_3_1_1_1_1_17_4" localSheetId="2">#REF!</definedName>
    <definedName name="Excel_BuiltIn_Print_Area_3_1_1_1_1_17_4">#REF!</definedName>
    <definedName name="Excel_BuiltIn_Print_Area_3_1_1_1_1_4" localSheetId="2">#REF!</definedName>
    <definedName name="Excel_BuiltIn_Print_Area_3_1_1_1_1_4">#REF!</definedName>
    <definedName name="Excel_BuiltIn_Print_Area_4" localSheetId="2">#REF!</definedName>
    <definedName name="Excel_BuiltIn_Print_Area_4">#REF!</definedName>
    <definedName name="Excel_BuiltIn_Print_Area_4_1">"$#REF!.$A$1:$J$13"</definedName>
    <definedName name="Excel_BuiltIn_Print_Area_4_14" localSheetId="2">#REF!</definedName>
    <definedName name="Excel_BuiltIn_Print_Area_4_14">#REF!</definedName>
    <definedName name="Excel_BuiltIn_Print_Area_4_14_1" localSheetId="2">#REF!</definedName>
    <definedName name="Excel_BuiltIn_Print_Area_4_14_1">#REF!</definedName>
    <definedName name="Excel_BuiltIn_Print_Area_4_14_1_4" localSheetId="2">#REF!</definedName>
    <definedName name="Excel_BuiltIn_Print_Area_4_14_1_4">#REF!</definedName>
    <definedName name="Excel_BuiltIn_Print_Area_4_14_14" localSheetId="2">#REF!</definedName>
    <definedName name="Excel_BuiltIn_Print_Area_4_14_14">#REF!</definedName>
    <definedName name="Excel_BuiltIn_Print_Area_4_14_14_4" localSheetId="2">#REF!</definedName>
    <definedName name="Excel_BuiltIn_Print_Area_4_14_14_4">#REF!</definedName>
    <definedName name="Excel_BuiltIn_Print_Area_4_14_14_6" localSheetId="2">#REF!</definedName>
    <definedName name="Excel_BuiltIn_Print_Area_4_14_14_6">#REF!</definedName>
    <definedName name="Excel_BuiltIn_Print_Area_4_14_4" localSheetId="2">#REF!</definedName>
    <definedName name="Excel_BuiltIn_Print_Area_4_14_4">#REF!</definedName>
    <definedName name="Excel_BuiltIn_Print_Area_4_14_6" localSheetId="2">#REF!</definedName>
    <definedName name="Excel_BuiltIn_Print_Area_4_14_6">#REF!</definedName>
    <definedName name="Excel_BuiltIn_Print_Area_4_16" localSheetId="2">#REF!</definedName>
    <definedName name="Excel_BuiltIn_Print_Area_4_16">#REF!</definedName>
    <definedName name="Excel_BuiltIn_Print_Area_4_16_1" localSheetId="2">#REF!</definedName>
    <definedName name="Excel_BuiltIn_Print_Area_4_16_1">#REF!</definedName>
    <definedName name="Excel_BuiltIn_Print_Area_4_16_1_4" localSheetId="2">#REF!</definedName>
    <definedName name="Excel_BuiltIn_Print_Area_4_16_1_4">#REF!</definedName>
    <definedName name="Excel_BuiltIn_Print_Area_4_16_14" localSheetId="2">#REF!</definedName>
    <definedName name="Excel_BuiltIn_Print_Area_4_16_14">#REF!</definedName>
    <definedName name="Excel_BuiltIn_Print_Area_4_16_14_4" localSheetId="2">#REF!</definedName>
    <definedName name="Excel_BuiltIn_Print_Area_4_16_14_4">#REF!</definedName>
    <definedName name="Excel_BuiltIn_Print_Area_4_16_14_6" localSheetId="2">#REF!</definedName>
    <definedName name="Excel_BuiltIn_Print_Area_4_16_14_6">#REF!</definedName>
    <definedName name="Excel_BuiltIn_Print_Area_4_16_4" localSheetId="2">#REF!</definedName>
    <definedName name="Excel_BuiltIn_Print_Area_4_16_4">#REF!</definedName>
    <definedName name="Excel_BuiltIn_Print_Area_4_17" localSheetId="2">#REF!</definedName>
    <definedName name="Excel_BuiltIn_Print_Area_4_17">#REF!</definedName>
    <definedName name="Excel_BuiltIn_Print_Area_4_17_4" localSheetId="2">#REF!</definedName>
    <definedName name="Excel_BuiltIn_Print_Area_4_17_4">#REF!</definedName>
    <definedName name="Excel_BuiltIn_Print_Area_4_4" localSheetId="2">#REF!</definedName>
    <definedName name="Excel_BuiltIn_Print_Area_4_4">#REF!</definedName>
    <definedName name="Excel_BuiltIn_Print_Area_5">#REF!</definedName>
    <definedName name="Excel_BuiltIn_Print_Area_5_1_1" localSheetId="2">#REF!</definedName>
    <definedName name="Excel_BuiltIn_Print_Area_5_1_1">#REF!</definedName>
    <definedName name="Excel_BuiltIn_Print_Area_5_1_1_1" localSheetId="2">#REF!</definedName>
    <definedName name="Excel_BuiltIn_Print_Area_5_1_1_1">#REF!</definedName>
    <definedName name="Excel_BuiltIn_Print_Area_5_1_1_1_14" localSheetId="2">#REF!</definedName>
    <definedName name="Excel_BuiltIn_Print_Area_5_1_1_1_14">#REF!</definedName>
    <definedName name="Excel_BuiltIn_Print_Area_5_1_1_1_14_1" localSheetId="2">#REF!</definedName>
    <definedName name="Excel_BuiltIn_Print_Area_5_1_1_1_14_1">#REF!</definedName>
    <definedName name="Excel_BuiltIn_Print_Area_5_1_1_1_14_1_4" localSheetId="2">#REF!</definedName>
    <definedName name="Excel_BuiltIn_Print_Area_5_1_1_1_14_1_4">#REF!</definedName>
    <definedName name="Excel_BuiltIn_Print_Area_5_1_1_1_14_14" localSheetId="2">#REF!</definedName>
    <definedName name="Excel_BuiltIn_Print_Area_5_1_1_1_14_14">#REF!</definedName>
    <definedName name="Excel_BuiltIn_Print_Area_5_1_1_1_14_14_4" localSheetId="2">#REF!</definedName>
    <definedName name="Excel_BuiltIn_Print_Area_5_1_1_1_14_14_4">#REF!</definedName>
    <definedName name="Excel_BuiltIn_Print_Area_5_1_1_1_14_14_6" localSheetId="2">#REF!</definedName>
    <definedName name="Excel_BuiltIn_Print_Area_5_1_1_1_14_14_6">#REF!</definedName>
    <definedName name="Excel_BuiltIn_Print_Area_5_1_1_1_14_4" localSheetId="2">#REF!</definedName>
    <definedName name="Excel_BuiltIn_Print_Area_5_1_1_1_14_4">#REF!</definedName>
    <definedName name="Excel_BuiltIn_Print_Area_5_1_1_1_14_6" localSheetId="2">#REF!</definedName>
    <definedName name="Excel_BuiltIn_Print_Area_5_1_1_1_14_6">#REF!</definedName>
    <definedName name="Excel_BuiltIn_Print_Area_5_1_1_1_16" localSheetId="2">#REF!</definedName>
    <definedName name="Excel_BuiltIn_Print_Area_5_1_1_1_16">#REF!</definedName>
    <definedName name="Excel_BuiltIn_Print_Area_5_1_1_1_16_1" localSheetId="2">#REF!</definedName>
    <definedName name="Excel_BuiltIn_Print_Area_5_1_1_1_16_1">#REF!</definedName>
    <definedName name="Excel_BuiltIn_Print_Area_5_1_1_1_16_1_4" localSheetId="2">#REF!</definedName>
    <definedName name="Excel_BuiltIn_Print_Area_5_1_1_1_16_1_4">#REF!</definedName>
    <definedName name="Excel_BuiltIn_Print_Area_5_1_1_1_16_14" localSheetId="2">#REF!</definedName>
    <definedName name="Excel_BuiltIn_Print_Area_5_1_1_1_16_14">#REF!</definedName>
    <definedName name="Excel_BuiltIn_Print_Area_5_1_1_1_16_14_4" localSheetId="2">#REF!</definedName>
    <definedName name="Excel_BuiltIn_Print_Area_5_1_1_1_16_14_4">#REF!</definedName>
    <definedName name="Excel_BuiltIn_Print_Area_5_1_1_1_16_14_6" localSheetId="2">#REF!</definedName>
    <definedName name="Excel_BuiltIn_Print_Area_5_1_1_1_16_14_6">#REF!</definedName>
    <definedName name="Excel_BuiltIn_Print_Area_5_1_1_1_16_4" localSheetId="2">#REF!</definedName>
    <definedName name="Excel_BuiltIn_Print_Area_5_1_1_1_16_4">#REF!</definedName>
    <definedName name="Excel_BuiltIn_Print_Area_5_1_1_1_17" localSheetId="2">#REF!</definedName>
    <definedName name="Excel_BuiltIn_Print_Area_5_1_1_1_17">#REF!</definedName>
    <definedName name="Excel_BuiltIn_Print_Area_5_1_1_1_17_4" localSheetId="2">#REF!</definedName>
    <definedName name="Excel_BuiltIn_Print_Area_5_1_1_1_17_4">#REF!</definedName>
    <definedName name="Excel_BuiltIn_Print_Area_5_1_1_1_4" localSheetId="2">#REF!</definedName>
    <definedName name="Excel_BuiltIn_Print_Area_5_1_1_1_4">#REF!</definedName>
    <definedName name="Excel_BuiltIn_Print_Area_5_1_1_14" localSheetId="2">#REF!</definedName>
    <definedName name="Excel_BuiltIn_Print_Area_5_1_1_14">#REF!</definedName>
    <definedName name="Excel_BuiltIn_Print_Area_5_1_1_14_1" localSheetId="2">#REF!</definedName>
    <definedName name="Excel_BuiltIn_Print_Area_5_1_1_14_1">#REF!</definedName>
    <definedName name="Excel_BuiltIn_Print_Area_5_1_1_14_1_4" localSheetId="2">#REF!</definedName>
    <definedName name="Excel_BuiltIn_Print_Area_5_1_1_14_1_4">#REF!</definedName>
    <definedName name="Excel_BuiltIn_Print_Area_5_1_1_14_14" localSheetId="2">#REF!</definedName>
    <definedName name="Excel_BuiltIn_Print_Area_5_1_1_14_14">#REF!</definedName>
    <definedName name="Excel_BuiltIn_Print_Area_5_1_1_14_14_4" localSheetId="2">#REF!</definedName>
    <definedName name="Excel_BuiltIn_Print_Area_5_1_1_14_14_4">#REF!</definedName>
    <definedName name="Excel_BuiltIn_Print_Area_5_1_1_14_14_6" localSheetId="2">#REF!</definedName>
    <definedName name="Excel_BuiltIn_Print_Area_5_1_1_14_14_6">#REF!</definedName>
    <definedName name="Excel_BuiltIn_Print_Area_5_1_1_14_4" localSheetId="2">#REF!</definedName>
    <definedName name="Excel_BuiltIn_Print_Area_5_1_1_14_4">#REF!</definedName>
    <definedName name="Excel_BuiltIn_Print_Area_5_1_1_14_6" localSheetId="2">#REF!</definedName>
    <definedName name="Excel_BuiltIn_Print_Area_5_1_1_14_6">#REF!</definedName>
    <definedName name="Excel_BuiltIn_Print_Area_5_1_1_16" localSheetId="2">#REF!</definedName>
    <definedName name="Excel_BuiltIn_Print_Area_5_1_1_16">#REF!</definedName>
    <definedName name="Excel_BuiltIn_Print_Area_5_1_1_16_1" localSheetId="2">#REF!</definedName>
    <definedName name="Excel_BuiltIn_Print_Area_5_1_1_16_1">#REF!</definedName>
    <definedName name="Excel_BuiltIn_Print_Area_5_1_1_16_1_4" localSheetId="2">#REF!</definedName>
    <definedName name="Excel_BuiltIn_Print_Area_5_1_1_16_1_4">#REF!</definedName>
    <definedName name="Excel_BuiltIn_Print_Area_5_1_1_16_14" localSheetId="2">#REF!</definedName>
    <definedName name="Excel_BuiltIn_Print_Area_5_1_1_16_14">#REF!</definedName>
    <definedName name="Excel_BuiltIn_Print_Area_5_1_1_16_14_4" localSheetId="2">#REF!</definedName>
    <definedName name="Excel_BuiltIn_Print_Area_5_1_1_16_14_4">#REF!</definedName>
    <definedName name="Excel_BuiltIn_Print_Area_5_1_1_16_14_6" localSheetId="2">#REF!</definedName>
    <definedName name="Excel_BuiltIn_Print_Area_5_1_1_16_14_6">#REF!</definedName>
    <definedName name="Excel_BuiltIn_Print_Area_5_1_1_16_4" localSheetId="2">#REF!</definedName>
    <definedName name="Excel_BuiltIn_Print_Area_5_1_1_16_4">#REF!</definedName>
    <definedName name="Excel_BuiltIn_Print_Area_5_1_1_17" localSheetId="2">#REF!</definedName>
    <definedName name="Excel_BuiltIn_Print_Area_5_1_1_17">#REF!</definedName>
    <definedName name="Excel_BuiltIn_Print_Area_5_1_1_17_4" localSheetId="2">#REF!</definedName>
    <definedName name="Excel_BuiltIn_Print_Area_5_1_1_17_4">#REF!</definedName>
    <definedName name="Excel_BuiltIn_Print_Area_5_1_1_4" localSheetId="2">#REF!</definedName>
    <definedName name="Excel_BuiltIn_Print_Area_5_1_1_4">#REF!</definedName>
    <definedName name="Excel_BuiltIn_Print_Area_6_1_1_1" localSheetId="2">#REF!</definedName>
    <definedName name="Excel_BuiltIn_Print_Area_6_1_1_1">#REF!</definedName>
    <definedName name="Excel_BuiltIn_Print_Area_6_1_1_1_14" localSheetId="2">#REF!</definedName>
    <definedName name="Excel_BuiltIn_Print_Area_6_1_1_1_14">#REF!</definedName>
    <definedName name="Excel_BuiltIn_Print_Area_6_1_1_1_14_1" localSheetId="2">#REF!</definedName>
    <definedName name="Excel_BuiltIn_Print_Area_6_1_1_1_14_1">#REF!</definedName>
    <definedName name="Excel_BuiltIn_Print_Area_6_1_1_1_14_1_4" localSheetId="2">#REF!</definedName>
    <definedName name="Excel_BuiltIn_Print_Area_6_1_1_1_14_1_4">#REF!</definedName>
    <definedName name="Excel_BuiltIn_Print_Area_6_1_1_1_14_14" localSheetId="2">#REF!</definedName>
    <definedName name="Excel_BuiltIn_Print_Area_6_1_1_1_14_14">#REF!</definedName>
    <definedName name="Excel_BuiltIn_Print_Area_6_1_1_1_14_14_4" localSheetId="2">#REF!</definedName>
    <definedName name="Excel_BuiltIn_Print_Area_6_1_1_1_14_14_4">#REF!</definedName>
    <definedName name="Excel_BuiltIn_Print_Area_6_1_1_1_14_14_6" localSheetId="2">#REF!</definedName>
    <definedName name="Excel_BuiltIn_Print_Area_6_1_1_1_14_14_6">#REF!</definedName>
    <definedName name="Excel_BuiltIn_Print_Area_6_1_1_1_14_4" localSheetId="2">#REF!</definedName>
    <definedName name="Excel_BuiltIn_Print_Area_6_1_1_1_14_4">#REF!</definedName>
    <definedName name="Excel_BuiltIn_Print_Area_6_1_1_1_14_6" localSheetId="2">#REF!</definedName>
    <definedName name="Excel_BuiltIn_Print_Area_6_1_1_1_14_6">#REF!</definedName>
    <definedName name="Excel_BuiltIn_Print_Area_6_1_1_1_16" localSheetId="2">#REF!</definedName>
    <definedName name="Excel_BuiltIn_Print_Area_6_1_1_1_16">#REF!</definedName>
    <definedName name="Excel_BuiltIn_Print_Area_6_1_1_1_16_1" localSheetId="2">#REF!</definedName>
    <definedName name="Excel_BuiltIn_Print_Area_6_1_1_1_16_1">#REF!</definedName>
    <definedName name="Excel_BuiltIn_Print_Area_6_1_1_1_16_1_4" localSheetId="2">#REF!</definedName>
    <definedName name="Excel_BuiltIn_Print_Area_6_1_1_1_16_1_4">#REF!</definedName>
    <definedName name="Excel_BuiltIn_Print_Area_6_1_1_1_16_14" localSheetId="2">#REF!</definedName>
    <definedName name="Excel_BuiltIn_Print_Area_6_1_1_1_16_14">#REF!</definedName>
    <definedName name="Excel_BuiltIn_Print_Area_6_1_1_1_16_14_4" localSheetId="2">#REF!</definedName>
    <definedName name="Excel_BuiltIn_Print_Area_6_1_1_1_16_14_4">#REF!</definedName>
    <definedName name="Excel_BuiltIn_Print_Area_6_1_1_1_16_14_6" localSheetId="2">#REF!</definedName>
    <definedName name="Excel_BuiltIn_Print_Area_6_1_1_1_16_14_6">#REF!</definedName>
    <definedName name="Excel_BuiltIn_Print_Area_6_1_1_1_16_4" localSheetId="2">#REF!</definedName>
    <definedName name="Excel_BuiltIn_Print_Area_6_1_1_1_16_4">#REF!</definedName>
    <definedName name="Excel_BuiltIn_Print_Area_6_1_1_1_17" localSheetId="2">#REF!</definedName>
    <definedName name="Excel_BuiltIn_Print_Area_6_1_1_1_17">#REF!</definedName>
    <definedName name="Excel_BuiltIn_Print_Area_6_1_1_1_17_4" localSheetId="2">#REF!</definedName>
    <definedName name="Excel_BuiltIn_Print_Area_6_1_1_1_17_4">#REF!</definedName>
    <definedName name="Excel_BuiltIn_Print_Area_6_1_1_1_4" localSheetId="2">#REF!</definedName>
    <definedName name="Excel_BuiltIn_Print_Area_6_1_1_1_4">#REF!</definedName>
    <definedName name="Excel_BuiltIn_Print_Area_7" localSheetId="2">#REF!</definedName>
    <definedName name="Excel_BuiltIn_Print_Area_7">#REF!</definedName>
    <definedName name="Excel_BuiltIn_Print_Area_8">#REF!</definedName>
    <definedName name="Excel_BuiltIn_Print_Area_8_1_1_1" localSheetId="2">#REF!</definedName>
    <definedName name="Excel_BuiltIn_Print_Area_8_1_1_1">#REF!</definedName>
    <definedName name="Excel_BuiltIn_Print_Area_8_1_1_1_14" localSheetId="2">#REF!</definedName>
    <definedName name="Excel_BuiltIn_Print_Area_8_1_1_1_14">#REF!</definedName>
    <definedName name="Excel_BuiltIn_Print_Area_8_1_1_1_14_1" localSheetId="2">#REF!</definedName>
    <definedName name="Excel_BuiltIn_Print_Area_8_1_1_1_14_1">#REF!</definedName>
    <definedName name="Excel_BuiltIn_Print_Area_8_1_1_1_14_1_4" localSheetId="2">#REF!</definedName>
    <definedName name="Excel_BuiltIn_Print_Area_8_1_1_1_14_1_4">#REF!</definedName>
    <definedName name="Excel_BuiltIn_Print_Area_8_1_1_1_14_14" localSheetId="2">#REF!</definedName>
    <definedName name="Excel_BuiltIn_Print_Area_8_1_1_1_14_14">#REF!</definedName>
    <definedName name="Excel_BuiltIn_Print_Area_8_1_1_1_14_14_4" localSheetId="2">#REF!</definedName>
    <definedName name="Excel_BuiltIn_Print_Area_8_1_1_1_14_14_4">#REF!</definedName>
    <definedName name="Excel_BuiltIn_Print_Area_8_1_1_1_14_14_6" localSheetId="2">#REF!</definedName>
    <definedName name="Excel_BuiltIn_Print_Area_8_1_1_1_14_14_6">#REF!</definedName>
    <definedName name="Excel_BuiltIn_Print_Area_8_1_1_1_14_4" localSheetId="2">#REF!</definedName>
    <definedName name="Excel_BuiltIn_Print_Area_8_1_1_1_14_4">#REF!</definedName>
    <definedName name="Excel_BuiltIn_Print_Area_8_1_1_1_14_6" localSheetId="2">#REF!</definedName>
    <definedName name="Excel_BuiltIn_Print_Area_8_1_1_1_14_6">#REF!</definedName>
    <definedName name="Excel_BuiltIn_Print_Area_8_1_1_1_16" localSheetId="2">#REF!</definedName>
    <definedName name="Excel_BuiltIn_Print_Area_8_1_1_1_16">#REF!</definedName>
    <definedName name="Excel_BuiltIn_Print_Area_8_1_1_1_16_1" localSheetId="2">#REF!</definedName>
    <definedName name="Excel_BuiltIn_Print_Area_8_1_1_1_16_1">#REF!</definedName>
    <definedName name="Excel_BuiltIn_Print_Area_8_1_1_1_16_1_4" localSheetId="2">#REF!</definedName>
    <definedName name="Excel_BuiltIn_Print_Area_8_1_1_1_16_1_4">#REF!</definedName>
    <definedName name="Excel_BuiltIn_Print_Area_8_1_1_1_16_14" localSheetId="2">#REF!</definedName>
    <definedName name="Excel_BuiltIn_Print_Area_8_1_1_1_16_14">#REF!</definedName>
    <definedName name="Excel_BuiltIn_Print_Area_8_1_1_1_16_14_4" localSheetId="2">#REF!</definedName>
    <definedName name="Excel_BuiltIn_Print_Area_8_1_1_1_16_14_4">#REF!</definedName>
    <definedName name="Excel_BuiltIn_Print_Area_8_1_1_1_16_14_6" localSheetId="2">#REF!</definedName>
    <definedName name="Excel_BuiltIn_Print_Area_8_1_1_1_16_14_6">#REF!</definedName>
    <definedName name="Excel_BuiltIn_Print_Area_8_1_1_1_16_4" localSheetId="2">#REF!</definedName>
    <definedName name="Excel_BuiltIn_Print_Area_8_1_1_1_16_4">#REF!</definedName>
    <definedName name="Excel_BuiltIn_Print_Area_8_1_1_1_17" localSheetId="2">#REF!</definedName>
    <definedName name="Excel_BuiltIn_Print_Area_8_1_1_1_17">#REF!</definedName>
    <definedName name="Excel_BuiltIn_Print_Area_8_1_1_1_17_4" localSheetId="2">#REF!</definedName>
    <definedName name="Excel_BuiltIn_Print_Area_8_1_1_1_17_4">#REF!</definedName>
    <definedName name="Excel_BuiltIn_Print_Area_8_1_1_1_4" localSheetId="2">#REF!</definedName>
    <definedName name="Excel_BuiltIn_Print_Area_8_1_1_1_4">#REF!</definedName>
    <definedName name="Excel_BuiltIn_Print_Area_9">#REF!</definedName>
    <definedName name="Excel_BuiltIn_Print_Area_9_1" localSheetId="2">#REF!</definedName>
    <definedName name="Excel_BuiltIn_Print_Area_9_1">#REF!</definedName>
    <definedName name="Excel_BuiltIn_Print_Area_9_1_1" localSheetId="2">#REF!</definedName>
    <definedName name="Excel_BuiltIn_Print_Area_9_1_1">#REF!</definedName>
    <definedName name="Excel_BuiltIn_Print_Area_9_1_1_14" localSheetId="2">#REF!</definedName>
    <definedName name="Excel_BuiltIn_Print_Area_9_1_1_14">#REF!</definedName>
    <definedName name="Excel_BuiltIn_Print_Area_9_1_1_14_1" localSheetId="2">#REF!</definedName>
    <definedName name="Excel_BuiltIn_Print_Area_9_1_1_14_1">#REF!</definedName>
    <definedName name="Excel_BuiltIn_Print_Area_9_1_1_14_1_4" localSheetId="2">#REF!</definedName>
    <definedName name="Excel_BuiltIn_Print_Area_9_1_1_14_1_4">#REF!</definedName>
    <definedName name="Excel_BuiltIn_Print_Area_9_1_1_14_14" localSheetId="2">#REF!</definedName>
    <definedName name="Excel_BuiltIn_Print_Area_9_1_1_14_14">#REF!</definedName>
    <definedName name="Excel_BuiltIn_Print_Area_9_1_1_14_14_4" localSheetId="2">#REF!</definedName>
    <definedName name="Excel_BuiltIn_Print_Area_9_1_1_14_14_4">#REF!</definedName>
    <definedName name="Excel_BuiltIn_Print_Area_9_1_1_14_14_6" localSheetId="2">#REF!</definedName>
    <definedName name="Excel_BuiltIn_Print_Area_9_1_1_14_14_6">#REF!</definedName>
    <definedName name="Excel_BuiltIn_Print_Area_9_1_1_14_4" localSheetId="2">#REF!</definedName>
    <definedName name="Excel_BuiltIn_Print_Area_9_1_1_14_4">#REF!</definedName>
    <definedName name="Excel_BuiltIn_Print_Area_9_1_1_14_6" localSheetId="2">#REF!</definedName>
    <definedName name="Excel_BuiltIn_Print_Area_9_1_1_14_6">#REF!</definedName>
    <definedName name="Excel_BuiltIn_Print_Area_9_1_1_16" localSheetId="2">#REF!</definedName>
    <definedName name="Excel_BuiltIn_Print_Area_9_1_1_16">#REF!</definedName>
    <definedName name="Excel_BuiltIn_Print_Area_9_1_1_16_1" localSheetId="2">#REF!</definedName>
    <definedName name="Excel_BuiltIn_Print_Area_9_1_1_16_1">#REF!</definedName>
    <definedName name="Excel_BuiltIn_Print_Area_9_1_1_16_1_4" localSheetId="2">#REF!</definedName>
    <definedName name="Excel_BuiltIn_Print_Area_9_1_1_16_1_4">#REF!</definedName>
    <definedName name="Excel_BuiltIn_Print_Area_9_1_1_16_14" localSheetId="2">#REF!</definedName>
    <definedName name="Excel_BuiltIn_Print_Area_9_1_1_16_14">#REF!</definedName>
    <definedName name="Excel_BuiltIn_Print_Area_9_1_1_16_14_4" localSheetId="2">#REF!</definedName>
    <definedName name="Excel_BuiltIn_Print_Area_9_1_1_16_14_4">#REF!</definedName>
    <definedName name="Excel_BuiltIn_Print_Area_9_1_1_16_14_6" localSheetId="2">#REF!</definedName>
    <definedName name="Excel_BuiltIn_Print_Area_9_1_1_16_14_6">#REF!</definedName>
    <definedName name="Excel_BuiltIn_Print_Area_9_1_1_16_4" localSheetId="2">#REF!</definedName>
    <definedName name="Excel_BuiltIn_Print_Area_9_1_1_16_4">#REF!</definedName>
    <definedName name="Excel_BuiltIn_Print_Area_9_1_1_17" localSheetId="2">#REF!</definedName>
    <definedName name="Excel_BuiltIn_Print_Area_9_1_1_17">#REF!</definedName>
    <definedName name="Excel_BuiltIn_Print_Area_9_1_1_17_4" localSheetId="2">#REF!</definedName>
    <definedName name="Excel_BuiltIn_Print_Area_9_1_1_17_4">#REF!</definedName>
    <definedName name="Excel_BuiltIn_Print_Area_9_1_1_4" localSheetId="2">#REF!</definedName>
    <definedName name="Excel_BuiltIn_Print_Area_9_1_1_4">#REF!</definedName>
    <definedName name="Excel_BuiltIn_Print_Area_9_1_14" localSheetId="2">#REF!</definedName>
    <definedName name="Excel_BuiltIn_Print_Area_9_1_14">#REF!</definedName>
    <definedName name="Excel_BuiltIn_Print_Area_9_1_14_1" localSheetId="2">#REF!</definedName>
    <definedName name="Excel_BuiltIn_Print_Area_9_1_14_1">#REF!</definedName>
    <definedName name="Excel_BuiltIn_Print_Area_9_1_14_1_4" localSheetId="2">#REF!</definedName>
    <definedName name="Excel_BuiltIn_Print_Area_9_1_14_1_4">#REF!</definedName>
    <definedName name="Excel_BuiltIn_Print_Area_9_1_14_14" localSheetId="2">#REF!</definedName>
    <definedName name="Excel_BuiltIn_Print_Area_9_1_14_14">#REF!</definedName>
    <definedName name="Excel_BuiltIn_Print_Area_9_1_14_14_4" localSheetId="2">#REF!</definedName>
    <definedName name="Excel_BuiltIn_Print_Area_9_1_14_14_4">#REF!</definedName>
    <definedName name="Excel_BuiltIn_Print_Area_9_1_14_14_6" localSheetId="2">#REF!</definedName>
    <definedName name="Excel_BuiltIn_Print_Area_9_1_14_14_6">#REF!</definedName>
    <definedName name="Excel_BuiltIn_Print_Area_9_1_14_4" localSheetId="2">#REF!</definedName>
    <definedName name="Excel_BuiltIn_Print_Area_9_1_14_4">#REF!</definedName>
    <definedName name="Excel_BuiltIn_Print_Area_9_1_14_6" localSheetId="2">#REF!</definedName>
    <definedName name="Excel_BuiltIn_Print_Area_9_1_14_6">#REF!</definedName>
    <definedName name="Excel_BuiltIn_Print_Area_9_1_16" localSheetId="2">#REF!</definedName>
    <definedName name="Excel_BuiltIn_Print_Area_9_1_16">#REF!</definedName>
    <definedName name="Excel_BuiltIn_Print_Area_9_1_16_1" localSheetId="2">#REF!</definedName>
    <definedName name="Excel_BuiltIn_Print_Area_9_1_16_1">#REF!</definedName>
    <definedName name="Excel_BuiltIn_Print_Area_9_1_16_1_4" localSheetId="2">#REF!</definedName>
    <definedName name="Excel_BuiltIn_Print_Area_9_1_16_1_4">#REF!</definedName>
    <definedName name="Excel_BuiltIn_Print_Area_9_1_16_14" localSheetId="2">#REF!</definedName>
    <definedName name="Excel_BuiltIn_Print_Area_9_1_16_14">#REF!</definedName>
    <definedName name="Excel_BuiltIn_Print_Area_9_1_16_14_4" localSheetId="2">#REF!</definedName>
    <definedName name="Excel_BuiltIn_Print_Area_9_1_16_14_4">#REF!</definedName>
    <definedName name="Excel_BuiltIn_Print_Area_9_1_16_14_6" localSheetId="2">#REF!</definedName>
    <definedName name="Excel_BuiltIn_Print_Area_9_1_16_14_6">#REF!</definedName>
    <definedName name="Excel_BuiltIn_Print_Area_9_1_16_4" localSheetId="2">#REF!</definedName>
    <definedName name="Excel_BuiltIn_Print_Area_9_1_16_4">#REF!</definedName>
    <definedName name="Excel_BuiltIn_Print_Area_9_1_17" localSheetId="2">#REF!</definedName>
    <definedName name="Excel_BuiltIn_Print_Area_9_1_17">#REF!</definedName>
    <definedName name="Excel_BuiltIn_Print_Area_9_1_17_4" localSheetId="2">#REF!</definedName>
    <definedName name="Excel_BuiltIn_Print_Area_9_1_17_4">#REF!</definedName>
    <definedName name="Excel_BuiltIn_Print_Area_9_1_4" localSheetId="2">#REF!</definedName>
    <definedName name="Excel_BuiltIn_Print_Area_9_1_4">#REF!</definedName>
    <definedName name="Excel_BuiltIn_Print_Titles" localSheetId="2">#REF!</definedName>
    <definedName name="Excel_BuiltIn_Print_Titles">#REF!</definedName>
    <definedName name="Excel_BuiltIn_Print_Titles_1">#REF!</definedName>
    <definedName name="Excel_BuiltIn_Print_Titles_2" localSheetId="2">#REF!</definedName>
    <definedName name="Excel_BuiltIn_Print_Titles_2">#REF!</definedName>
    <definedName name="Excel_BuiltIn_Print_Titles_2_1" localSheetId="2">#REF!</definedName>
    <definedName name="Excel_BuiltIn_Print_Titles_2_1">#REF!</definedName>
    <definedName name="Excel_BuiltIn_Print_Titles_2_1_1" localSheetId="2">#REF!</definedName>
    <definedName name="Excel_BuiltIn_Print_Titles_2_1_1">#REF!</definedName>
    <definedName name="Excel_BuiltIn_Print_Titles_3" localSheetId="2">#REF!</definedName>
    <definedName name="Excel_BuiltIn_Print_Titles_3">#REF!</definedName>
    <definedName name="Excel_BuiltIn_Print_Titles_5" localSheetId="2">#REF!</definedName>
    <definedName name="Excel_BuiltIn_Print_Titles_5">#REF!</definedName>
    <definedName name="Excel_BuiltIn_Print_Titles_8" localSheetId="2">#REF!</definedName>
    <definedName name="Excel_BuiltIn_Print_Titles_8">#REF!</definedName>
    <definedName name="Excel_BuiltIn_Print_Titles_9" localSheetId="2">#REF!</definedName>
    <definedName name="Excel_BuiltIn_Print_Titles_9">#REF!</definedName>
    <definedName name="Excel_BuiltIn_Sheet_Title_1">"2012"</definedName>
    <definedName name="Excel_BuiltIn_Sheet_Title_2">"calculos auxiliares"</definedName>
    <definedName name="Excel_BuiltIn_Sheet_Title_3">"BAJAS"</definedName>
    <definedName name="F_" localSheetId="2">#REF!</definedName>
    <definedName name="F_" localSheetId="1">#REF!</definedName>
    <definedName name="F_">#REF!</definedName>
    <definedName name="Fact" localSheetId="2" hidden="1">{#N/A,#N/A,FALSE,"Aging Summary";#N/A,#N/A,FALSE,"Ratio Analysis";#N/A,#N/A,FALSE,"Test 120 Day Accts";#N/A,#N/A,FALSE,"Tickmarks"}</definedName>
    <definedName name="Fact" localSheetId="1" hidden="1">{#N/A,#N/A,FALSE,"Aging Summary";#N/A,#N/A,FALSE,"Ratio Analysis";#N/A,#N/A,FALSE,"Test 120 Day Accts";#N/A,#N/A,FALSE,"Tickmarks"}</definedName>
    <definedName name="Fact" hidden="1">{#N/A,#N/A,FALSE,"Aging Summary";#N/A,#N/A,FALSE,"Ratio Analysis";#N/A,#N/A,FALSE,"Test 120 Day Accts";#N/A,#N/A,FALSE,"Tickmarks"}</definedName>
    <definedName name="fads" localSheetId="2">#REF!</definedName>
    <definedName name="fads" localSheetId="1">#REF!</definedName>
    <definedName name="fads">#REF!</definedName>
    <definedName name="FAFAF">[49]Tickmarks!$B$44</definedName>
    <definedName name="FDADAF" localSheetId="2">#REF!</definedName>
    <definedName name="FDADAF" localSheetId="1">#REF!</definedName>
    <definedName name="FDADAF">#REF!</definedName>
    <definedName name="FDFDREW" localSheetId="2">#REF!</definedName>
    <definedName name="FDFDREW" localSheetId="1">#REF!</definedName>
    <definedName name="FDFDREW">#REF!</definedName>
    <definedName name="fe">[18]Datos!#REF!</definedName>
    <definedName name="fe_ant_">[18]Datos!#REF!</definedName>
    <definedName name="fe_ant_2">[54]Datos!$E$13</definedName>
    <definedName name="fe_ant_ESP">[18]Datos!#REF!</definedName>
    <definedName name="fecha_actual">'[55]DBK ESPAÑA'!$K$5</definedName>
    <definedName name="FechaAnualCom">'[56]Datos del Balance'!$B$9</definedName>
    <definedName name="FechaBalance">'[56]Datos del Balance'!$B$7</definedName>
    <definedName name="FechaComparativo">'[56]Datos del Balance'!$B$8</definedName>
    <definedName name="FechaLitComp">'[57]Datos del Balance'!$C$9</definedName>
    <definedName name="FechaLiteral">'[56]Datos del Balance'!$C$7</definedName>
    <definedName name="felipe_orellana">[21]CVC!$G$5273:$G$5284</definedName>
    <definedName name="FERMZN" localSheetId="2">#REF!</definedName>
    <definedName name="FERMZN" localSheetId="1">#REF!</definedName>
    <definedName name="FERMZN">#REF!</definedName>
    <definedName name="fermzo" localSheetId="2">#REF!</definedName>
    <definedName name="fermzo" localSheetId="1">#REF!</definedName>
    <definedName name="fermzo">#REF!</definedName>
    <definedName name="fertsj1" localSheetId="2">#REF!</definedName>
    <definedName name="fertsj1" localSheetId="1">#REF!</definedName>
    <definedName name="fertsj1">#REF!</definedName>
    <definedName name="fertsj2">#REF!</definedName>
    <definedName name="FERTTRN">#REF!</definedName>
    <definedName name="ff">'[42]IRSA HIST'!#REF!</definedName>
    <definedName name="ffd">[44]Balance!#REF!</definedName>
    <definedName name="FJEOSI" localSheetId="2">#REF!</definedName>
    <definedName name="FJEOSI" localSheetId="1">#REF!</definedName>
    <definedName name="FJEOSI">#REF!</definedName>
    <definedName name="FJFAKF" localSheetId="2">#REF!</definedName>
    <definedName name="FJFAKF" localSheetId="1">#REF!</definedName>
    <definedName name="FJFAKF">#REF!</definedName>
    <definedName name="Fletero" localSheetId="2">[58]Validacion1!$C$3:$C$54</definedName>
    <definedName name="Fletero">[59]Validacion1!$C$3:$C$54</definedName>
    <definedName name="FLLDLKAS" localSheetId="2" hidden="1">'[49]Confirmaciones U$S 2005'!#REF!</definedName>
    <definedName name="FLLDLKAS" localSheetId="1" hidden="1">'[49]Confirmaciones U$S 2005'!#REF!</definedName>
    <definedName name="FLLDLKAS" hidden="1">'[49]Confirmaciones U$S 2005'!#REF!</definedName>
    <definedName name="flujo" localSheetId="2">#REF!</definedName>
    <definedName name="flujo" localSheetId="1">#REF!</definedName>
    <definedName name="flujo">#REF!</definedName>
    <definedName name="FORM" localSheetId="2">[60]EP3!#REF!</definedName>
    <definedName name="FORM" localSheetId="1">[60]EP3!#REF!</definedName>
    <definedName name="FORM">[60]EP3!#REF!</definedName>
    <definedName name="Form_TratAgua" localSheetId="2">#REF!</definedName>
    <definedName name="Form_TratAgua" localSheetId="1">#REF!</definedName>
    <definedName name="Form_TratAgua">#REF!</definedName>
    <definedName name="fsds">#REF!</definedName>
    <definedName name="g">[18]Datos!#REF!</definedName>
    <definedName name="G_" localSheetId="1">'[47]BG Armado'!#REF!</definedName>
    <definedName name="G_">'[47]BG Armado'!#REF!</definedName>
    <definedName name="GA" localSheetId="2">#REF!</definedName>
    <definedName name="GA" localSheetId="1">#REF!</definedName>
    <definedName name="GA">#REF!</definedName>
    <definedName name="gald" localSheetId="2">#REF!</definedName>
    <definedName name="gald" localSheetId="1">#REF!</definedName>
    <definedName name="gald">#REF!</definedName>
    <definedName name="GAPCS" localSheetId="2">#REF!</definedName>
    <definedName name="GAPCS" localSheetId="1">#REF!</definedName>
    <definedName name="GAPCS">#REF!</definedName>
    <definedName name="Gas1DEC" localSheetId="2">'[40]GP2.1'!#REF!</definedName>
    <definedName name="Gas1DEC" localSheetId="1">'[40]GP2.1'!#REF!</definedName>
    <definedName name="Gas1DEC">'[40]GP2.1'!#REF!</definedName>
    <definedName name="Gasto" localSheetId="2" hidden="1">{#N/A,#N/A,FALSE,"Aging Summary";#N/A,#N/A,FALSE,"Ratio Analysis";#N/A,#N/A,FALSE,"Test 120 Day Accts";#N/A,#N/A,FALSE,"Tickmarks"}</definedName>
    <definedName name="Gasto" hidden="1">{#N/A,#N/A,FALSE,"Aging Summary";#N/A,#N/A,FALSE,"Ratio Analysis";#N/A,#N/A,FALSE,"Test 120 Day Accts";#N/A,#N/A,FALSE,"Tickmarks"}</definedName>
    <definedName name="GBP" localSheetId="2">#REF!</definedName>
    <definedName name="GBP" localSheetId="1">#REF!</definedName>
    <definedName name="GBP">#REF!</definedName>
    <definedName name="GC" localSheetId="2">#REF!</definedName>
    <definedName name="GC" localSheetId="1">#REF!</definedName>
    <definedName name="GC">#REF!</definedName>
    <definedName name="GCA" localSheetId="2">#REF!</definedName>
    <definedName name="GCA" localSheetId="1">#REF!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ggg" localSheetId="2" hidden="1">{#N/A,#N/A,FALSE,"Aging Summary";#N/A,#N/A,FALSE,"Ratio Analysis";#N/A,#N/A,FALSE,"Test 120 Day Accts";#N/A,#N/A,FALSE,"Tickmarks"}</definedName>
    <definedName name="gggg" localSheetId="1" hidden="1">{#N/A,#N/A,FALSE,"Aging Summary";#N/A,#N/A,FALSE,"Ratio Analysis";#N/A,#N/A,FALSE,"Test 120 Day Accts";#N/A,#N/A,FALSE,"Tickmarks"}</definedName>
    <definedName name="gggg" hidden="1">{#N/A,#N/A,FALSE,"Aging Summary";#N/A,#N/A,FALSE,"Ratio Analysis";#N/A,#N/A,FALSE,"Test 120 Day Accts";#N/A,#N/A,FALSE,"Tickmarks"}</definedName>
    <definedName name="GHAJSGDJA" localSheetId="2">#REF!</definedName>
    <definedName name="GHAJSGDJA">#REF!</definedName>
    <definedName name="GHFGH" localSheetId="2">#REF!</definedName>
    <definedName name="GHFGH">#REF!</definedName>
    <definedName name="GIRASOL" localSheetId="2">#REF!</definedName>
    <definedName name="GIRASOL" localSheetId="1">#REF!</definedName>
    <definedName name="GIRASOL">#REF!</definedName>
    <definedName name="GM" localSheetId="2">'[61]Trading HC by Reg &amp; Platf'!#REF!</definedName>
    <definedName name="GM" localSheetId="1">'[61]Trading HC by Reg &amp; Platf'!#REF!</definedName>
    <definedName name="GM">'[61]Trading HC by Reg &amp; Platf'!#REF!</definedName>
    <definedName name="_xlnm.Recorder" localSheetId="2">[62]Macro1!#REF!</definedName>
    <definedName name="_xlnm.Recorder" localSheetId="1">[62]Macro1!#REF!</definedName>
    <definedName name="_xlnm.Recorder">[62]Macro1!#REF!</definedName>
    <definedName name="GUARDIAN" localSheetId="2">#REF!</definedName>
    <definedName name="GUARDIAN" localSheetId="1">#REF!</definedName>
    <definedName name="GUARDIAN">#REF!</definedName>
    <definedName name="h" localSheetId="2" hidden="1">{#N/A,#N/A,FALSE,"Aging Summary";#N/A,#N/A,FALSE,"Ratio Analysis";#N/A,#N/A,FALSE,"Test 120 Day Accts";#N/A,#N/A,FALSE,"Tickmarks"}</definedName>
    <definedName name="h" localSheetId="1">#REF!</definedName>
    <definedName name="h">#REF!</definedName>
    <definedName name="H_" localSheetId="2">#REF!</definedName>
    <definedName name="H_" localSheetId="1">#REF!</definedName>
    <definedName name="H_">#REF!</definedName>
    <definedName name="Hea">#REF!</definedName>
    <definedName name="hh">'[42]IRSA HIST'!#REF!</definedName>
    <definedName name="hi" localSheetId="2">#REF!</definedName>
    <definedName name="hi">'[42]IRSA HIST'!#REF!</definedName>
    <definedName name="historicosstradcodigo" localSheetId="2">#REF!</definedName>
    <definedName name="historicosstradcodigo" localSheetId="1">#REF!</definedName>
    <definedName name="historicosstradcodigo">#REF!</definedName>
    <definedName name="historicostrad" localSheetId="2">#REF!</definedName>
    <definedName name="historicostrad" localSheetId="1">#REF!</definedName>
    <definedName name="historicostrad">#REF!</definedName>
    <definedName name="hoja" localSheetId="2">[19]Balance!#REF!</definedName>
    <definedName name="hoja" localSheetId="1">#REF!</definedName>
    <definedName name="hoja">#REF!</definedName>
    <definedName name="HojaMacro2">#REF!</definedName>
    <definedName name="HojaMacro3">#REF!</definedName>
    <definedName name="HojaMacro4">#REF!</definedName>
    <definedName name="hojamacro5">#REF!</definedName>
    <definedName name="hojamacro5ing">#REF!</definedName>
    <definedName name="HSGDJSAD" localSheetId="2">#REF!</definedName>
    <definedName name="HSGDJSAD">#REF!</definedName>
    <definedName name="HTML_CodePage" hidden="1">1252</definedName>
    <definedName name="HTML_Control" localSheetId="2" hidden="1">{"'TOTAL'!$A$9:$F$798"}</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I">#REF!</definedName>
    <definedName name="I_">#REF!</definedName>
    <definedName name="IBSA_AC">#REF!</definedName>
    <definedName name="IBSA_MES">#REF!</definedName>
    <definedName name="IC">'[25]Nota 8'!$F$30</definedName>
    <definedName name="imp_PyL">'[55]datos P_L'!$C$1</definedName>
    <definedName name="Impresión_Anexo_A" localSheetId="2">'[63]ANEXO A'!#REF!</definedName>
    <definedName name="Impresión_Anexo_A" localSheetId="1">'[63]ANEXO A'!#REF!</definedName>
    <definedName name="Impresión_Anexo_A">'[63]ANEXO A'!#REF!</definedName>
    <definedName name="Impresión_Anexo_E" localSheetId="2">#REF!</definedName>
    <definedName name="Impresión_Anexo_E" localSheetId="1">#REF!</definedName>
    <definedName name="Impresión_Anexo_E">#REF!</definedName>
    <definedName name="Impresión_Anexo_H" localSheetId="2">#REF!</definedName>
    <definedName name="Impresión_Anexo_H" localSheetId="1">#REF!</definedName>
    <definedName name="Impresión_Anexo_H">#REF!</definedName>
    <definedName name="Impresión_de_EEPN" localSheetId="2">#REF!</definedName>
    <definedName name="Impresión_de_EEPN" localSheetId="1">#REF!</definedName>
    <definedName name="Impresión_de_EEPN">#REF!</definedName>
    <definedName name="INC">'[25]Nota 8'!$F$36</definedName>
    <definedName name="ingl" localSheetId="2">#REF!</definedName>
    <definedName name="ingl" localSheetId="1">#REF!</definedName>
    <definedName name="ingl">#REF!</definedName>
    <definedName name="INGMZN1" localSheetId="2">#REF!</definedName>
    <definedName name="INGMZN1" localSheetId="1">#REF!</definedName>
    <definedName name="INGMZN1">#REF!</definedName>
    <definedName name="INGMZN1B" localSheetId="2">#REF!</definedName>
    <definedName name="INGMZN1B" localSheetId="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[15]INVERSIONES!#REF!</definedName>
    <definedName name="invsur">[15]INVERSIONES!#REF!</definedName>
    <definedName name="IR" localSheetId="2">#REF!</definedName>
    <definedName name="IR" localSheetId="1">#REF!</definedName>
    <definedName name="IR">#REF!</definedName>
    <definedName name="IR_detalle_ac" localSheetId="2">#REF!</definedName>
    <definedName name="IR_detalle_ac" localSheetId="1">#REF!</definedName>
    <definedName name="IR_detalle_ac">#REF!</definedName>
    <definedName name="IR_Resumen_ac" localSheetId="2">#REF!</definedName>
    <definedName name="IR_Resumen_ac" localSheetId="1">#REF!</definedName>
    <definedName name="IR_Resumen_ac">#REF!</definedName>
    <definedName name="IR_Resumen_mes">#REF!</definedName>
    <definedName name="IRSA_AC">#REF!</definedName>
    <definedName name="IRSA_MES">#REF!</definedName>
    <definedName name="ITEM_ID">'[38]GLP 2001'!$A$7:$C$522</definedName>
    <definedName name="j" localSheetId="2">#REF!</definedName>
    <definedName name="j">#REF!</definedName>
    <definedName name="J_" localSheetId="2">#REF!</definedName>
    <definedName name="J_" localSheetId="1">#REF!</definedName>
    <definedName name="J_">#REF!</definedName>
    <definedName name="jdjdjd" localSheetId="2">#REF!</definedName>
    <definedName name="jdjdjd">#REF!</definedName>
    <definedName name="jj" localSheetId="2">'[42]IRSA HIST'!#REF!</definedName>
    <definedName name="jj" localSheetId="1">'[42]IRSA HIST'!#REF!</definedName>
    <definedName name="jj">'[42]IRSA HIST'!#REF!</definedName>
    <definedName name="JLK" localSheetId="2">#REF!</definedName>
    <definedName name="JLK" localSheetId="1">#REF!</definedName>
    <definedName name="JLK">#REF!</definedName>
    <definedName name="junio" localSheetId="2">#REF!</definedName>
    <definedName name="junio" localSheetId="1">#REF!</definedName>
    <definedName name="junio">#REF!</definedName>
    <definedName name="K_" localSheetId="2">#REF!</definedName>
    <definedName name="K_" localSheetId="1">#REF!</definedName>
    <definedName name="K_">#REF!</definedName>
    <definedName name="kddj">#REF!</definedName>
    <definedName name="kddkkd" localSheetId="2">#REF!</definedName>
    <definedName name="kddkkd">#REF!</definedName>
    <definedName name="kfkfkfk" localSheetId="2" hidden="1">{#N/A,#N/A,FALSE,"Aging Summary";#N/A,#N/A,FALSE,"Ratio Analysis";#N/A,#N/A,FALSE,"Test 120 Day Accts";#N/A,#N/A,FALSE,"Tickmarks"}</definedName>
    <definedName name="kfkfkfk" localSheetId="1" hidden="1">{#N/A,#N/A,FALSE,"Aging Summary";#N/A,#N/A,FALSE,"Ratio Analysis";#N/A,#N/A,FALSE,"Test 120 Day Accts";#N/A,#N/A,FALSE,"Tickmarks"}</definedName>
    <definedName name="kfkfkfk" hidden="1">{#N/A,#N/A,FALSE,"Aging Summary";#N/A,#N/A,FALSE,"Ratio Analysis";#N/A,#N/A,FALSE,"Test 120 Day Accts";#N/A,#N/A,FALSE,"Tickmarks"}</definedName>
    <definedName name="Kilogramos" localSheetId="2">#REF!</definedName>
    <definedName name="Kilogramos" localSheetId="1">#REF!</definedName>
    <definedName name="Kilogramos">#REF!</definedName>
    <definedName name="KY" localSheetId="2">#REF!</definedName>
    <definedName name="KY" localSheetId="1">#REF!</definedName>
    <definedName name="KY">#REF!</definedName>
    <definedName name="L" localSheetId="2">#REF!</definedName>
    <definedName name="L" localSheetId="1">#REF!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'[47]BG Armado'!#REF!</definedName>
    <definedName name="L_24">'[47]BG Armado'!#REF!</definedName>
    <definedName name="labgir" localSheetId="2">#REF!</definedName>
    <definedName name="labgir" localSheetId="1">#REF!</definedName>
    <definedName name="labgir">#REF!</definedName>
    <definedName name="LABMZN" localSheetId="2">#REF!</definedName>
    <definedName name="LABMZN" localSheetId="1">#REF!</definedName>
    <definedName name="LABMZN">#REF!</definedName>
    <definedName name="labmzo" localSheetId="2">#REF!</definedName>
    <definedName name="labmzo" localSheetId="1">#REF!</definedName>
    <definedName name="labmzo">#REF!</definedName>
    <definedName name="LABSJ">#REF!</definedName>
    <definedName name="labsj1">#REF!</definedName>
    <definedName name="labsj2">#REF!</definedName>
    <definedName name="LABTRN">#REF!</definedName>
    <definedName name="latinoamericana">[21]CVC!$G$5265</definedName>
    <definedName name="latinoamericana_factura">[21]CVC!$G$5254</definedName>
    <definedName name="latinoamericana_factura_abierta_por_item">[21]CVC!$G$5266:$G$5269</definedName>
    <definedName name="Liq_FPC" localSheetId="2">[13]AP!#REF!,[13]AP!#REF!,[13]AP!#REF!,[13]AP!#REF!</definedName>
    <definedName name="Liq_FPC" localSheetId="1">[13]AP!#REF!,[13]AP!#REF!,[13]AP!#REF!,[13]AP!#REF!</definedName>
    <definedName name="Liq_FPC">[13]AP!#REF!,[13]AP!#REF!,[13]AP!#REF!,[13]AP!#REF!</definedName>
    <definedName name="List_ARPopulation">'[64]AR Drop Downs'!$I$5:$I$10</definedName>
    <definedName name="List_Curr">[43]Currency!$B$9:$B$31</definedName>
    <definedName name="List_ExpandedTesting">'[64]AR Drop Downs'!$E$5:$E$8</definedName>
    <definedName name="List_Level_Assr">[51]DropDown!$B$1:$B$4</definedName>
    <definedName name="List_LevelAssurance">'[64]AR Drop Downs'!$A$5:$A$8</definedName>
    <definedName name="List_Number_of_Exceptions_Identified">'[64]AR Drop Downs'!$K$5:$K$27</definedName>
    <definedName name="List_NumberTolerableExceptions">'[64]AR Drop Downs'!$C$5:$C$8</definedName>
    <definedName name="List_Proj_Meth">[51]DropDown!$H$1:$H$2</definedName>
    <definedName name="List_Samp_Sel">[51]DropDown!$D$1:$D$4</definedName>
    <definedName name="List_SampleSelectionMethod">'[64]AR Drop Downs'!$G$5:$G$7</definedName>
    <definedName name="ListaCR" localSheetId="2">#REF!</definedName>
    <definedName name="ListaCR" localSheetId="1">#REF!</definedName>
    <definedName name="ListaCR">#REF!</definedName>
    <definedName name="ListaMes" localSheetId="2">#REF!</definedName>
    <definedName name="ListaMes" localSheetId="1">#REF!</definedName>
    <definedName name="ListaMes">#REF!</definedName>
    <definedName name="ljlkjñ" localSheetId="2" hidden="1">{#N/A,#N/A,FALSE,"Aging Summary";#N/A,#N/A,FALSE,"Ratio Analysis";#N/A,#N/A,FALSE,"Test 120 Day Accts";#N/A,#N/A,FALSE,"Tickmarks"}</definedName>
    <definedName name="ljlkjñ" hidden="1">{#N/A,#N/A,FALSE,"Aging Summary";#N/A,#N/A,FALSE,"Ratio Analysis";#N/A,#N/A,FALSE,"Test 120 Day Accts";#N/A,#N/A,FALSE,"Tickmarks"}</definedName>
    <definedName name="lllll">[65]Prevision!$Q$2:$Q$12</definedName>
    <definedName name="M_" localSheetId="2">#REF!</definedName>
    <definedName name="M_" localSheetId="1">#REF!</definedName>
    <definedName name="M_">#REF!</definedName>
    <definedName name="MAD" localSheetId="2">#REF!</definedName>
    <definedName name="MAD" localSheetId="1">#REF!</definedName>
    <definedName name="MAD">#REF!</definedName>
    <definedName name="Maintenance" localSheetId="2">#REF!</definedName>
    <definedName name="Maintenance" localSheetId="1">#REF!</definedName>
    <definedName name="Maintenance">#REF!</definedName>
    <definedName name="maintenanceld">#REF!</definedName>
    <definedName name="MaintenancePCS">#REF!</definedName>
    <definedName name="mari">#REF!</definedName>
    <definedName name="Mayor_consolidado">#REF!</definedName>
    <definedName name="me">#REF!</definedName>
    <definedName name="MedioLitro">[34]Parámetros!$B$9</definedName>
    <definedName name="menorte" localSheetId="2">[15]MON.EXTRANJERA!#REF!</definedName>
    <definedName name="menorte" localSheetId="1">[15]MON.EXTRANJERA!#REF!</definedName>
    <definedName name="menorte">[15]MON.EXTRANJERA!#REF!</definedName>
    <definedName name="Mes" localSheetId="2">#REF!</definedName>
    <definedName name="Mes" localSheetId="1">#REF!</definedName>
    <definedName name="Mes">#REF!</definedName>
    <definedName name="MESFCSER" localSheetId="2">#REF!</definedName>
    <definedName name="MESFCSER" localSheetId="1">#REF!</definedName>
    <definedName name="MESFCSER">#REF!</definedName>
    <definedName name="mesvtaBC" localSheetId="2">#REF!</definedName>
    <definedName name="mesvtaBC" localSheetId="1">#REF!</definedName>
    <definedName name="mesvtaBC">#REF!</definedName>
    <definedName name="MESVTABCPRE">#REF!</definedName>
    <definedName name="mierda">#REF!</definedName>
    <definedName name="MIL">'[66]0.3 Check list'!#REF!</definedName>
    <definedName name="minica" localSheetId="2">#REF!</definedName>
    <definedName name="minica" localSheetId="1">#REF!</definedName>
    <definedName name="minica">#REF!</definedName>
    <definedName name="MKT" localSheetId="2">#REF!</definedName>
    <definedName name="MKT" localSheetId="1">#REF!</definedName>
    <definedName name="MKT">#REF!</definedName>
    <definedName name="mktld" localSheetId="2">#REF!</definedName>
    <definedName name="mktld" localSheetId="1">#REF!</definedName>
    <definedName name="mktld">#REF!</definedName>
    <definedName name="MKTPCS">#REF!</definedName>
    <definedName name="mmmm">[65]Prevision!$P$2:$P$12</definedName>
    <definedName name="Modificar_celdas_Anexo_A" localSheetId="2">'[63]ANEXO A'!#REF!</definedName>
    <definedName name="Modificar_celdas_Anexo_A" localSheetId="1">'[63]ANEXO A'!#REF!</definedName>
    <definedName name="Modificar_celdas_Anexo_A">'[63]ANEXO A'!#REF!</definedName>
    <definedName name="Monica" localSheetId="2">#REF!</definedName>
    <definedName name="Monica" localSheetId="1">#REF!</definedName>
    <definedName name="Monica">#REF!</definedName>
    <definedName name="movimientos">[67]FEBMZO!$A$2:$H$75</definedName>
    <definedName name="MXP" localSheetId="2">#REF!</definedName>
    <definedName name="MXP" localSheetId="1">#REF!</definedName>
    <definedName name="MXP">#REF!</definedName>
    <definedName name="n" localSheetId="2">'[19]Estado de Resultados'!$B$7</definedName>
    <definedName name="n" localSheetId="1">'[19]Estado de Resultados'!$B$7</definedName>
    <definedName name="n">'[22]Estado de Resultados'!$B$7</definedName>
    <definedName name="N_" localSheetId="2">#REF!</definedName>
    <definedName name="N_" localSheetId="1">#REF!</definedName>
    <definedName name="N_">#REF!</definedName>
    <definedName name="nada" localSheetId="2">[68]otr_rio!#REF!</definedName>
    <definedName name="nada" localSheetId="1">[68]otr_rio!#REF!</definedName>
    <definedName name="nada">[68]otr_rio!#REF!</definedName>
    <definedName name="NAVB" localSheetId="2">#REF!</definedName>
    <definedName name="NAVB" localSheetId="1">#REF!</definedName>
    <definedName name="NAVB">#REF!</definedName>
    <definedName name="Network" localSheetId="2">#REF!</definedName>
    <definedName name="Network" localSheetId="1">#REF!</definedName>
    <definedName name="Network">#REF!</definedName>
    <definedName name="networkld" localSheetId="2">#REF!</definedName>
    <definedName name="networkld" localSheetId="1">#REF!</definedName>
    <definedName name="networkld">#REF!</definedName>
    <definedName name="NetworkPCS">#REF!</definedName>
    <definedName name="newname">#REF!</definedName>
    <definedName name="Nota_10">#REF!</definedName>
    <definedName name="Nota_11">#REF!</definedName>
    <definedName name="Nota_12">#REF!</definedName>
    <definedName name="Nota_8">'[69]0.5 Conciliación-IVA CF'!#REF!</definedName>
    <definedName name="Nota_9">'[69]0.5 Conciliación-IVA CF'!#REF!</definedName>
    <definedName name="Nota1" localSheetId="2">#REF!</definedName>
    <definedName name="Nota1" localSheetId="1">#REF!</definedName>
    <definedName name="Nota1">#REF!</definedName>
    <definedName name="Nota10" localSheetId="1">'[69]0.5 Conciliación-IVA CF'!#REF!</definedName>
    <definedName name="Nota10">'[69]0.5 Conciliación-IVA CF'!#REF!</definedName>
    <definedName name="nota108">'[70]LC-Original'!#REF!</definedName>
    <definedName name="Nota12" localSheetId="2">#REF!</definedName>
    <definedName name="Nota12" localSheetId="1">#REF!</definedName>
    <definedName name="Nota12">#REF!</definedName>
    <definedName name="Nota13" localSheetId="1">'[69]0.5 Conciliación-IVA CF'!#REF!</definedName>
    <definedName name="Nota13">'[69]0.5 Conciliación-IVA CF'!#REF!</definedName>
    <definedName name="Nota14">'[69]0.5 Conciliación-IVA CF'!#REF!</definedName>
    <definedName name="Nota15">'[69]0.5 Conciliación-IVA CF'!#REF!</definedName>
    <definedName name="Nota16">'[69]0.5 Conciliación-IVA CF'!#REF!</definedName>
    <definedName name="Nota17">'[69]0.5 Conciliación-IVA CF'!#REF!</definedName>
    <definedName name="Nota2" localSheetId="2">#REF!</definedName>
    <definedName name="Nota2" localSheetId="1">#REF!</definedName>
    <definedName name="Nota2">#REF!</definedName>
    <definedName name="Nota3" localSheetId="2">#REF!</definedName>
    <definedName name="Nota3" localSheetId="1">#REF!</definedName>
    <definedName name="Nota3">#REF!</definedName>
    <definedName name="Nota4" localSheetId="2">#REF!</definedName>
    <definedName name="Nota4" localSheetId="1">#REF!</definedName>
    <definedName name="Nota4">#REF!</definedName>
    <definedName name="Nota5">#REF!</definedName>
    <definedName name="Nota6">'[69]0.5 Conciliación-IVA CF'!#REF!</definedName>
    <definedName name="Nota7" localSheetId="2">#REF!</definedName>
    <definedName name="Nota7" localSheetId="1">#REF!</definedName>
    <definedName name="Nota7">#REF!</definedName>
    <definedName name="Nota8" localSheetId="2">#REF!</definedName>
    <definedName name="Nota8" localSheetId="1">#REF!</definedName>
    <definedName name="Nota8">#REF!</definedName>
    <definedName name="Nota9" localSheetId="2">'[69]0.5 Conciliación-IVA CF'!#REF!</definedName>
    <definedName name="Nota9" localSheetId="1">'[69]0.5 Conciliación-IVA CF'!#REF!</definedName>
    <definedName name="Nota9">'[69]0.5 Conciliación-IVA CF'!#REF!</definedName>
    <definedName name="NZD" localSheetId="2">#REF!</definedName>
    <definedName name="NZD" localSheetId="1">#REF!</definedName>
    <definedName name="NZD">#REF!</definedName>
    <definedName name="Ñ_" localSheetId="2">#REF!</definedName>
    <definedName name="Ñ_" localSheetId="1">#REF!</definedName>
    <definedName name="Ñ_">#REF!</definedName>
    <definedName name="o">#REF!</definedName>
    <definedName name="O_" localSheetId="2">#REF!</definedName>
    <definedName name="O_" localSheetId="1">#REF!</definedName>
    <definedName name="O_">#REF!</definedName>
    <definedName name="OBS" localSheetId="2">[71]GANANCIAS!#REF!</definedName>
    <definedName name="OBS" localSheetId="1">[71]GANANCIAS!#REF!</definedName>
    <definedName name="OBS">[71]GANANCIAS!#REF!</definedName>
    <definedName name="OCC">'[25]Nota 8'!$F$78</definedName>
    <definedName name="OCNC">'[25]Nota 8'!$F$87</definedName>
    <definedName name="Octuber" localSheetId="2">[62]Macro1!#REF!</definedName>
    <definedName name="Octuber" localSheetId="1">[62]Macro1!#REF!</definedName>
    <definedName name="Octuber">[62]Macro1!#REF!</definedName>
    <definedName name="OL" localSheetId="2">#REF!</definedName>
    <definedName name="OL" localSheetId="1">#REF!</definedName>
    <definedName name="OL">#REF!</definedName>
    <definedName name="OLE_LINK31">#REF!</definedName>
    <definedName name="OLE_LINK32">#REF!</definedName>
    <definedName name="oo" localSheetId="2">[72]EVP!#REF!</definedName>
    <definedName name="oo" localSheetId="1">[72]EVP!#REF!</definedName>
    <definedName name="oo">[72]EVP!#REF!</definedName>
    <definedName name="OPC">'[25]Nota 8'!$F$186</definedName>
    <definedName name="Others" localSheetId="2">#REF!</definedName>
    <definedName name="Others" localSheetId="1">#REF!</definedName>
    <definedName name="Others">#REF!</definedName>
    <definedName name="othersld" localSheetId="2">#REF!</definedName>
    <definedName name="othersld" localSheetId="1">#REF!</definedName>
    <definedName name="othersld">#REF!</definedName>
    <definedName name="OthersPCS" localSheetId="2">#REF!</definedName>
    <definedName name="OthersPCS" localSheetId="1">#REF!</definedName>
    <definedName name="OthersPCS">#REF!</definedName>
    <definedName name="P_">#REF!</definedName>
    <definedName name="Pallets" localSheetId="2" hidden="1">{#N/A,#N/A,FALSE,"Aging Summary";#N/A,#N/A,FALSE,"Ratio Analysis";#N/A,#N/A,FALSE,"Test 120 Day Accts";#N/A,#N/A,FALSE,"Tickmarks"}</definedName>
    <definedName name="Pallets" localSheetId="1" hidden="1">{#N/A,#N/A,FALSE,"Aging Summary";#N/A,#N/A,FALSE,"Ratio Analysis";#N/A,#N/A,FALSE,"Test 120 Day Accts";#N/A,#N/A,FALSE,"Tickmarks"}</definedName>
    <definedName name="Pallets" hidden="1">{#N/A,#N/A,FALSE,"Aging Summary";#N/A,#N/A,FALSE,"Ratio Analysis";#N/A,#N/A,FALSE,"Test 120 Day Accts";#N/A,#N/A,FALSE,"Tickmarks"}</definedName>
    <definedName name="PANEL" localSheetId="2">#REF!</definedName>
    <definedName name="PANEL" localSheetId="1">#REF!</definedName>
    <definedName name="PANEL">#REF!</definedName>
    <definedName name="PARCIALES" localSheetId="2">#REF!</definedName>
    <definedName name="PARCIALES" localSheetId="1">#REF!</definedName>
    <definedName name="PARCIALES">#REF!</definedName>
    <definedName name="pasivo" localSheetId="2">#REF!</definedName>
    <definedName name="pasivo" localSheetId="1">#REF!</definedName>
    <definedName name="pasivo">#REF!</definedName>
    <definedName name="pat" localSheetId="2">#REF!</definedName>
    <definedName name="pat">#REF!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nt_Threshold" localSheetId="2">#REF!</definedName>
    <definedName name="Percent_Threshold">#REF!</definedName>
    <definedName name="percepyreten">#REF!</definedName>
    <definedName name="PERIOD_END">[32]Básico!$D$4</definedName>
    <definedName name="pf" localSheetId="2">#REF!</definedName>
    <definedName name="pf" localSheetId="1">#REF!</definedName>
    <definedName name="pf">#REF!</definedName>
    <definedName name="PIR" localSheetId="2">#REF!</definedName>
    <definedName name="PIR" localSheetId="1">#REF!</definedName>
    <definedName name="PIR">#REF!</definedName>
    <definedName name="Pivot1" localSheetId="2">#REF!</definedName>
    <definedName name="Pivot1" localSheetId="1">#REF!</definedName>
    <definedName name="Pivot1">#REF!</definedName>
    <definedName name="PL_Actual">#REF!</definedName>
    <definedName name="PL_Anterior">#REF!</definedName>
    <definedName name="PL_Dollar_Threshold" localSheetId="2">#REF!</definedName>
    <definedName name="PL_Dollar_Threshold">#REF!</definedName>
    <definedName name="PL_Dollar_Threshold_10" localSheetId="2">#REF!</definedName>
    <definedName name="PL_Dollar_Threshold_10">#REF!</definedName>
    <definedName name="PL_Dollar_Threshold_11" localSheetId="2">#REF!</definedName>
    <definedName name="PL_Dollar_Threshold_11">#REF!</definedName>
    <definedName name="PL_Dollar_Threshold_2" localSheetId="2">#REF!</definedName>
    <definedName name="PL_Dollar_Threshold_2">#REF!</definedName>
    <definedName name="PL_Dollar_Threshold_4" localSheetId="2">#REF!</definedName>
    <definedName name="PL_Dollar_Threshold_4">#REF!</definedName>
    <definedName name="PL_Dollar_Threshold_7" localSheetId="2">#REF!</definedName>
    <definedName name="PL_Dollar_Threshold_7">#REF!</definedName>
    <definedName name="PL_Dollar_Threshold_9" localSheetId="2">#REF!</definedName>
    <definedName name="PL_Dollar_Threshold_9">#REF!</definedName>
    <definedName name="PL_Mov_Periodo">#REF!</definedName>
    <definedName name="PL_Percent_Threshold" localSheetId="2">#REF!</definedName>
    <definedName name="PL_Percent_Threshold">#REF!</definedName>
    <definedName name="PL_Percent_Threshold_10" localSheetId="2">#REF!</definedName>
    <definedName name="PL_Percent_Threshold_10">#REF!</definedName>
    <definedName name="PL_Percent_Threshold_11" localSheetId="2">#REF!</definedName>
    <definedName name="PL_Percent_Threshold_11">#REF!</definedName>
    <definedName name="PL_Percent_Threshold_4" localSheetId="2">#REF!</definedName>
    <definedName name="PL_Percent_Threshold_4">#REF!</definedName>
    <definedName name="PL_Percent_Threshold_7" localSheetId="2">#REF!</definedName>
    <definedName name="PL_Percent_Threshold_7">#REF!</definedName>
    <definedName name="PL_Percent_Threshold_9" localSheetId="2">#REF!</definedName>
    <definedName name="PL_Percent_Threshold_9">#REF!</definedName>
    <definedName name="Planilhas">#REF!</definedName>
    <definedName name="PLANILLA_DE_PREPARACION">#REF!</definedName>
    <definedName name="PLANILLA_DE_TRANSFERENCIA">#REF!</definedName>
    <definedName name="PLZ">#REF!</definedName>
    <definedName name="pmdll" localSheetId="2">#REF!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'[73]Set RB'!$J$6</definedName>
    <definedName name="PN">'[25]Bce Patrim'!$H$23</definedName>
    <definedName name="Pop_Sig_T">'[51]Non-Statistical Sampling'!$F$26</definedName>
    <definedName name="PPC">[34]Parámetros!$B$17</definedName>
    <definedName name="ppppp" localSheetId="2">[65]Prevision!#REF!</definedName>
    <definedName name="ppppp" localSheetId="1">[65]Prevision!#REF!</definedName>
    <definedName name="ppppp">[65]Prevision!#REF!</definedName>
    <definedName name="PrecioMedioLt">[34]Parámetros!$B$6</definedName>
    <definedName name="PrecioUnLt">[34]Parámetros!$B$5</definedName>
    <definedName name="PREPARED_BY">[32]Básico!$J$3</definedName>
    <definedName name="PREPARED_DATE">[32]Básico!$J$4</definedName>
    <definedName name="Pres_Res" localSheetId="2">#REF!</definedName>
    <definedName name="Pres_Res" localSheetId="1">#REF!</definedName>
    <definedName name="Pres_Res">#REF!</definedName>
    <definedName name="Presentacion" localSheetId="2">[58]Validacion1!$B$3:$B$10</definedName>
    <definedName name="Presentacion">[59]Validacion1!$B$3:$B$10</definedName>
    <definedName name="Presupuesto" localSheetId="2">[13]AP!#REF!,[13]AP!#REF!,[13]AP!#REF!,[13]AP!#REF!</definedName>
    <definedName name="Presupuesto" localSheetId="1">[13]AP!#REF!,[13]AP!#REF!,[13]AP!#REF!,[13]AP!#REF!</definedName>
    <definedName name="Presupuesto">[13]AP!#REF!,[13]AP!#REF!,[13]AP!#REF!,[13]AP!#REF!</definedName>
    <definedName name="prevnorte" localSheetId="2">[15]PREVISIONES!#REF!</definedName>
    <definedName name="prevnorte" localSheetId="1">[15]PREVISIONES!#REF!</definedName>
    <definedName name="prevnorte">[15]PREVISIONES!#REF!</definedName>
    <definedName name="prevsur" localSheetId="2">[15]PREVISIONES!#REF!</definedName>
    <definedName name="prevsur" localSheetId="1">[15]PREVISIONES!#REF!</definedName>
    <definedName name="prevsur">[15]PREVISIONES!#REF!</definedName>
    <definedName name="Print_Area" localSheetId="1">#REF!</definedName>
    <definedName name="Print_Area">#REF!</definedName>
    <definedName name="PRINT_AREA_MI" localSheetId="2">#REF!</definedName>
    <definedName name="PRINT_AREA_MI" localSheetId="1">#REF!</definedName>
    <definedName name="PRINT_AREA_MI">#REF!</definedName>
    <definedName name="PRINT_TITLES_MI" localSheetId="2">#REF!</definedName>
    <definedName name="PRINT_TITLES_MI" localSheetId="1">#REF!</definedName>
    <definedName name="PRINT_TITLES_MI">#REF!</definedName>
    <definedName name="PRIOR_DT">'[74]Interface Hub'!$C$12</definedName>
    <definedName name="Proc" localSheetId="2">#REF!</definedName>
    <definedName name="Proc" localSheetId="1">#REF!</definedName>
    <definedName name="Proc">#REF!</definedName>
    <definedName name="Producto" localSheetId="2">[58]Validacion1!$A$3:$A$20</definedName>
    <definedName name="Producto">[59]Validacion1!$A$3:$A$20</definedName>
    <definedName name="Provisiones_y_previsiones_AdmCentra_Amort_Gastos_Diferidos" localSheetId="2">#REF!</definedName>
    <definedName name="Provisiones_y_previsiones_AdmCentra_Amort_Gastos_Diferidos" localSheetId="1">#REF!</definedName>
    <definedName name="Provisiones_y_previsiones_AdmCentra_Amort_Gastos_Diferidos">#REF!</definedName>
    <definedName name="Provisiones_y_previsiones_AdmCentra_Depreciacion_intangibles" localSheetId="2">#REF!</definedName>
    <definedName name="Provisiones_y_previsiones_AdmCentra_Depreciacion_intangibles" localSheetId="1">#REF!</definedName>
    <definedName name="Provisiones_y_previsiones_AdmCentra_Depreciacion_intangibles">#REF!</definedName>
    <definedName name="Provisiones_y_previsiones_AdmCentra_Depreciaciones_sin_intangibles" localSheetId="2">#REF!</definedName>
    <definedName name="Provisiones_y_previsiones_AdmCentra_Depreciaciones_sin_intangibles" localSheetId="1">#REF!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juicios">#REF!</definedName>
    <definedName name="prueba" localSheetId="2">#REF!</definedName>
    <definedName name="prueba">#REF!</definedName>
    <definedName name="prueba1" localSheetId="2">#REF!</definedName>
    <definedName name="prueba1">#REF!</definedName>
    <definedName name="prueba3" localSheetId="2">#REF!</definedName>
    <definedName name="prueba3">#REF!</definedName>
    <definedName name="PS">[34]Parámetros!$B$3</definedName>
    <definedName name="pulp" localSheetId="2" hidden="1">{#N/A,#N/A,FALSE,"Aging Summary";#N/A,#N/A,FALSE,"Ratio Analysis";#N/A,#N/A,FALSE,"Test 120 Day Accts";#N/A,#N/A,FALSE,"Tickmarks"}</definedName>
    <definedName name="pulp" localSheetId="1" hidden="1">{#N/A,#N/A,FALSE,"Aging Summary";#N/A,#N/A,FALSE,"Ratio Analysis";#N/A,#N/A,FALSE,"Test 120 Day Accts";#N/A,#N/A,FALSE,"Tickmarks"}</definedName>
    <definedName name="pulp" hidden="1">{#N/A,#N/A,FALSE,"Aging Summary";#N/A,#N/A,FALSE,"Ratio Analysis";#N/A,#N/A,FALSE,"Test 120 Day Accts";#N/A,#N/A,FALSE,"Tickmarks"}</definedName>
    <definedName name="pulp2" localSheetId="2" hidden="1">{#N/A,#N/A,FALSE,"Aging Summary";#N/A,#N/A,FALSE,"Ratio Analysis";#N/A,#N/A,FALSE,"Test 120 Day Accts";#N/A,#N/A,FALSE,"Tickmarks"}</definedName>
    <definedName name="pulp2" localSheetId="1" hidden="1">{#N/A,#N/A,FALSE,"Aging Summary";#N/A,#N/A,FALSE,"Ratio Analysis";#N/A,#N/A,FALSE,"Test 120 Day Accts";#N/A,#N/A,FALSE,"Tickmarks"}</definedName>
    <definedName name="pulp2" hidden="1">{#N/A,#N/A,FALSE,"Aging Summary";#N/A,#N/A,FALSE,"Ratio Analysis";#N/A,#N/A,FALSE,"Test 120 Day Accts";#N/A,#N/A,FALSE,"Tickmarks"}</definedName>
    <definedName name="PY_Accounts_Receivable" localSheetId="2">[19]Balance!$C$8</definedName>
    <definedName name="PY_Accounts_Receivable">'[20]Balance General'!$C$8</definedName>
    <definedName name="PY_Accounts_Receivable_7" localSheetId="2">#REF!</definedName>
    <definedName name="PY_Accounts_Receivable_7" localSheetId="1">#REF!</definedName>
    <definedName name="PY_Accounts_Receivable_7">#REF!</definedName>
    <definedName name="PY_Administration" localSheetId="2">#REF!</definedName>
    <definedName name="PY_Administration">#REF!</definedName>
    <definedName name="PY_Cash" localSheetId="2">[19]Balance!$C$6</definedName>
    <definedName name="PY_Cash">'[20]Balance General'!$C$6</definedName>
    <definedName name="PY_Cash_7" localSheetId="2">#REF!</definedName>
    <definedName name="PY_Cash_7" localSheetId="1">#REF!</definedName>
    <definedName name="PY_Cash_7">#REF!</definedName>
    <definedName name="PY_Common_Equity" localSheetId="2">#REF!</definedName>
    <definedName name="PY_Common_Equity">#REF!</definedName>
    <definedName name="PY_Cost_of_Sales" localSheetId="2">'[19]Estado de Resultados'!$C$7</definedName>
    <definedName name="PY_Cost_of_Sales">'[20]Estado de Resultados'!$C$7</definedName>
    <definedName name="PY_Cost_of_Sales_7" localSheetId="2">#REF!</definedName>
    <definedName name="PY_Cost_of_Sales_7" localSheetId="1">#REF!</definedName>
    <definedName name="PY_Cost_of_Sales_7">#REF!</definedName>
    <definedName name="PY_Current_Liabilities" localSheetId="2">[19]Balance!$C$23</definedName>
    <definedName name="PY_Current_Liabilities">'[20]Balance General'!$C$23</definedName>
    <definedName name="PY_Current_Liabilities_7" localSheetId="2">#REF!</definedName>
    <definedName name="PY_Current_Liabilities_7" localSheetId="1">#REF!</definedName>
    <definedName name="PY_Current_Liabilities_7">#REF!</definedName>
    <definedName name="PY_Depreciation" localSheetId="2">#REF!</definedName>
    <definedName name="PY_Depreciation">#REF!</definedName>
    <definedName name="PY_Gross_Profit" localSheetId="2">'[19]Estado de Resultados'!$C$9</definedName>
    <definedName name="PY_Gross_Profit">'[20]Estado de Resultados'!$C$9</definedName>
    <definedName name="PY_Gross_Profit_7" localSheetId="2">#REF!</definedName>
    <definedName name="PY_Gross_Profit_7" localSheetId="1">#REF!</definedName>
    <definedName name="PY_Gross_Profit_7">#REF!</definedName>
    <definedName name="PY_Inc_Bef_Tax" localSheetId="2">#REF!</definedName>
    <definedName name="PY_Inc_Bef_Tax">#REF!</definedName>
    <definedName name="PY_Intangible_Assets" localSheetId="2">#REF!</definedName>
    <definedName name="PY_Intangible_Assets">'[20]Balance General'!$C$18</definedName>
    <definedName name="PY_Interest_Expense" localSheetId="2">'[19]Estado de Resultados'!$C$18</definedName>
    <definedName name="PY_Interest_Expense">'[20]Estado de Resultados'!$C$19</definedName>
    <definedName name="PY_Interest_Expense_7" localSheetId="2">#REF!</definedName>
    <definedName name="PY_Interest_Expense_7" localSheetId="1">#REF!</definedName>
    <definedName name="PY_Interest_Expense_7">#REF!</definedName>
    <definedName name="PY_Inventory" localSheetId="2">[19]Balance!$C$12</definedName>
    <definedName name="PY_Inventory">'[20]Balance General'!$C$12</definedName>
    <definedName name="PY_Inventory_7" localSheetId="2">#REF!</definedName>
    <definedName name="PY_Inventory_7" localSheetId="1">#REF!</definedName>
    <definedName name="PY_Inventory_7">#REF!</definedName>
    <definedName name="PY_LIABIL_EQUITY" localSheetId="2">#REF!</definedName>
    <definedName name="PY_LIABIL_EQUITY">#REF!</definedName>
    <definedName name="PY_LT_Debt" localSheetId="2">[19]Balance!$C$24</definedName>
    <definedName name="PY_LT_Debt">'[20]Balance General'!$C$24</definedName>
    <definedName name="PY_LT_Debt_7" localSheetId="2">#REF!</definedName>
    <definedName name="PY_LT_Debt_7" localSheetId="1">#REF!</definedName>
    <definedName name="PY_LT_Debt_7">#REF!</definedName>
    <definedName name="PY_Market_Value_of_Equity" localSheetId="2">#REF!</definedName>
    <definedName name="PY_Market_Value_of_Equity">#REF!</definedName>
    <definedName name="PY_Marketable_Sec" localSheetId="2">#REF!</definedName>
    <definedName name="PY_Marketable_Sec" localSheetId="1">'[39]Balance General'!#REF!</definedName>
    <definedName name="PY_Marketable_Sec">'[39]Balance General'!#REF!</definedName>
    <definedName name="PY_NET_PROFIT" localSheetId="2">'[19]Estado de Resultados'!$C$24</definedName>
    <definedName name="PY_NET_PROFIT">'[20]Estado de Resultados'!$C$25</definedName>
    <definedName name="PY_NET_PROFIT_7" localSheetId="2">#REF!</definedName>
    <definedName name="PY_NET_PROFIT_7" localSheetId="1">#REF!</definedName>
    <definedName name="PY_NET_PROFIT_7">#REF!</definedName>
    <definedName name="PY_Net_Revenue" localSheetId="2">'[19]Estado de Resultados'!$C$6</definedName>
    <definedName name="PY_Net_Revenue">'[20]Estado de Resultados'!$C$6</definedName>
    <definedName name="PY_Net_Revenue_7" localSheetId="2">#REF!</definedName>
    <definedName name="PY_Net_Revenue_7" localSheetId="1">#REF!</definedName>
    <definedName name="PY_Net_Revenue_7">#REF!</definedName>
    <definedName name="PY_Operating_Inc" localSheetId="2">#REF!</definedName>
    <definedName name="PY_Operating_Inc">#REF!</definedName>
    <definedName name="PY_Operating_Income" localSheetId="2">'[19]Estado de Resultados'!$C$16</definedName>
    <definedName name="PY_Operating_Income">'[20]Estado de Resultados'!$C$17</definedName>
    <definedName name="PY_Operating_Income_7" localSheetId="2">#REF!</definedName>
    <definedName name="PY_Operating_Income_7" localSheetId="1">#REF!</definedName>
    <definedName name="PY_Operating_Income_7">#REF!</definedName>
    <definedName name="PY_Other_Curr_Assets" localSheetId="2">#REF!</definedName>
    <definedName name="PY_Other_Curr_Assets">#REF!</definedName>
    <definedName name="PY_Other_Exp" localSheetId="2">#REF!</definedName>
    <definedName name="PY_Other_Exp">#REF!</definedName>
    <definedName name="PY_Other_LT_Assets" localSheetId="2">#REF!</definedName>
    <definedName name="PY_Other_LT_Assets">#REF!</definedName>
    <definedName name="PY_Other_LT_Liabilities" localSheetId="2">#REF!</definedName>
    <definedName name="PY_Other_LT_Liabilities">#REF!</definedName>
    <definedName name="PY_Preferred_Stock" localSheetId="2">#REF!</definedName>
    <definedName name="PY_Preferred_Stock" localSheetId="1">'[39]Balance General'!#REF!</definedName>
    <definedName name="PY_Preferred_Stock">'[39]Balance General'!#REF!</definedName>
    <definedName name="PY_QUICK_ASSETS" localSheetId="2">[19]Balance!$C$10</definedName>
    <definedName name="PY_QUICK_ASSETS">'[20]Balance General'!$C$10</definedName>
    <definedName name="PY_QUICK_ASSETS_7" localSheetId="2">#REF!</definedName>
    <definedName name="PY_QUICK_ASSETS_7" localSheetId="1">#REF!</definedName>
    <definedName name="PY_QUICK_ASSETS_7">#REF!</definedName>
    <definedName name="PY_Retained_Earnings" localSheetId="2">#REF!</definedName>
    <definedName name="PY_Retained_Earnings">#REF!</definedName>
    <definedName name="PY_Selling" localSheetId="2">#REF!</definedName>
    <definedName name="PY_Selling">#REF!</definedName>
    <definedName name="PY_Tangible_Assets" localSheetId="2">#REF!</definedName>
    <definedName name="PY_Tangible_Assets">#REF!</definedName>
    <definedName name="PY_Tangible_Net_Worth" localSheetId="2">'[19]Estado de Resultados'!$C$31</definedName>
    <definedName name="PY_Tangible_Net_Worth">'[20]Estado de Resultados'!$C$32</definedName>
    <definedName name="PY_Tangible_Net_Worth_7" localSheetId="2">#REF!</definedName>
    <definedName name="PY_Tangible_Net_Worth_7" localSheetId="1">#REF!</definedName>
    <definedName name="PY_Tangible_Net_Worth_7">#REF!</definedName>
    <definedName name="PY_Taxes" localSheetId="2">#REF!</definedName>
    <definedName name="PY_Taxes">#REF!</definedName>
    <definedName name="PY_TOTAL_ASSETS" localSheetId="2">[19]Balance!$C$21</definedName>
    <definedName name="PY_TOTAL_ASSETS">'[20]Balance General'!$C$21</definedName>
    <definedName name="PY_TOTAL_ASSETS_7" localSheetId="2">#REF!</definedName>
    <definedName name="PY_TOTAL_ASSETS_7" localSheetId="1">#REF!</definedName>
    <definedName name="PY_TOTAL_ASSETS_7">#REF!</definedName>
    <definedName name="PY_TOTAL_CURR_ASSETS" localSheetId="2">[19]Balance!$C$15</definedName>
    <definedName name="PY_TOTAL_CURR_ASSETS">'[20]Balance General'!$C$15</definedName>
    <definedName name="PY_TOTAL_CURR_ASSETS_7" localSheetId="2">#REF!</definedName>
    <definedName name="PY_TOTAL_CURR_ASSETS_7" localSheetId="1">#REF!</definedName>
    <definedName name="PY_TOTAL_CURR_ASSETS_7">#REF!</definedName>
    <definedName name="PY_TOTAL_DEBT" localSheetId="2">[19]Balance!$C$27</definedName>
    <definedName name="PY_TOTAL_DEBT">'[20]Balance General'!$C$27</definedName>
    <definedName name="PY_TOTAL_DEBT_7" localSheetId="2">#REF!</definedName>
    <definedName name="PY_TOTAL_DEBT_7" localSheetId="1">#REF!</definedName>
    <definedName name="PY_TOTAL_DEBT_7">#REF!</definedName>
    <definedName name="PY_TOTAL_EQUITY" localSheetId="2">[19]Balance!$C$33</definedName>
    <definedName name="PY_TOTAL_EQUITY">'[20]Balance General'!$C$34</definedName>
    <definedName name="PY_TOTAL_EQUITY_7" localSheetId="2">#REF!</definedName>
    <definedName name="PY_TOTAL_EQUITY_7" localSheetId="1">#REF!</definedName>
    <definedName name="PY_TOTAL_EQUITY_7">#REF!</definedName>
    <definedName name="PY_Working_Capital" localSheetId="2">#REF!</definedName>
    <definedName name="PY_Working_Capital">#REF!</definedName>
    <definedName name="PY2_Accounts_Receivable" localSheetId="2">[19]Balance!$F$8</definedName>
    <definedName name="PY2_Accounts_Receivable">'[20]Balance General'!$G$8</definedName>
    <definedName name="PY2_Accounts_Receivable_7" localSheetId="2">#REF!</definedName>
    <definedName name="PY2_Accounts_Receivable_7" localSheetId="1">#REF!</definedName>
    <definedName name="PY2_Accounts_Receivable_7">#REF!</definedName>
    <definedName name="PY2_Administration" localSheetId="2">#REF!</definedName>
    <definedName name="PY2_Administration">#REF!</definedName>
    <definedName name="PY2_Cash" localSheetId="2">[19]Balance!$F$6</definedName>
    <definedName name="PY2_Cash">'[20]Balance General'!$G$6</definedName>
    <definedName name="PY2_Cash_7" localSheetId="2">#REF!</definedName>
    <definedName name="PY2_Cash_7" localSheetId="1">#REF!</definedName>
    <definedName name="PY2_Cash_7">#REF!</definedName>
    <definedName name="PY2_Common_Equity" localSheetId="2">#REF!</definedName>
    <definedName name="PY2_Common_Equity">#REF!</definedName>
    <definedName name="PY2_Cost_of_Sales" localSheetId="2">#REF!</definedName>
    <definedName name="PY2_Cost_of_Sales">#REF!</definedName>
    <definedName name="PY2_Current_Liabilities" localSheetId="2">[19]Balance!$F$23</definedName>
    <definedName name="PY2_Current_Liabilities">'[20]Balance General'!$G$23</definedName>
    <definedName name="PY2_Current_Liabilities_7" localSheetId="2">#REF!</definedName>
    <definedName name="PY2_Current_Liabilities_7" localSheetId="1">#REF!</definedName>
    <definedName name="PY2_Current_Liabilities_7">#REF!</definedName>
    <definedName name="PY2_Depreciation" localSheetId="2">#REF!</definedName>
    <definedName name="PY2_Depreciation">#REF!</definedName>
    <definedName name="PY2_Gross_Profit" localSheetId="2">'[19]Estado de Resultados'!$F$9</definedName>
    <definedName name="PY2_Gross_Profit">'[20]Estado de Resultados'!$G$9</definedName>
    <definedName name="PY2_Gross_Profit_7" localSheetId="2">#REF!</definedName>
    <definedName name="PY2_Gross_Profit_7" localSheetId="1">#REF!</definedName>
    <definedName name="PY2_Gross_Profit_7">#REF!</definedName>
    <definedName name="PY2_Inc_Bef_Tax" localSheetId="2">#REF!</definedName>
    <definedName name="PY2_Inc_Bef_Tax">#REF!</definedName>
    <definedName name="PY2_Intangible_Assets" localSheetId="2">#REF!</definedName>
    <definedName name="PY2_Intangible_Assets">'[20]Balance General'!$G$18</definedName>
    <definedName name="PY2_Interest_Expense" localSheetId="2">'[19]Estado de Resultados'!$F$18</definedName>
    <definedName name="PY2_Interest_Expense">'[20]Estado de Resultados'!$G$19</definedName>
    <definedName name="PY2_Interest_Expense_7" localSheetId="2">#REF!</definedName>
    <definedName name="PY2_Interest_Expense_7" localSheetId="1">#REF!</definedName>
    <definedName name="PY2_Interest_Expense_7">#REF!</definedName>
    <definedName name="PY2_Inventory" localSheetId="2">[19]Balance!$F$12</definedName>
    <definedName name="PY2_Inventory">'[20]Balance General'!$G$12</definedName>
    <definedName name="PY2_Inventory_7" localSheetId="2">#REF!</definedName>
    <definedName name="PY2_Inventory_7" localSheetId="1">#REF!</definedName>
    <definedName name="PY2_Inventory_7">#REF!</definedName>
    <definedName name="PY2_LIABIL_EQUITY" localSheetId="2">#REF!</definedName>
    <definedName name="PY2_LIABIL_EQUITY">#REF!</definedName>
    <definedName name="PY2_LT_Debt" localSheetId="2">[19]Balance!$F$24</definedName>
    <definedName name="PY2_LT_Debt">'[20]Balance General'!$G$24</definedName>
    <definedName name="PY2_LT_Debt_7" localSheetId="2">#REF!</definedName>
    <definedName name="PY2_LT_Debt_7" localSheetId="1">#REF!</definedName>
    <definedName name="PY2_LT_Debt_7">#REF!</definedName>
    <definedName name="PY2_Marketable_Sec" localSheetId="2">#REF!</definedName>
    <definedName name="PY2_Marketable_Sec" localSheetId="1">'[39]Balance General'!#REF!</definedName>
    <definedName name="PY2_Marketable_Sec">'[39]Balance General'!#REF!</definedName>
    <definedName name="PY2_NET_PROFIT" localSheetId="2">'[19]Estado de Resultados'!$F$24</definedName>
    <definedName name="PY2_NET_PROFIT">'[20]Estado de Resultados'!$G$25</definedName>
    <definedName name="PY2_NET_PROFIT_7" localSheetId="2">#REF!</definedName>
    <definedName name="PY2_NET_PROFIT_7" localSheetId="1">#REF!</definedName>
    <definedName name="PY2_NET_PROFIT_7">#REF!</definedName>
    <definedName name="PY2_Net_Revenue" localSheetId="2">'[19]Estado de Resultados'!$F$6</definedName>
    <definedName name="PY2_Net_Revenue">'[20]Estado de Resultados'!$G$6</definedName>
    <definedName name="PY2_Net_Revenue_7" localSheetId="2">#REF!</definedName>
    <definedName name="PY2_Net_Revenue_7" localSheetId="1">#REF!</definedName>
    <definedName name="PY2_Net_Revenue_7">#REF!</definedName>
    <definedName name="PY2_Operating_Inc" localSheetId="2">#REF!</definedName>
    <definedName name="PY2_Operating_Inc">#REF!</definedName>
    <definedName name="PY2_Operating_Income" localSheetId="2">'[19]Estado de Resultados'!$F$16</definedName>
    <definedName name="PY2_Operating_Income">'[20]Estado de Resultados'!$G$17</definedName>
    <definedName name="PY2_Operating_Income_7" localSheetId="2">#REF!</definedName>
    <definedName name="PY2_Operating_Income_7" localSheetId="1">#REF!</definedName>
    <definedName name="PY2_Operating_Income_7">#REF!</definedName>
    <definedName name="PY2_Other_Curr_Assets" localSheetId="2">#REF!</definedName>
    <definedName name="PY2_Other_Curr_Assets">#REF!</definedName>
    <definedName name="PY2_Other_Exp." localSheetId="2">#REF!</definedName>
    <definedName name="PY2_Other_Exp.">#REF!</definedName>
    <definedName name="PY2_Other_LT_Assets" localSheetId="2">#REF!</definedName>
    <definedName name="PY2_Other_LT_Assets">#REF!</definedName>
    <definedName name="PY2_Other_LT_Liabilities" localSheetId="2">#REF!</definedName>
    <definedName name="PY2_Other_LT_Liabilities">#REF!</definedName>
    <definedName name="PY2_Preferred_Stock" localSheetId="2">#REF!</definedName>
    <definedName name="PY2_Preferred_Stock" localSheetId="1">'[39]Balance General'!#REF!</definedName>
    <definedName name="PY2_Preferred_Stock">'[39]Balance General'!#REF!</definedName>
    <definedName name="PY2_QUICK_ASSETS" localSheetId="2">[19]Balance!$F$10</definedName>
    <definedName name="PY2_QUICK_ASSETS">'[20]Balance General'!$G$10</definedName>
    <definedName name="PY2_QUICK_ASSETS_7" localSheetId="2">#REF!</definedName>
    <definedName name="PY2_QUICK_ASSETS_7" localSheetId="1">#REF!</definedName>
    <definedName name="PY2_QUICK_ASSETS_7">#REF!</definedName>
    <definedName name="PY2_Retained_Earnings" localSheetId="2">#REF!</definedName>
    <definedName name="PY2_Retained_Earnings">#REF!</definedName>
    <definedName name="PY2_Selling" localSheetId="2">#REF!</definedName>
    <definedName name="PY2_Selling">#REF!</definedName>
    <definedName name="PY2_Tangible_Assets" localSheetId="2">#REF!</definedName>
    <definedName name="PY2_Tangible_Assets">#REF!</definedName>
    <definedName name="PY2_Tangible_Net_Worth" localSheetId="2">'[19]Estado de Resultados'!$F$31</definedName>
    <definedName name="PY2_Tangible_Net_Worth">'[20]Estado de Resultados'!$G$32</definedName>
    <definedName name="PY2_Tangible_Net_Worth_7" localSheetId="2">#REF!</definedName>
    <definedName name="PY2_Tangible_Net_Worth_7" localSheetId="1">#REF!</definedName>
    <definedName name="PY2_Tangible_Net_Worth_7">#REF!</definedName>
    <definedName name="PY2_Taxes" localSheetId="2">#REF!</definedName>
    <definedName name="PY2_Taxes">#REF!</definedName>
    <definedName name="PY2_TOTAL_ASSETS" localSheetId="2">[19]Balance!$F$21</definedName>
    <definedName name="PY2_TOTAL_ASSETS">'[20]Balance General'!$G$21</definedName>
    <definedName name="PY2_TOTAL_ASSETS_7" localSheetId="2">#REF!</definedName>
    <definedName name="PY2_TOTAL_ASSETS_7" localSheetId="1">#REF!</definedName>
    <definedName name="PY2_TOTAL_ASSETS_7">#REF!</definedName>
    <definedName name="PY2_TOTAL_CURR_ASSETS" localSheetId="2">[19]Balance!$F$15</definedName>
    <definedName name="PY2_TOTAL_CURR_ASSETS">'[20]Balance General'!$G$15</definedName>
    <definedName name="PY2_TOTAL_CURR_ASSETS_7" localSheetId="2">#REF!</definedName>
    <definedName name="PY2_TOTAL_CURR_ASSETS_7" localSheetId="1">#REF!</definedName>
    <definedName name="PY2_TOTAL_CURR_ASSETS_7">#REF!</definedName>
    <definedName name="PY2_TOTAL_DEBT" localSheetId="2">[19]Balance!$F$27</definedName>
    <definedName name="PY2_TOTAL_DEBT">'[20]Balance General'!$G$27</definedName>
    <definedName name="PY2_TOTAL_DEBT_7" localSheetId="2">#REF!</definedName>
    <definedName name="PY2_TOTAL_DEBT_7" localSheetId="1">#REF!</definedName>
    <definedName name="PY2_TOTAL_DEBT_7">#REF!</definedName>
    <definedName name="PY2_TOTAL_EQUITY" localSheetId="2">[19]Balance!$F$33</definedName>
    <definedName name="PY2_TOTAL_EQUITY">'[20]Balance General'!$G$34</definedName>
    <definedName name="PY2_TOTAL_EQUITY_7" localSheetId="2">#REF!</definedName>
    <definedName name="PY2_TOTAL_EQUITY_7" localSheetId="1">#REF!</definedName>
    <definedName name="PY2_TOTAL_EQUITY_7">#REF!</definedName>
    <definedName name="PY2_Working_Capital" localSheetId="2">#REF!</definedName>
    <definedName name="PY2_Working_Capital">#REF!</definedName>
    <definedName name="q">#REF!</definedName>
    <definedName name="Q_" localSheetId="2">#REF!</definedName>
    <definedName name="Q_" localSheetId="1">#REF!</definedName>
    <definedName name="Q_">#REF!</definedName>
    <definedName name="Q_ConsTratAgua" localSheetId="2">#REF!</definedName>
    <definedName name="Q_ConsTratAgua" localSheetId="1">#REF!</definedName>
    <definedName name="Q_ConsTratAgua">#REF!</definedName>
    <definedName name="QWE" localSheetId="2">[19]Balance!#REF!</definedName>
    <definedName name="QWE" localSheetId="1">[19]Balance!#REF!</definedName>
    <definedName name="QWE">[22]Balance!#REF!</definedName>
    <definedName name="R_" localSheetId="2">#REF!</definedName>
    <definedName name="R_" localSheetId="1">#REF!</definedName>
    <definedName name="R_">#REF!</definedName>
    <definedName name="RANGO" localSheetId="2">#REF!</definedName>
    <definedName name="RANGO" localSheetId="1">#REF!</definedName>
    <definedName name="RANGO">#REF!</definedName>
    <definedName name="RANGO1" localSheetId="2">#REF!</definedName>
    <definedName name="RANGO1" localSheetId="1">#REF!</definedName>
    <definedName name="RANGO1">#REF!</definedName>
    <definedName name="RateINR">'[75]P&amp;L summary'!$A$1</definedName>
    <definedName name="RateRMB">'[76]P&amp;L summary'!$A$1</definedName>
    <definedName name="Ratios" localSheetId="2">[19]Balance!$B$6</definedName>
    <definedName name="Ratios" localSheetId="1">[19]Balance!$B$6</definedName>
    <definedName name="Ratios">[22]Balance!$B$6</definedName>
    <definedName name="rawdata" localSheetId="2">#REF!</definedName>
    <definedName name="rawdata" localSheetId="1">#REF!</definedName>
    <definedName name="rawdata">#REF!</definedName>
    <definedName name="rawdata2" localSheetId="2">#REF!</definedName>
    <definedName name="rawdata2" localSheetId="1">#REF!</definedName>
    <definedName name="rawdata2">#REF!</definedName>
    <definedName name="rdos" localSheetId="2">'[47]BG Armado'!#REF!</definedName>
    <definedName name="rdos" localSheetId="1">'[47]BG Armado'!#REF!</definedName>
    <definedName name="rdos">'[47]BG Armado'!#REF!</definedName>
    <definedName name="RENDMAXTR" localSheetId="2">#REF!</definedName>
    <definedName name="RENDMAXTR" localSheetId="1">#REF!</definedName>
    <definedName name="RENDMAXTR">#REF!</definedName>
    <definedName name="RENDMEDTR" localSheetId="2">#REF!</definedName>
    <definedName name="RENDMEDTR" localSheetId="1">#REF!</definedName>
    <definedName name="RENDMEDTR">#REF!</definedName>
    <definedName name="RENDMINTR" localSheetId="2">#REF!</definedName>
    <definedName name="RENDMINTR" localSheetId="1">#REF!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 localSheetId="2">[19]Balance!#REF!</definedName>
    <definedName name="rf" localSheetId="1">[19]Balance!#REF!</definedName>
    <definedName name="rf">[22]Balance!#REF!</definedName>
    <definedName name="RFYPT">'[25]Nota 8'!$F$202</definedName>
    <definedName name="RFYPTP">'[25]Nota 8'!$F$212</definedName>
    <definedName name="RIV" localSheetId="2">#REF!</definedName>
    <definedName name="RIV" localSheetId="1">#REF!</definedName>
    <definedName name="RIV">#REF!</definedName>
    <definedName name="riw" localSheetId="2">#REF!</definedName>
    <definedName name="riw" localSheetId="1">#REF!</definedName>
    <definedName name="riw">#REF!</definedName>
    <definedName name="RO" localSheetId="2">#REF!</definedName>
    <definedName name="RO" localSheetId="1">#REF!</definedName>
    <definedName name="RO">#REF!</definedName>
    <definedName name="RPTH" localSheetId="2">[77]EE.RR!#REF!</definedName>
    <definedName name="RPTH" localSheetId="1">[77]EE.RR!#REF!</definedName>
    <definedName name="RPTH">[77]EE.RR!#REF!</definedName>
    <definedName name="RQQ">[49]Tickmarks!$G$49</definedName>
    <definedName name="rr" localSheetId="2">'[78] VTOS'!#REF!</definedName>
    <definedName name="rr" localSheetId="1">'[78] VTOS'!#REF!</definedName>
    <definedName name="rr">'[78] VTOS'!#REF!</definedName>
    <definedName name="RU_BS" localSheetId="2">#REF!</definedName>
    <definedName name="RU_BS" localSheetId="1">#REF!</definedName>
    <definedName name="RU_BS">#REF!</definedName>
    <definedName name="RU_Capex" localSheetId="2">#REF!</definedName>
    <definedName name="RU_Capex" localSheetId="1">#REF!</definedName>
    <definedName name="RU_Capex">#REF!</definedName>
    <definedName name="RU_CC" localSheetId="2">#REF!</definedName>
    <definedName name="RU_CC" localSheetId="1">#REF!</definedName>
    <definedName name="RU_CC">#REF!</definedName>
    <definedName name="RU_exp">#REF!</definedName>
    <definedName name="RU_HC">#REF!</definedName>
    <definedName name="RU_productionOH">#REF!</definedName>
    <definedName name="RU_Summary">#REF!</definedName>
    <definedName name="rubro">[16]Tabla!$F$1:$H$19</definedName>
    <definedName name="RUL" localSheetId="2">#REF!</definedName>
    <definedName name="RUL" localSheetId="1">#REF!</definedName>
    <definedName name="RUL">#REF!</definedName>
    <definedName name="RYCS">'[25]Nota 8'!$F$140</definedName>
    <definedName name="S" localSheetId="2">#REF!</definedName>
    <definedName name="S" localSheetId="1">#REF!</definedName>
    <definedName name="S">#REF!</definedName>
    <definedName name="S_" localSheetId="2">#REF!</definedName>
    <definedName name="S_" localSheetId="1">#REF!</definedName>
    <definedName name="S_">#REF!</definedName>
    <definedName name="S_4" localSheetId="2">#REF!</definedName>
    <definedName name="S_4" localSheetId="1">#REF!</definedName>
    <definedName name="S_4">#REF!</definedName>
    <definedName name="S_6" localSheetId="2">#REF!</definedName>
    <definedName name="S_6">#REF!</definedName>
    <definedName name="Saída">#REF!</definedName>
    <definedName name="SALDOS">#REF!</definedName>
    <definedName name="Sales">#REF!</definedName>
    <definedName name="salesld">#REF!</definedName>
    <definedName name="SalesPCS">#REF!</definedName>
    <definedName name="SALF" localSheetId="2">[79]Cta5GS!$A$3:$H$1500</definedName>
    <definedName name="SALF">[80]Cta5GS!$A$3:$H$1500</definedName>
    <definedName name="Samp_TM_Exp_Diff" localSheetId="2">'[43]Non-Statistical Sampling'!#REF!</definedName>
    <definedName name="Samp_TM_Exp_Diff" localSheetId="1">'[43]Non-Statistical Sampling'!#REF!</definedName>
    <definedName name="Samp_TM_Exp_Diff">'[43]Non-Statistical Sampling'!#REF!</definedName>
    <definedName name="SAPBEXdnldView" hidden="1">"DBJMIBUR0KWE08YKHT0YI34KK"</definedName>
    <definedName name="SAPBEXsysID" hidden="1">"BIP"</definedName>
    <definedName name="SAR" localSheetId="2">#REF!</definedName>
    <definedName name="SAR" localSheetId="1">#REF!</definedName>
    <definedName name="SAR">#REF!</definedName>
    <definedName name="sbox">'[81]Données table sbox'!$A$3:$H$383</definedName>
    <definedName name="SDE" localSheetId="2">#REF!</definedName>
    <definedName name="SDE">#REF!</definedName>
    <definedName name="SDF">[82]TipoCambio!$E$1</definedName>
    <definedName name="SDFS" localSheetId="2">#REF!</definedName>
    <definedName name="SDFS" localSheetId="1">#REF!</definedName>
    <definedName name="SDFS">#REF!</definedName>
    <definedName name="SDFSDF">#REF!</definedName>
    <definedName name="sectores" localSheetId="2">#REF!</definedName>
    <definedName name="sectores" localSheetId="1">#REF!</definedName>
    <definedName name="sectores">#REF!</definedName>
    <definedName name="seg" localSheetId="2" hidden="1">{#N/A,#N/A,FALSE,"Aging Summary";#N/A,#N/A,FALSE,"Ratio Analysis";#N/A,#N/A,FALSE,"Test 120 Day Accts";#N/A,#N/A,FALSE,"Tickmarks"}</definedName>
    <definedName name="seg" localSheetId="1" hidden="1">{#N/A,#N/A,FALSE,"Aging Summary";#N/A,#N/A,FALSE,"Ratio Analysis";#N/A,#N/A,FALSE,"Test 120 Day Accts";#N/A,#N/A,FALSE,"Tickmarks"}</definedName>
    <definedName name="seg" hidden="1">{#N/A,#N/A,FALSE,"Aging Summary";#N/A,#N/A,FALSE,"Ratio Analysis";#N/A,#N/A,FALSE,"Test 120 Day Accts";#N/A,#N/A,FALSE,"Tickmarks"}</definedName>
    <definedName name="SegmentaciónDeDatos_Concepto">#N/A</definedName>
    <definedName name="Seguros" localSheetId="2" hidden="1">{#N/A,#N/A,FALSE,"Aging Summary";#N/A,#N/A,FALSE,"Ratio Analysis";#N/A,#N/A,FALSE,"Test 120 Day Accts";#N/A,#N/A,FALSE,"Tickmarks"}</definedName>
    <definedName name="Seguros" localSheetId="1" hidden="1">{#N/A,#N/A,FALSE,"Aging Summary";#N/A,#N/A,FALSE,"Ratio Analysis";#N/A,#N/A,FALSE,"Test 120 Day Accts";#N/A,#N/A,FALSE,"Tickmarks"}</definedName>
    <definedName name="Seguros" hidden="1">{#N/A,#N/A,FALSE,"Aging Summary";#N/A,#N/A,FALSE,"Ratio Analysis";#N/A,#N/A,FALSE,"Test 120 Day Accts";#N/A,#N/A,FALSE,"Tickmarks"}</definedName>
    <definedName name="semgir" localSheetId="2">#REF!</definedName>
    <definedName name="semgir" localSheetId="1">#REF!</definedName>
    <definedName name="semgir">#REF!</definedName>
    <definedName name="SEMMZN" localSheetId="2">#REF!</definedName>
    <definedName name="SEMMZN" localSheetId="1">#REF!</definedName>
    <definedName name="SEMMZN">#REF!</definedName>
    <definedName name="SEMSJ" localSheetId="2">#REF!</definedName>
    <definedName name="SEMSJ" localSheetId="1">#REF!</definedName>
    <definedName name="SEMSJ">#REF!</definedName>
    <definedName name="semsj1">#REF!</definedName>
    <definedName name="semsj2">#REF!</definedName>
    <definedName name="SEMTRN">#REF!</definedName>
    <definedName name="SGD">#REF!</definedName>
    <definedName name="SHARED_FORMULA_0">#N/A</definedName>
    <definedName name="SHARED_FORMULA_0___0">#N/A</definedName>
    <definedName name="SHARED_FORMULA_0___0___0">#N/A</definedName>
    <definedName name="SHARED_FORMULA_1">#N/A</definedName>
    <definedName name="SHARED_FORMULA_1___0">#N/A</definedName>
    <definedName name="SHARED_FORMULA_1___0___0">#N/A</definedName>
    <definedName name="SHARED_FORMULA_2">#N/A</definedName>
    <definedName name="SHARED_FORMULA_2___0">#N/A</definedName>
    <definedName name="SHARED_FORMULA_2___0___0">#N/A</definedName>
    <definedName name="SHARED_FORMULA_3">#N/A</definedName>
    <definedName name="SHARED_FORMULA_3___0">#N/A</definedName>
    <definedName name="SHARED_FORMULA_3___0___0">#N/A</definedName>
    <definedName name="SHARED_FORMULA_4">#N/A</definedName>
    <definedName name="SHARED_FORMULA_4___0">#N/A</definedName>
    <definedName name="SHARED_FORMULA_5">#N/A</definedName>
    <definedName name="SHARED_FORMULA_5___0">#N/A</definedName>
    <definedName name="SHARED_FORMULA_6">#N/A</definedName>
    <definedName name="SHARED_FORMULA_7">#N/A</definedName>
    <definedName name="SHARED_FORMULA_7___0">#N/A</definedName>
    <definedName name="sljñkf">[83]MOVCRE!$A$1:$L$38</definedName>
    <definedName name="Soergo" localSheetId="2">#REF!</definedName>
    <definedName name="Soergo" localSheetId="1">#REF!</definedName>
    <definedName name="Soergo">#REF!</definedName>
    <definedName name="Software_Options">'[38]GLP-DISCOUNT'!$E$5</definedName>
    <definedName name="SOJA" localSheetId="2">#REF!</definedName>
    <definedName name="SOJA" localSheetId="1">#REF!</definedName>
    <definedName name="SOJA">#REF!</definedName>
    <definedName name="soja1" localSheetId="2">#REF!</definedName>
    <definedName name="soja1" localSheetId="1">#REF!</definedName>
    <definedName name="soja1">#REF!</definedName>
    <definedName name="sss" localSheetId="2">#REF!</definedName>
    <definedName name="sss" localSheetId="1">#REF!</definedName>
    <definedName name="sss">#REF!</definedName>
    <definedName name="SSSSS" localSheetId="2">#REF!</definedName>
    <definedName name="SSSSS">#REF!</definedName>
    <definedName name="STAFE">#REF!</definedName>
    <definedName name="Strat_1_Def">'[43]Non-Statistical Sampling'!#REF!</definedName>
    <definedName name="Strat_1_It">'[43]Non-Statistical Sampling'!#REF!</definedName>
    <definedName name="Strat_1_T">'[43]Non-Statistical Sampling'!#REF!</definedName>
    <definedName name="Strat_2_Def">'[43]Non-Statistical Sampling'!#REF!</definedName>
    <definedName name="Strat_2_It">'[43]Non-Statistical Sampling'!#REF!</definedName>
    <definedName name="Strat_2_T">'[43]Non-Statistical Sampling'!#REF!</definedName>
    <definedName name="Strat_Def">'[43]Non-Statistical Sampling'!#REF!</definedName>
    <definedName name="Strat_T_It">'[43]Non-Statistical Sampling'!#REF!</definedName>
    <definedName name="Strat_T_T">'[43]Non-Statistical Sampling'!#REF!</definedName>
    <definedName name="strMonth">'[84]Interface Hub'!$U$5:$U$16</definedName>
    <definedName name="strMonthLng">'[84]Interface Hub'!$V$5:$V$16</definedName>
    <definedName name="SUBPLATFORM">[85]DATA!$U$2</definedName>
    <definedName name="SUI" localSheetId="2">#REF!</definedName>
    <definedName name="SUI" localSheetId="1">#REF!</definedName>
    <definedName name="SUI">#REF!</definedName>
    <definedName name="SUIP" localSheetId="2">#REF!</definedName>
    <definedName name="SUIP" localSheetId="1">#REF!</definedName>
    <definedName name="SUIP">#REF!</definedName>
    <definedName name="summary" localSheetId="2">#REF!</definedName>
    <definedName name="summary" localSheetId="1">#REF!</definedName>
    <definedName name="summary">#REF!</definedName>
    <definedName name="summary2">#REF!</definedName>
    <definedName name="T_">#REF!</definedName>
    <definedName name="T_Diferencias">[86]Sheet2!$A$2:$A$3</definedName>
    <definedName name="tabla" localSheetId="2">'[87]nueva reseña'!#REF!</definedName>
    <definedName name="tabla" localSheetId="1">'[87]nueva reseña'!#REF!</definedName>
    <definedName name="tabla">'[87]nueva reseña'!#REF!</definedName>
    <definedName name="tablaconorigen" localSheetId="2">#REF!</definedName>
    <definedName name="tablaconorigen" localSheetId="1">#REF!</definedName>
    <definedName name="tablaconorigen">#REF!</definedName>
    <definedName name="tal_technologies_aun_no_pagado">[21]CVC!$G$5257:$G$5259</definedName>
    <definedName name="tal_technologies_factura_aparte_por_US__1.314_80_ya_pagado">[21]CVC!$G$5260</definedName>
    <definedName name="TbPy530057" localSheetId="2">#REF!</definedName>
    <definedName name="TbPy530057" localSheetId="1">#REF!</definedName>
    <definedName name="TbPy530057">#REF!</definedName>
    <definedName name="TbPy530057_10" localSheetId="2">#REF!</definedName>
    <definedName name="TbPy530057_10" localSheetId="1">#REF!</definedName>
    <definedName name="TbPy530057_10">#REF!</definedName>
    <definedName name="TbPy530057_11" localSheetId="2">#REF!</definedName>
    <definedName name="TbPy530057_11" localSheetId="1">#REF!</definedName>
    <definedName name="TbPy530057_11">#REF!</definedName>
    <definedName name="TbPy530057_4" localSheetId="2">#REF!</definedName>
    <definedName name="TbPy530057_4">#REF!</definedName>
    <definedName name="TbPy530057_6" localSheetId="2">#REF!</definedName>
    <definedName name="TbPy530057_6">#REF!</definedName>
    <definedName name="TbPy530057_7" localSheetId="2">#REF!</definedName>
    <definedName name="TbPy530057_7">#REF!</definedName>
    <definedName name="TbPy530057_9" localSheetId="2">#REF!</definedName>
    <definedName name="TbPy530057_9">#REF!</definedName>
    <definedName name="TbPy530058">'[44]#REF'!#REF!</definedName>
    <definedName name="TbPy530159" localSheetId="2">#REF!</definedName>
    <definedName name="TbPy530159">#REF!</definedName>
    <definedName name="TbPy530159_10" localSheetId="2">#REF!</definedName>
    <definedName name="TbPy530159_10">#REF!</definedName>
    <definedName name="TbPy530159_11" localSheetId="2">#REF!</definedName>
    <definedName name="TbPy530159_11">#REF!</definedName>
    <definedName name="TbPy530159_4" localSheetId="2">#REF!</definedName>
    <definedName name="TbPy530159_4">#REF!</definedName>
    <definedName name="TbPy530159_7" localSheetId="2">#REF!</definedName>
    <definedName name="TbPy530159_7">#REF!</definedName>
    <definedName name="TbPy530159_9" localSheetId="2">#REF!</definedName>
    <definedName name="TbPy530159_9">#REF!</definedName>
    <definedName name="tc">[88]PROD!$H$4</definedName>
    <definedName name="TC1DEC" localSheetId="2">'[40]GP2.1'!#REF!</definedName>
    <definedName name="TC1DEC" localSheetId="1">'[40]GP2.1'!#REF!</definedName>
    <definedName name="TC1DEC">'[40]GP2.1'!#REF!</definedName>
    <definedName name="TC1FCP">[60]EP4!$N$6</definedName>
    <definedName name="TC1FOR">[60]EP4!$AH$6</definedName>
    <definedName name="TC1ÑEM">[60]EP4!$X$6</definedName>
    <definedName name="TC2FCP">[60]EP4!$O$6</definedName>
    <definedName name="TC2FOR">[60]EP4!$AI$6</definedName>
    <definedName name="TC2ÑEM">[60]EP4!$Y$6</definedName>
    <definedName name="TC3FCP">[60]EP4!$P$6</definedName>
    <definedName name="TC3FOR">[60]EP4!$AJ$6</definedName>
    <definedName name="TC3ÑEM">[60]EP4!$Z$6</definedName>
    <definedName name="TC4DEC" localSheetId="2">'[40]GP2.1'!#REF!</definedName>
    <definedName name="TC4DEC" localSheetId="1">'[40]GP2.1'!#REF!</definedName>
    <definedName name="TC4DEC">'[40]GP2.1'!#REF!</definedName>
    <definedName name="TC4FCP">[60]EP4!$Q$6</definedName>
    <definedName name="TC4FOR">[60]EP4!$AK$6</definedName>
    <definedName name="TC4ÑEM">[60]EP4!$AA$6</definedName>
    <definedName name="TD" localSheetId="2">#REF!</definedName>
    <definedName name="TD" localSheetId="1">#REF!</definedName>
    <definedName name="TD">#REF!</definedName>
    <definedName name="Tech" localSheetId="2">#REF!</definedName>
    <definedName name="Tech" localSheetId="1">#REF!</definedName>
    <definedName name="Tech">#REF!</definedName>
    <definedName name="techld" localSheetId="2">#REF!</definedName>
    <definedName name="techld" localSheetId="1">#REF!</definedName>
    <definedName name="techld">#REF!</definedName>
    <definedName name="TechPCS">#REF!</definedName>
    <definedName name="test" localSheetId="2">#REF!</definedName>
    <definedName name="test">#REF!</definedName>
    <definedName name="Test_Targ">'[51]Non-Statistical Sampling'!$Y$26</definedName>
    <definedName name="TEST0" localSheetId="2">#REF!</definedName>
    <definedName name="TEST0" localSheetId="1">#REF!</definedName>
    <definedName name="TEST0">#REF!</definedName>
    <definedName name="TEST1" localSheetId="2">#REF!</definedName>
    <definedName name="TEST1" localSheetId="1">#REF!</definedName>
    <definedName name="TEST1">#REF!</definedName>
    <definedName name="TEST10" localSheetId="2">#REF!</definedName>
    <definedName name="TEST10" localSheetId="1">#REF!</definedName>
    <definedName name="TEST10">#REF!</definedName>
    <definedName name="TEST11">#REF!</definedName>
    <definedName name="TEST12">#REF!</definedName>
    <definedName name="TEST13">#REF!</definedName>
    <definedName name="TEST14">'[89]ORDENES LIBERTADOR'!#REF!</definedName>
    <definedName name="TEST15">'[89]ORDENES LIBERTADOR'!#REF!</definedName>
    <definedName name="TEST16">'[89]ORDENES LIBERTADOR'!#REF!</definedName>
    <definedName name="TEST17">'[89]ORDENES LIBERTADOR'!#REF!</definedName>
    <definedName name="TEST18">'[89]ORDENES LIBERTADOR'!#REF!</definedName>
    <definedName name="TEST19">'[89]ORDENES LIBERTADOR'!#REF!</definedName>
    <definedName name="TEST2" localSheetId="2">#REF!</definedName>
    <definedName name="TEST2" localSheetId="1">#REF!</definedName>
    <definedName name="TEST2">#REF!</definedName>
    <definedName name="TEST20">'[89]ORDENES LIBERTADOR'!#REF!</definedName>
    <definedName name="TEST21">'[89]ORDENES LIBERTADOR'!#REF!</definedName>
    <definedName name="TEST22">'[89]ORDENES LIBERTADOR'!#REF!</definedName>
    <definedName name="TEST3" localSheetId="2">#REF!</definedName>
    <definedName name="TEST3" localSheetId="1">#REF!</definedName>
    <definedName name="TEST3">#REF!</definedName>
    <definedName name="TEST4" localSheetId="2">#REF!</definedName>
    <definedName name="TEST4" localSheetId="1">#REF!</definedName>
    <definedName name="TEST4">#REF!</definedName>
    <definedName name="TEST5" localSheetId="2">#REF!</definedName>
    <definedName name="TEST5" localSheetId="1">#REF!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 localSheetId="2">#REF!</definedName>
    <definedName name="TESTHKEY">#REF!</definedName>
    <definedName name="TESTKEYES">#REF!</definedName>
    <definedName name="TESTKEYS" localSheetId="2">#REF!</definedName>
    <definedName name="TESTKEYS">#REF!</definedName>
    <definedName name="TESTVKEY" localSheetId="2">#REF!</definedName>
    <definedName name="TESTVKEY">#REF!</definedName>
    <definedName name="TextRefCopy1">#REF!</definedName>
    <definedName name="TextRefCopy100">#REF!</definedName>
    <definedName name="TextRefCopy101">#REF!</definedName>
    <definedName name="TextRefCopy102">#REF!</definedName>
    <definedName name="TextRefCopy103">#REF!</definedName>
    <definedName name="TextRefCopy104">#REF!</definedName>
    <definedName name="TextRefCopy106">#REF!</definedName>
    <definedName name="TextRefCopy107">#REF!</definedName>
    <definedName name="TextRefCopy108">#REF!</definedName>
    <definedName name="TextRefCopy109">#REF!</definedName>
    <definedName name="TextRefCopy110">#REF!</definedName>
    <definedName name="TextRefCopy114">#REF!</definedName>
    <definedName name="TextRefCopy115">#REF!</definedName>
    <definedName name="TextRefCopy12">'[90]Conciliaciones US$'!#REF!</definedName>
    <definedName name="TextRefCopy121" localSheetId="2">#REF!</definedName>
    <definedName name="TextRefCopy121" localSheetId="1">#REF!</definedName>
    <definedName name="TextRefCopy121">#REF!</definedName>
    <definedName name="TextRefCopy122" localSheetId="2">#REF!</definedName>
    <definedName name="TextRefCopy122" localSheetId="1">#REF!</definedName>
    <definedName name="TextRefCopy122">#REF!</definedName>
    <definedName name="TextRefCopy123" localSheetId="2">'[90]TR y Conclusión'!#REF!</definedName>
    <definedName name="TextRefCopy123" localSheetId="1">'[90]TR y Conclusión'!#REF!</definedName>
    <definedName name="TextRefCopy123">'[90]TR y Conclusión'!#REF!</definedName>
    <definedName name="TextRefCopy124" localSheetId="2">#REF!</definedName>
    <definedName name="TextRefCopy124" localSheetId="1">#REF!</definedName>
    <definedName name="TextRefCopy124">#REF!</definedName>
    <definedName name="TextRefCopy125" localSheetId="2">#REF!</definedName>
    <definedName name="TextRefCopy125" localSheetId="1">#REF!</definedName>
    <definedName name="TextRefCopy125">#REF!</definedName>
    <definedName name="TextRefCopy126" localSheetId="2">#REF!</definedName>
    <definedName name="TextRefCopy126" localSheetId="1">#REF!</definedName>
    <definedName name="TextRefCopy126">#REF!</definedName>
    <definedName name="TextRefCopy127">#REF!</definedName>
    <definedName name="TextRefCopy128">'[90]Conciliaciones US$'!#REF!</definedName>
    <definedName name="TextRefCopy129" localSheetId="2">#REF!</definedName>
    <definedName name="TextRefCopy129" localSheetId="1">#REF!</definedName>
    <definedName name="TextRefCopy129">#REF!</definedName>
    <definedName name="TextRefCopy13">'[90]Conciliaciones US$'!#REF!</definedName>
    <definedName name="TextRefCopy130">'[90]Conciliaciones Gs.'!#REF!</definedName>
    <definedName name="TextRefCopy131" localSheetId="2">#REF!</definedName>
    <definedName name="TextRefCopy131" localSheetId="1">#REF!</definedName>
    <definedName name="TextRefCopy131">#REF!</definedName>
    <definedName name="TextRefCopy132" localSheetId="2">#REF!</definedName>
    <definedName name="TextRefCopy132" localSheetId="1">#REF!</definedName>
    <definedName name="TextRefCopy132">#REF!</definedName>
    <definedName name="TextRefCopy133" localSheetId="2">'[90]Conciliaciones Gs.'!#REF!</definedName>
    <definedName name="TextRefCopy133" localSheetId="1">'[90]Conciliaciones Gs.'!#REF!</definedName>
    <definedName name="TextRefCopy133">'[90]Conciliaciones Gs.'!#REF!</definedName>
    <definedName name="TextRefCopy134" localSheetId="2">#REF!</definedName>
    <definedName name="TextRefCopy134" localSheetId="1">#REF!</definedName>
    <definedName name="TextRefCopy134">#REF!</definedName>
    <definedName name="TextRefCopy14" localSheetId="2">'[90]Conciliaciones US$'!#REF!</definedName>
    <definedName name="TextRefCopy14" localSheetId="1">'[90]Conciliaciones US$'!#REF!</definedName>
    <definedName name="TextRefCopy14">'[90]Conciliaciones US$'!#REF!</definedName>
    <definedName name="TextRefCopy15" localSheetId="2">'[90]Conciliaciones US$'!#REF!</definedName>
    <definedName name="TextRefCopy15" localSheetId="1">'[90]Conciliaciones US$'!#REF!</definedName>
    <definedName name="TextRefCopy15">'[90]Conciliaciones US$'!#REF!</definedName>
    <definedName name="TextRefCopy16" localSheetId="2">'[90]Conciliaciones US$'!#REF!</definedName>
    <definedName name="TextRefCopy16" localSheetId="1">'[90]Conciliaciones US$'!#REF!</definedName>
    <definedName name="TextRefCopy16">'[90]Conciliaciones US$'!#REF!</definedName>
    <definedName name="TextRefCopy18">'[90]Conciliaciones US$'!#REF!</definedName>
    <definedName name="TextRefCopy19">'[90]Conciliaciones US$'!#REF!</definedName>
    <definedName name="TextRefCopy2" localSheetId="2">#REF!</definedName>
    <definedName name="TextRefCopy2" localSheetId="1">#REF!</definedName>
    <definedName name="TextRefCopy2">#REF!</definedName>
    <definedName name="TextRefCopy20">'[90]Conciliaciones US$'!#REF!</definedName>
    <definedName name="TextRefCopy21">'[90]Conciliaciones US$'!#REF!</definedName>
    <definedName name="TextRefCopy22">'[90]Conciliaciones Gs.'!#REF!</definedName>
    <definedName name="TextRefCopy3" localSheetId="2">#REF!</definedName>
    <definedName name="TextRefCopy3" localSheetId="1">#REF!</definedName>
    <definedName name="TextRefCopy3">#REF!</definedName>
    <definedName name="TextRefCopy3_10" localSheetId="2">#REF!</definedName>
    <definedName name="TextRefCopy3_10" localSheetId="1">#REF!</definedName>
    <definedName name="TextRefCopy3_10">#REF!</definedName>
    <definedName name="TextRefCopy3_11" localSheetId="2">#REF!</definedName>
    <definedName name="TextRefCopy3_11" localSheetId="1">#REF!</definedName>
    <definedName name="TextRefCopy3_11">#REF!</definedName>
    <definedName name="TextRefCopy3_4" localSheetId="2">#REF!</definedName>
    <definedName name="TextRefCopy3_4">#REF!</definedName>
    <definedName name="TextRefCopy3_7" localSheetId="2">#REF!</definedName>
    <definedName name="TextRefCopy3_7">#REF!</definedName>
    <definedName name="TextRefCopy3_9" localSheetId="2">#REF!</definedName>
    <definedName name="TextRefCopy3_9">#REF!</definedName>
    <definedName name="TextRefCopy30">'[90]Conciliaciones US$'!#REF!</definedName>
    <definedName name="TextRefCopy32">'[90]Conciliaciones US$'!#REF!</definedName>
    <definedName name="TextRefCopy33">'[90]Conciliaciones Gs.'!#REF!</definedName>
    <definedName name="TextRefCopy34" localSheetId="2">[91]BG!#REF!</definedName>
    <definedName name="TextRefCopy34">'[92]BG-AJUSTADO'!#REF!</definedName>
    <definedName name="TextRefCopy35">'[90]Conciliaciones Gs.'!#REF!</definedName>
    <definedName name="TextRefCopy36">'[90]Conciliaciones Gs.'!#REF!</definedName>
    <definedName name="TextRefCopy37">'[90]Conciliaciones Gs.'!#REF!</definedName>
    <definedName name="TextRefCopy38">'[90]Conciliaciones Gs.'!#REF!</definedName>
    <definedName name="TextRefCopy39">'[90]Conciliaciones US$'!#REF!</definedName>
    <definedName name="TextRefCopy4">'[93]Detalle de Ingresos'!$F$34</definedName>
    <definedName name="TextRefCopy4_7" localSheetId="2">#REF!</definedName>
    <definedName name="TextRefCopy4_7" localSheetId="1">#REF!</definedName>
    <definedName name="TextRefCopy4_7">#REF!</definedName>
    <definedName name="TextRefCopy40" localSheetId="2">'[90]Conciliaciones US$'!#REF!</definedName>
    <definedName name="TextRefCopy40" localSheetId="1">'[90]Conciliaciones US$'!#REF!</definedName>
    <definedName name="TextRefCopy40">'[90]Conciliaciones US$'!#REF!</definedName>
    <definedName name="TextRefCopy41" localSheetId="2">'[90]Conciliaciones US$'!#REF!</definedName>
    <definedName name="TextRefCopy41" localSheetId="1">'[90]Conciliaciones US$'!#REF!</definedName>
    <definedName name="TextRefCopy41">'[90]Conciliaciones US$'!#REF!</definedName>
    <definedName name="TextRefCopy42">'[90]Conciliaciones US$'!#REF!</definedName>
    <definedName name="TextRefCopy43">'[90]Conciliaciones US$'!#REF!</definedName>
    <definedName name="TextRefCopy44">'[90]Conciliaciones US$'!#REF!</definedName>
    <definedName name="TextRefCopy45">'[90]Conciliaciones Gs.'!#REF!</definedName>
    <definedName name="TextRefCopy46">'[90]Conciliaciones Gs.'!#REF!</definedName>
    <definedName name="TextRefCopy47">'[90]Conciliaciones US$'!#REF!</definedName>
    <definedName name="TextRefCopy48">'[90]Conciliaciones US$'!#REF!</definedName>
    <definedName name="TextRefCopy49">'[90]Conciliaciones US$'!#REF!</definedName>
    <definedName name="TextRefCopy5">'[94]Determinación de IR'!$D$20</definedName>
    <definedName name="TextRefCopy50" localSheetId="2">'[90]Conciliaciones US$'!#REF!</definedName>
    <definedName name="TextRefCopy50" localSheetId="1">'[90]Conciliaciones US$'!#REF!</definedName>
    <definedName name="TextRefCopy50">'[90]Conciliaciones US$'!#REF!</definedName>
    <definedName name="TextRefCopy51" localSheetId="2">'[90]Conciliaciones US$'!#REF!</definedName>
    <definedName name="TextRefCopy51" localSheetId="1">'[90]Conciliaciones US$'!#REF!</definedName>
    <definedName name="TextRefCopy51">'[90]Conciliaciones US$'!#REF!</definedName>
    <definedName name="TextRefCopy52" localSheetId="2">'[90]Conciliaciones Gs.'!#REF!</definedName>
    <definedName name="TextRefCopy52" localSheetId="1">'[90]Conciliaciones Gs.'!#REF!</definedName>
    <definedName name="TextRefCopy52">'[90]Conciliaciones Gs.'!#REF!</definedName>
    <definedName name="TextRefCopy53" localSheetId="2">'[90]Conciliaciones US$'!#REF!</definedName>
    <definedName name="TextRefCopy53" localSheetId="1">'[90]Conciliaciones US$'!#REF!</definedName>
    <definedName name="TextRefCopy53">'[90]Conciliaciones US$'!#REF!</definedName>
    <definedName name="TextRefCopy55">'[90]Conciliaciones US$'!#REF!</definedName>
    <definedName name="TextRefCopy56">'[90]Conciliaciones Gs.'!#REF!</definedName>
    <definedName name="TextRefCopy57">'[90]Conciliaciones US$'!#REF!</definedName>
    <definedName name="TextRefCopy58">'[90]Conciliaciones US$'!#REF!</definedName>
    <definedName name="TextRefCopy59">'[90]Conciliaciones Gs.'!#REF!</definedName>
    <definedName name="TextRefCopy6" localSheetId="2">#REF!</definedName>
    <definedName name="TextRefCopy6" localSheetId="1">#REF!</definedName>
    <definedName name="TextRefCopy6">#REF!</definedName>
    <definedName name="TextRefCopy60">'[90]Conciliaciones US$'!#REF!</definedName>
    <definedName name="TextRefCopy61">'[90]Conciliaciones US$'!#REF!</definedName>
    <definedName name="TextRefCopy66">'[90]Conciliaciones Gs.'!#REF!</definedName>
    <definedName name="TextRefCopy67">'[90]Conciliaciones Gs.'!#REF!</definedName>
    <definedName name="TextRefCopy68">'[90]Conciliaciones Gs.'!#REF!</definedName>
    <definedName name="TextRefCopy69">'[90]Conciliaciones US$'!#REF!</definedName>
    <definedName name="TextRefCopy7" localSheetId="2">#REF!</definedName>
    <definedName name="TextRefCopy7" localSheetId="1">#REF!</definedName>
    <definedName name="TextRefCopy7">#REF!</definedName>
    <definedName name="TextRefCopy70">'[90]Conciliaciones US$'!#REF!</definedName>
    <definedName name="TextRefCopy71">'[90]Conciliaciones US$'!#REF!</definedName>
    <definedName name="TextRefCopy72">'[90]Conciliaciones Gs.'!#REF!</definedName>
    <definedName name="TextRefCopy73" localSheetId="2">#REF!</definedName>
    <definedName name="TextRefCopy73" localSheetId="1">#REF!</definedName>
    <definedName name="TextRefCopy73">#REF!</definedName>
    <definedName name="TextRefCopy74" localSheetId="2">#REF!</definedName>
    <definedName name="TextRefCopy74" localSheetId="1">#REF!</definedName>
    <definedName name="TextRefCopy74">#REF!</definedName>
    <definedName name="TextRefCopy75" localSheetId="2">#REF!</definedName>
    <definedName name="TextRefCopy75" localSheetId="1">#REF!</definedName>
    <definedName name="TextRefCopy75">#REF!</definedName>
    <definedName name="TextRefCopy76">#REF!</definedName>
    <definedName name="TextRefCopy77">#REF!</definedName>
    <definedName name="TextRefCopy78">#REF!</definedName>
    <definedName name="TextRefCopy79">#REF!</definedName>
    <definedName name="TextRefCopy80">'[90]Conciliaciones US$'!#REF!</definedName>
    <definedName name="TextRefCopy81" localSheetId="2">#REF!</definedName>
    <definedName name="TextRefCopy81" localSheetId="1">#REF!</definedName>
    <definedName name="TextRefCopy81">#REF!</definedName>
    <definedName name="TextRefCopy82">'[90]TR y Conclusión'!#REF!</definedName>
    <definedName name="TextRefCopy83">'[90]TR y Conclusión'!#REF!</definedName>
    <definedName name="TextRefCopy84">'[90]TR y Conclusión'!#REF!</definedName>
    <definedName name="TextRefCopy85">'[90]Conciliaciones US$'!#REF!</definedName>
    <definedName name="TextRefCopy86">'[90]Conciliaciones US$'!#REF!</definedName>
    <definedName name="TextRefCopy87">'[90]Conciliaciones US$'!#REF!</definedName>
    <definedName name="TextRefCopy88">'[90]Conciliaciones US$'!#REF!</definedName>
    <definedName name="TextRefCopy89">'[90]TR y Conclusión'!#REF!</definedName>
    <definedName name="TextRefCopy9" localSheetId="2">#REF!</definedName>
    <definedName name="TextRefCopy9" localSheetId="1">#REF!</definedName>
    <definedName name="TextRefCopy9">#REF!</definedName>
    <definedName name="TextRefCopy90">'[90]TR y Conclusión'!#REF!</definedName>
    <definedName name="TextRefCopy93" localSheetId="2">#REF!</definedName>
    <definedName name="TextRefCopy93" localSheetId="1">#REF!</definedName>
    <definedName name="TextRefCopy93">#REF!</definedName>
    <definedName name="TextRefCopy94" localSheetId="2">#REF!</definedName>
    <definedName name="TextRefCopy94" localSheetId="1">#REF!</definedName>
    <definedName name="TextRefCopy94">#REF!</definedName>
    <definedName name="TextRefCopy98" localSheetId="2">#REF!</definedName>
    <definedName name="TextRefCopy98" localSheetId="1">#REF!</definedName>
    <definedName name="TextRefCopy98">#REF!</definedName>
    <definedName name="TextRefCopy99">#REF!</definedName>
    <definedName name="TextRefCopyRangeCount" hidden="1">3</definedName>
    <definedName name="thm" localSheetId="2">#REF!</definedName>
    <definedName name="thm" localSheetId="1">#REF!</definedName>
    <definedName name="thm">#REF!</definedName>
    <definedName name="thp" localSheetId="2">#REF!</definedName>
    <definedName name="thp" localSheetId="1">#REF!</definedName>
    <definedName name="thp">#REF!</definedName>
    <definedName name="Tipo" localSheetId="2">[58]Validacion1!$E$3:$E$9</definedName>
    <definedName name="Tipo">[59]Validacion1!$E$3:$E$9</definedName>
    <definedName name="Tipo_Agua" localSheetId="2">#REF!</definedName>
    <definedName name="Tipo_Agua" localSheetId="1">#REF!</definedName>
    <definedName name="Tipo_Agua">#REF!</definedName>
    <definedName name="tipo1" localSheetId="2">#REF!</definedName>
    <definedName name="tipo1" localSheetId="1">#REF!</definedName>
    <definedName name="tipo1">#REF!</definedName>
    <definedName name="tipo2" localSheetId="2">#REF!</definedName>
    <definedName name="tipo2" localSheetId="1">#REF!</definedName>
    <definedName name="tipo2">#REF!</definedName>
    <definedName name="tipo3">#REF!</definedName>
    <definedName name="tnrtbn">#REF!</definedName>
    <definedName name="TPy530231_10" localSheetId="2">#REF!</definedName>
    <definedName name="TPy530231_10">#REF!</definedName>
    <definedName name="TPy530231_11" localSheetId="2">#REF!</definedName>
    <definedName name="TPy530231_11">#REF!</definedName>
    <definedName name="TPy530231_9" localSheetId="2">#REF!</definedName>
    <definedName name="TPy530231_9">#REF!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Litro">[34]Parámetros!$B$8</definedName>
    <definedName name="unnegocio" localSheetId="2">#REF!</definedName>
    <definedName name="unnegocio" localSheetId="1">#REF!</definedName>
    <definedName name="unnegocio">#REF!</definedName>
    <definedName name="USD" localSheetId="2">#REF!</definedName>
    <definedName name="USD" localSheetId="1">#REF!</definedName>
    <definedName name="USD">#REF!</definedName>
    <definedName name="usdeur">[95]MSS_400K!$E$25</definedName>
    <definedName name="Utilizacion">[65]Prevision!$N$2:$N$12</definedName>
    <definedName name="v" localSheetId="2" hidden="1">{#N/A,#N/A,FALSE,"Aging Summary";#N/A,#N/A,FALSE,"Ratio Analysis";#N/A,#N/A,FALSE,"Test 120 Day Accts";#N/A,#N/A,FALSE,"Tickmarks"}</definedName>
    <definedName name="v" localSheetId="1" hidden="1">{#N/A,#N/A,FALSE,"Aging Summary";#N/A,#N/A,FALSE,"Ratio Analysis";#N/A,#N/A,FALSE,"Test 120 Day Accts";#N/A,#N/A,FALSE,"Tickmarks"}</definedName>
    <definedName name="v" hidden="1">{#N/A,#N/A,FALSE,"Aging Summary";#N/A,#N/A,FALSE,"Ratio Analysis";#N/A,#N/A,FALSE,"Test 120 Day Accts";#N/A,#N/A,FALSE,"Tickmarks"}</definedName>
    <definedName name="V_" localSheetId="2">#REF!</definedName>
    <definedName name="V_" localSheetId="1">#REF!</definedName>
    <definedName name="V_">#REF!</definedName>
    <definedName name="valeria" localSheetId="2" hidden="1">{#N/A,#N/A,FALSE,"Aging Summary";#N/A,#N/A,FALSE,"Ratio Analysis";#N/A,#N/A,FALSE,"Test 120 Day Accts";#N/A,#N/A,FALSE,"Tickmarks"}</definedName>
    <definedName name="valeria" localSheetId="1" hidden="1">{#N/A,#N/A,FALSE,"Aging Summary";#N/A,#N/A,FALSE,"Ratio Analysis";#N/A,#N/A,FALSE,"Test 120 Day Accts";#N/A,#N/A,FALSE,"Tickmarks"}</definedName>
    <definedName name="valeria" hidden="1">{#N/A,#N/A,FALSE,"Aging Summary";#N/A,#N/A,FALSE,"Ratio Analysis";#N/A,#N/A,FALSE,"Test 120 Day Accts";#N/A,#N/A,FALSE,"Tickmarks"}</definedName>
    <definedName name="validacion2" localSheetId="2">'[58]validacion 2'!$A$4:$E$45407</definedName>
    <definedName name="validacion2">'[59]validacion 2'!$A$4:$E$45407</definedName>
    <definedName name="Valuación" localSheetId="2">#REF!</definedName>
    <definedName name="Valuación" localSheetId="1">#REF!</definedName>
    <definedName name="Valuación">#REF!</definedName>
    <definedName name="vencimientos" localSheetId="2">#REF!</definedName>
    <definedName name="vencimientos" localSheetId="1">#REF!</definedName>
    <definedName name="vencimientos">#REF!</definedName>
    <definedName name="vendedores" localSheetId="2">[58]Validacion1!$D$3:$D$112</definedName>
    <definedName name="vendedores">[59]Validacion1!$D$3:$D$112</definedName>
    <definedName name="ventas" localSheetId="2">#REF!</definedName>
    <definedName name="ventas" localSheetId="1">#REF!</definedName>
    <definedName name="ventas">#REF!</definedName>
    <definedName name="vjhhhhhh" localSheetId="2">#REF!</definedName>
    <definedName name="vjhhhhhh" localSheetId="1">#REF!</definedName>
    <definedName name="vjhhhhhh">#REF!</definedName>
    <definedName name="vpphold" localSheetId="2">#REF!</definedName>
    <definedName name="vpphold" localSheetId="1">#REF!</definedName>
    <definedName name="vpphold">#REF!</definedName>
    <definedName name="VTO">#REF!</definedName>
    <definedName name="vtoañoc">#REF!</definedName>
    <definedName name="vtoañon">#REF!</definedName>
    <definedName name="vtoaños">#REF!</definedName>
    <definedName name="vtoshold1">'[15] VTOS'!#REF!</definedName>
    <definedName name="vtoshold2">'[15] VTOS'!#REF!</definedName>
    <definedName name="VTOSN" localSheetId="2">#REF!</definedName>
    <definedName name="VTOSN" localSheetId="1">#REF!</definedName>
    <definedName name="VTOSN">#REF!</definedName>
    <definedName name="vvv" localSheetId="2" hidden="1">#REF!</definedName>
    <definedName name="vvv" localSheetId="1" hidden="1">#REF!</definedName>
    <definedName name="vvv" hidden="1">#REF!</definedName>
    <definedName name="w" localSheetId="2">#REF!</definedName>
    <definedName name="w" localSheetId="1">#REF!</definedName>
    <definedName name="w">#REF!</definedName>
    <definedName name="W_">#REF!</definedName>
    <definedName name="watts" localSheetId="2" hidden="1">{#N/A,#N/A,FALSE,"Aging Summary";#N/A,#N/A,FALSE,"Ratio Analysis";#N/A,#N/A,FALSE,"Test 120 Day Accts";#N/A,#N/A,FALSE,"Tickmarks"}</definedName>
    <definedName name="watts" localSheetId="1" hidden="1">{#N/A,#N/A,FALSE,"Aging Summary";#N/A,#N/A,FALSE,"Ratio Analysis";#N/A,#N/A,FALSE,"Test 120 Day Accts";#N/A,#N/A,FALSE,"Tickmarks"}</definedName>
    <definedName name="watts"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ww" localSheetId="2">#REF!</definedName>
    <definedName name="www" localSheetId="1">#REF!</definedName>
    <definedName name="www">#REF!</definedName>
    <definedName name="x">#N/A</definedName>
    <definedName name="X_" localSheetId="2">#REF!</definedName>
    <definedName name="X_" localSheetId="1">#REF!</definedName>
    <definedName name="X_">#REF!</definedName>
    <definedName name="xc" localSheetId="2" hidden="1">{#N/A,#N/A,FALSE,"Aging Summary";#N/A,#N/A,FALSE,"Ratio Analysis";#N/A,#N/A,FALSE,"Test 120 Day Accts";#N/A,#N/A,FALSE,"Tickmarks"}</definedName>
    <definedName name="xc" hidden="1">{#N/A,#N/A,FALSE,"Aging Summary";#N/A,#N/A,FALSE,"Ratio Analysis";#N/A,#N/A,FALSE,"Test 120 Day Accts";#N/A,#N/A,FALSE,"Tickmarks"}</definedName>
    <definedName name="XREF_COLUMN_1" localSheetId="2" hidden="1">[96]Lead!#REF!</definedName>
    <definedName name="XREF_COLUMN_1" localSheetId="1" hidden="1">[96]Lead!#REF!</definedName>
    <definedName name="XREF_COLUMN_1" hidden="1">[96]Lead!#REF!</definedName>
    <definedName name="XREF_COLUMN_10" localSheetId="2" hidden="1">[96]Lead!#REF!</definedName>
    <definedName name="XREF_COLUMN_10" localSheetId="1" hidden="1">[96]Lead!#REF!</definedName>
    <definedName name="XREF_COLUMN_10" hidden="1">[96]Lead!#REF!</definedName>
    <definedName name="XREF_COLUMN_11" localSheetId="2" hidden="1">[96]Lead!#REF!</definedName>
    <definedName name="XREF_COLUMN_11" localSheetId="1" hidden="1">[96]Lead!#REF!</definedName>
    <definedName name="XREF_COLUMN_11" hidden="1">[96]Lead!#REF!</definedName>
    <definedName name="XREF_COLUMN_2" localSheetId="2" hidden="1">[96]Lead!#REF!</definedName>
    <definedName name="XREF_COLUMN_2" localSheetId="1" hidden="1">[96]Lead!#REF!</definedName>
    <definedName name="XREF_COLUMN_2" hidden="1">[96]Lead!#REF!</definedName>
    <definedName name="XREF_COLUMN_3" hidden="1">[96]Lead!#REF!</definedName>
    <definedName name="XREF_COLUMN_4" hidden="1">[96]Lead!#REF!</definedName>
    <definedName name="XREF_COLUMN_5" hidden="1">[96]Lead!#REF!</definedName>
    <definedName name="XREF_COLUMN_6" hidden="1">[96]Lead!#REF!</definedName>
    <definedName name="XREF_COLUMN_7" hidden="1">[96]Lead!#REF!</definedName>
    <definedName name="XREF_COLUMN_8" hidden="1">[96]Lead!#REF!</definedName>
    <definedName name="XREF_COLUMN_9" hidden="1">[96]Lead!#REF!</definedName>
    <definedName name="XRefActiveRow" localSheetId="2" hidden="1">#REF!</definedName>
    <definedName name="XRefActiveRow" localSheetId="1" hidden="1">#REF!</definedName>
    <definedName name="XRefActiveRow" hidden="1">#REF!</definedName>
    <definedName name="XRefColumnsCount" hidden="1">11</definedName>
    <definedName name="XRefCopy1" hidden="1">[96]Lead!#REF!</definedName>
    <definedName name="XRefCopy10" hidden="1">[96]Lead!#REF!</definedName>
    <definedName name="XRefCopy10Row" localSheetId="2" hidden="1">#REF!</definedName>
    <definedName name="XRefCopy10Row" localSheetId="1" hidden="1">#REF!</definedName>
    <definedName name="XRefCopy10Row" hidden="1">#REF!</definedName>
    <definedName name="XRefCopy11" hidden="1">[96]Lead!#REF!</definedName>
    <definedName name="XRefCopy11Row" localSheetId="2" hidden="1">#REF!</definedName>
    <definedName name="XRefCopy11Row" localSheetId="1" hidden="1">#REF!</definedName>
    <definedName name="XRefCopy11Row" hidden="1">#REF!</definedName>
    <definedName name="XRefCopy12" localSheetId="1" hidden="1">[96]Lead!#REF!</definedName>
    <definedName name="XRefCopy12" hidden="1">[96]Lead!#REF!</definedName>
    <definedName name="XRefCopy12Row" localSheetId="2" hidden="1">#REF!</definedName>
    <definedName name="XRefCopy12Row" localSheetId="1" hidden="1">#REF!</definedName>
    <definedName name="XRefCopy12Row" hidden="1">#REF!</definedName>
    <definedName name="XRefCopy13" hidden="1">[96]Lead!#REF!</definedName>
    <definedName name="XRefCopy13Row" localSheetId="2" hidden="1">#REF!</definedName>
    <definedName name="XRefCopy13Row" localSheetId="1" hidden="1">#REF!</definedName>
    <definedName name="XRefCopy13Row" hidden="1">#REF!</definedName>
    <definedName name="XRefCopy14" hidden="1">[97]Lead!#REF!</definedName>
    <definedName name="XRefCopy14Row" localSheetId="2" hidden="1">#REF!</definedName>
    <definedName name="XRefCopy14Row" localSheetId="1" hidden="1">#REF!</definedName>
    <definedName name="XRefCopy14Row" hidden="1">#REF!</definedName>
    <definedName name="XRefCopy15" hidden="1">[97]Lead!#REF!</definedName>
    <definedName name="XRefCopy15Row" localSheetId="2" hidden="1">#REF!</definedName>
    <definedName name="XRefCopy15Row" localSheetId="1" hidden="1">#REF!</definedName>
    <definedName name="XRefCopy15Row" hidden="1">#REF!</definedName>
    <definedName name="XRefCopy16" hidden="1">[96]Lead!#REF!</definedName>
    <definedName name="XRefCopy16Row" localSheetId="2" hidden="1">#REF!</definedName>
    <definedName name="XRefCopy16Row" localSheetId="1" hidden="1">#REF!</definedName>
    <definedName name="XRefCopy16Row" hidden="1">#REF!</definedName>
    <definedName name="XRefCopy17" hidden="1">[96]Lead!#REF!</definedName>
    <definedName name="XRefCopy17Row" localSheetId="2" hidden="1">#REF!</definedName>
    <definedName name="XRefCopy17Row" localSheetId="1" hidden="1">#REF!</definedName>
    <definedName name="XRefCopy17Row" hidden="1">#REF!</definedName>
    <definedName name="XRefCopy18" hidden="1">[96]Lead!#REF!</definedName>
    <definedName name="XRefCopy18Row" localSheetId="2" hidden="1">#REF!</definedName>
    <definedName name="XRefCopy18Row" localSheetId="1" hidden="1">#REF!</definedName>
    <definedName name="XRefCopy18Row" hidden="1">#REF!</definedName>
    <definedName name="XRefCopy19" hidden="1">[96]Lead!#REF!</definedName>
    <definedName name="XRefCopy19Row" localSheetId="2" hidden="1">#REF!</definedName>
    <definedName name="XRefCopy19Row" localSheetId="1" hidden="1">#REF!</definedName>
    <definedName name="XRefCopy19Row" hidden="1">#REF!</definedName>
    <definedName name="XRefCopy1Row" localSheetId="2" hidden="1">#REF!</definedName>
    <definedName name="XRefCopy1Row" localSheetId="1" hidden="1">#REF!</definedName>
    <definedName name="XRefCopy1Row" hidden="1">#REF!</definedName>
    <definedName name="XRefCopy2" localSheetId="2" hidden="1">'[90]Conciliaciones Gs.'!#REF!</definedName>
    <definedName name="XRefCopy2" localSheetId="1" hidden="1">'[90]Conciliaciones Gs.'!#REF!</definedName>
    <definedName name="XRefCopy2" hidden="1">'[90]Conciliaciones Gs.'!#REF!</definedName>
    <definedName name="XRefCopy20" localSheetId="2" hidden="1">[96]Lead!#REF!</definedName>
    <definedName name="XRefCopy20" localSheetId="1" hidden="1">[96]Lead!#REF!</definedName>
    <definedName name="XRefCopy20" hidden="1">[96]Lead!#REF!</definedName>
    <definedName name="XRefCopy20Row" localSheetId="2" hidden="1">#REF!</definedName>
    <definedName name="XRefCopy20Row" localSheetId="1" hidden="1">#REF!</definedName>
    <definedName name="XRefCopy20Row" hidden="1">#REF!</definedName>
    <definedName name="XRefCopy21" localSheetId="2" hidden="1">[96]Lead!#REF!</definedName>
    <definedName name="XRefCopy21" localSheetId="1" hidden="1">[96]Lead!#REF!</definedName>
    <definedName name="XRefCopy21" hidden="1">[96]Lead!#REF!</definedName>
    <definedName name="XRefCopy21Row" localSheetId="2" hidden="1">#REF!</definedName>
    <definedName name="XRefCopy21Row" localSheetId="1" hidden="1">#REF!</definedName>
    <definedName name="XRefCopy21Row" hidden="1">#REF!</definedName>
    <definedName name="XRefCopy23" localSheetId="2" hidden="1">[96]Lead!#REF!</definedName>
    <definedName name="XRefCopy23" localSheetId="1" hidden="1">[96]Lead!#REF!</definedName>
    <definedName name="XRefCopy23" hidden="1">[96]Lead!#REF!</definedName>
    <definedName name="XRefCopy23Row" localSheetId="2" hidden="1">#REF!</definedName>
    <definedName name="XRefCopy23Row" localSheetId="1" hidden="1">#REF!</definedName>
    <definedName name="XRefCopy23Row" hidden="1">#REF!</definedName>
    <definedName name="XRefCopy24" localSheetId="2" hidden="1">[96]Lead!#REF!</definedName>
    <definedName name="XRefCopy24" localSheetId="1" hidden="1">[96]Lead!#REF!</definedName>
    <definedName name="XRefCopy24" hidden="1">[96]Lead!#REF!</definedName>
    <definedName name="XRefCopy24Row" localSheetId="2" hidden="1">#REF!</definedName>
    <definedName name="XRefCopy24Row" localSheetId="1" hidden="1">#REF!</definedName>
    <definedName name="XRefCopy24Row" hidden="1">#REF!</definedName>
    <definedName name="XRefCopy25" localSheetId="2" hidden="1">[96]Lead!#REF!</definedName>
    <definedName name="XRefCopy25" localSheetId="1" hidden="1">[96]Lead!#REF!</definedName>
    <definedName name="XRefCopy25" hidden="1">[96]Lead!#REF!</definedName>
    <definedName name="XRefCopy25Row" localSheetId="2" hidden="1">#REF!</definedName>
    <definedName name="XRefCopy25Row" localSheetId="1" hidden="1">#REF!</definedName>
    <definedName name="XRefCopy25Row" hidden="1">#REF!</definedName>
    <definedName name="XRefCopy26" hidden="1">[96]Lead!#REF!</definedName>
    <definedName name="XRefCopy26Row" localSheetId="2" hidden="1">#REF!</definedName>
    <definedName name="XRefCopy26Row" localSheetId="1" hidden="1">#REF!</definedName>
    <definedName name="XRefCopy26Row" hidden="1">#REF!</definedName>
    <definedName name="XRefCopy27" hidden="1">[96]Lead!#REF!</definedName>
    <definedName name="XRefCopy28" hidden="1">[96]Lead!#REF!</definedName>
    <definedName name="XRefCopy28Row" localSheetId="2" hidden="1">#REF!</definedName>
    <definedName name="XRefCopy28Row" localSheetId="1" hidden="1">#REF!</definedName>
    <definedName name="XRefCopy28Row" hidden="1">#REF!</definedName>
    <definedName name="XRefCopy29" hidden="1">[96]Lead!#REF!</definedName>
    <definedName name="XRefCopy29Row" localSheetId="2" hidden="1">#REF!</definedName>
    <definedName name="XRefCopy29Row" localSheetId="1" hidden="1">#REF!</definedName>
    <definedName name="XRefCopy29Row" hidden="1">#REF!</definedName>
    <definedName name="XRefCopy2Row" localSheetId="2" hidden="1">#REF!</definedName>
    <definedName name="XRefCopy2Row" localSheetId="1" hidden="1">#REF!</definedName>
    <definedName name="XRefCopy2Row" hidden="1">#REF!</definedName>
    <definedName name="XRefCopy3" localSheetId="2" hidden="1">[96]Lead!#REF!</definedName>
    <definedName name="XRefCopy3" localSheetId="1" hidden="1">[96]Lead!#REF!</definedName>
    <definedName name="XRefCopy3" hidden="1">[96]Lead!#REF!</definedName>
    <definedName name="XRefCopy30" localSheetId="2" hidden="1">[96]Lead!#REF!</definedName>
    <definedName name="XRefCopy30" localSheetId="1" hidden="1">[96]Lead!#REF!</definedName>
    <definedName name="XRefCopy30" hidden="1">[96]Lead!#REF!</definedName>
    <definedName name="XRefCopy30Row" localSheetId="2" hidden="1">#REF!</definedName>
    <definedName name="XRefCopy30Row" localSheetId="1" hidden="1">#REF!</definedName>
    <definedName name="XRefCopy30Row" hidden="1">#REF!</definedName>
    <definedName name="XRefCopy31" localSheetId="2" hidden="1">[96]Lead!#REF!</definedName>
    <definedName name="XRefCopy31" localSheetId="1" hidden="1">[96]Lead!#REF!</definedName>
    <definedName name="XRefCopy31" hidden="1">[96]Lead!#REF!</definedName>
    <definedName name="XRefCopy31Row" localSheetId="2" hidden="1">#REF!</definedName>
    <definedName name="XRefCopy31Row" localSheetId="1" hidden="1">#REF!</definedName>
    <definedName name="XRefCopy31Row" hidden="1">#REF!</definedName>
    <definedName name="XRefCopy32" localSheetId="2" hidden="1">[96]Lead!#REF!</definedName>
    <definedName name="XRefCopy32" localSheetId="1" hidden="1">[96]Lead!#REF!</definedName>
    <definedName name="XRefCopy32" hidden="1">[96]Lead!#REF!</definedName>
    <definedName name="XRefCopy32Row" localSheetId="2" hidden="1">#REF!</definedName>
    <definedName name="XRefCopy32Row" localSheetId="1" hidden="1">#REF!</definedName>
    <definedName name="XRefCopy32Row" hidden="1">#REF!</definedName>
    <definedName name="XRefCopy33" localSheetId="2" hidden="1">[96]Lead!#REF!</definedName>
    <definedName name="XRefCopy33" localSheetId="1" hidden="1">[96]Lead!#REF!</definedName>
    <definedName name="XRefCopy33" hidden="1">[96]Lead!#REF!</definedName>
    <definedName name="XRefCopy33Row" localSheetId="2" hidden="1">#REF!</definedName>
    <definedName name="XRefCopy33Row" localSheetId="1" hidden="1">#REF!</definedName>
    <definedName name="XRefCopy33Row" hidden="1">#REF!</definedName>
    <definedName name="XRefCopy34" localSheetId="2" hidden="1">[96]Lead!#REF!</definedName>
    <definedName name="XRefCopy34" localSheetId="1" hidden="1">[96]Lead!#REF!</definedName>
    <definedName name="XRefCopy34" hidden="1">[96]Lead!#REF!</definedName>
    <definedName name="XRefCopy34Row" localSheetId="2" hidden="1">#REF!</definedName>
    <definedName name="XRefCopy34Row" localSheetId="1" hidden="1">#REF!</definedName>
    <definedName name="XRefCopy34Row" hidden="1">#REF!</definedName>
    <definedName name="XRefCopy35" hidden="1">[96]Lead!#REF!</definedName>
    <definedName name="XRefCopy35Row" localSheetId="2" hidden="1">#REF!</definedName>
    <definedName name="XRefCopy35Row" localSheetId="1" hidden="1">#REF!</definedName>
    <definedName name="XRefCopy35Row" hidden="1">#REF!</definedName>
    <definedName name="XRefCopy36" hidden="1">[96]Lead!#REF!</definedName>
    <definedName name="XRefCopy36Row" localSheetId="2" hidden="1">#REF!</definedName>
    <definedName name="XRefCopy36Row" localSheetId="1" hidden="1">#REF!</definedName>
    <definedName name="XRefCopy36Row" hidden="1">#REF!</definedName>
    <definedName name="XRefCopy37" hidden="1">[96]Lead!#REF!</definedName>
    <definedName name="XRefCopy37Row" localSheetId="2" hidden="1">#REF!</definedName>
    <definedName name="XRefCopy37Row" localSheetId="1" hidden="1">#REF!</definedName>
    <definedName name="XRefCopy37Row" hidden="1">#REF!</definedName>
    <definedName name="XRefCopy38" hidden="1">[96]Lead!#REF!</definedName>
    <definedName name="XRefCopy38Row" localSheetId="2" hidden="1">#REF!</definedName>
    <definedName name="XRefCopy38Row" localSheetId="1" hidden="1">#REF!</definedName>
    <definedName name="XRefCopy38Row" hidden="1">#REF!</definedName>
    <definedName name="XRefCopy39" hidden="1">[96]Lead!#REF!</definedName>
    <definedName name="XRefCopy39Row" localSheetId="2" hidden="1">#REF!</definedName>
    <definedName name="XRefCopy39Row" localSheetId="1" hidden="1">#REF!</definedName>
    <definedName name="XRefCopy39Row" hidden="1">#REF!</definedName>
    <definedName name="XRefCopy3Row" localSheetId="2" hidden="1">#REF!</definedName>
    <definedName name="XRefCopy3Row" localSheetId="1" hidden="1">#REF!</definedName>
    <definedName name="XRefCopy3Row" hidden="1">#REF!</definedName>
    <definedName name="XRefCopy4" localSheetId="2" hidden="1">[96]Lead!#REF!</definedName>
    <definedName name="XRefCopy4" localSheetId="1" hidden="1">[96]Lead!#REF!</definedName>
    <definedName name="XRefCopy4" hidden="1">[96]Lead!#REF!</definedName>
    <definedName name="XRefCopy40" localSheetId="2" hidden="1">[96]Lead!#REF!</definedName>
    <definedName name="XRefCopy40" localSheetId="1" hidden="1">[96]Lead!#REF!</definedName>
    <definedName name="XRefCopy40" hidden="1">[96]Lead!#REF!</definedName>
    <definedName name="XRefCopy40Row" localSheetId="2" hidden="1">#REF!</definedName>
    <definedName name="XRefCopy40Row" localSheetId="1" hidden="1">#REF!</definedName>
    <definedName name="XRefCopy40Row" hidden="1">#REF!</definedName>
    <definedName name="XRefCopy41" localSheetId="2" hidden="1">[96]Lead!#REF!</definedName>
    <definedName name="XRefCopy41" localSheetId="1" hidden="1">[96]Lead!#REF!</definedName>
    <definedName name="XRefCopy41" hidden="1">[96]Lead!#REF!</definedName>
    <definedName name="XRefCopy41Row" localSheetId="2" hidden="1">#REF!</definedName>
    <definedName name="XRefCopy41Row" localSheetId="1" hidden="1">#REF!</definedName>
    <definedName name="XRefCopy41Row" hidden="1">#REF!</definedName>
    <definedName name="XRefCopy42" localSheetId="2" hidden="1">[96]Lead!#REF!</definedName>
    <definedName name="XRefCopy42" localSheetId="1" hidden="1">[96]Lead!#REF!</definedName>
    <definedName name="XRefCopy42" hidden="1">[96]Lead!#REF!</definedName>
    <definedName name="XRefCopy42Row" localSheetId="2" hidden="1">#REF!</definedName>
    <definedName name="XRefCopy42Row" localSheetId="1" hidden="1">#REF!</definedName>
    <definedName name="XRefCopy42Row" hidden="1">#REF!</definedName>
    <definedName name="XRefCopy43" localSheetId="2" hidden="1">[96]Lead!#REF!</definedName>
    <definedName name="XRefCopy43" localSheetId="1" hidden="1">[96]Lead!#REF!</definedName>
    <definedName name="XRefCopy43" hidden="1">[96]Lead!#REF!</definedName>
    <definedName name="XRefCopy43Row" localSheetId="2" hidden="1">#REF!</definedName>
    <definedName name="XRefCopy43Row" localSheetId="1" hidden="1">#REF!</definedName>
    <definedName name="XRefCopy43Row" hidden="1">#REF!</definedName>
    <definedName name="XRefCopy44" localSheetId="2" hidden="1">[96]Lead!#REF!</definedName>
    <definedName name="XRefCopy44" localSheetId="1" hidden="1">[96]Lead!#REF!</definedName>
    <definedName name="XRefCopy44" hidden="1">[96]Lead!#REF!</definedName>
    <definedName name="XRefCopy44Row" localSheetId="2" hidden="1">#REF!</definedName>
    <definedName name="XRefCopy44Row" localSheetId="1" hidden="1">#REF!</definedName>
    <definedName name="XRefCopy44Row" hidden="1">#REF!</definedName>
    <definedName name="XRefCopy45" hidden="1">[96]Lead!#REF!</definedName>
    <definedName name="XRefCopy45Row" localSheetId="2" hidden="1">#REF!</definedName>
    <definedName name="XRefCopy45Row" localSheetId="1" hidden="1">#REF!</definedName>
    <definedName name="XRefCopy45Row" hidden="1">#REF!</definedName>
    <definedName name="XRefCopy46" hidden="1">[96]Lead!#REF!</definedName>
    <definedName name="XRefCopy46Row" localSheetId="2" hidden="1">#REF!</definedName>
    <definedName name="XRefCopy46Row" localSheetId="1" hidden="1">#REF!</definedName>
    <definedName name="XRefCopy46Row" hidden="1">#REF!</definedName>
    <definedName name="XRefCopy47" hidden="1">[96]Lead!#REF!</definedName>
    <definedName name="XRefCopy47Row" localSheetId="2" hidden="1">#REF!</definedName>
    <definedName name="XRefCopy47Row" localSheetId="1" hidden="1">#REF!</definedName>
    <definedName name="XRefCopy47Row" hidden="1">#REF!</definedName>
    <definedName name="XRefCopy48" hidden="1">[96]Lead!#REF!</definedName>
    <definedName name="XRefCopy48Row" localSheetId="2" hidden="1">#REF!</definedName>
    <definedName name="XRefCopy48Row" localSheetId="1" hidden="1">#REF!</definedName>
    <definedName name="XRefCopy48Row" hidden="1">#REF!</definedName>
    <definedName name="XRefCopy49" hidden="1">[96]Lead!#REF!</definedName>
    <definedName name="XRefCopy49Row" localSheetId="2" hidden="1">#REF!</definedName>
    <definedName name="XRefCopy49Row" localSheetId="1" hidden="1">#REF!</definedName>
    <definedName name="XRefCopy49Row" hidden="1">#REF!</definedName>
    <definedName name="XRefCopy4Row" localSheetId="2" hidden="1">#REF!</definedName>
    <definedName name="XRefCopy4Row" localSheetId="1" hidden="1">#REF!</definedName>
    <definedName name="XRefCopy4Row" hidden="1">#REF!</definedName>
    <definedName name="XRefCopy5" localSheetId="2" hidden="1">[96]Lead!#REF!</definedName>
    <definedName name="XRefCopy5" localSheetId="1" hidden="1">[96]Lead!#REF!</definedName>
    <definedName name="XRefCopy5" hidden="1">[96]Lead!#REF!</definedName>
    <definedName name="XRefCopy50" localSheetId="2" hidden="1">[96]Lead!#REF!</definedName>
    <definedName name="XRefCopy50" localSheetId="1" hidden="1">[96]Lead!#REF!</definedName>
    <definedName name="XRefCopy50" hidden="1">[96]Lead!#REF!</definedName>
    <definedName name="XRefCopy50Row" localSheetId="2" hidden="1">#REF!</definedName>
    <definedName name="XRefCopy50Row" localSheetId="1" hidden="1">#REF!</definedName>
    <definedName name="XRefCopy50Row" hidden="1">#REF!</definedName>
    <definedName name="XRefCopy51" localSheetId="2" hidden="1">[96]Lead!#REF!</definedName>
    <definedName name="XRefCopy51" localSheetId="1" hidden="1">[96]Lead!#REF!</definedName>
    <definedName name="XRefCopy51" hidden="1">[96]Lead!#REF!</definedName>
    <definedName name="XRefCopy51Row" localSheetId="2" hidden="1">#REF!</definedName>
    <definedName name="XRefCopy51Row" localSheetId="1" hidden="1">#REF!</definedName>
    <definedName name="XRefCopy51Row" hidden="1">#REF!</definedName>
    <definedName name="XRefCopy52" localSheetId="2" hidden="1">[96]Lead!#REF!</definedName>
    <definedName name="XRefCopy52" localSheetId="1" hidden="1">[96]Lead!#REF!</definedName>
    <definedName name="XRefCopy52" hidden="1">[96]Lead!#REF!</definedName>
    <definedName name="XRefCopy52Row" localSheetId="2" hidden="1">#REF!</definedName>
    <definedName name="XRefCopy52Row" localSheetId="1" hidden="1">#REF!</definedName>
    <definedName name="XRefCopy52Row" hidden="1">#REF!</definedName>
    <definedName name="XRefCopy53" localSheetId="2" hidden="1">[96]Lead!#REF!</definedName>
    <definedName name="XRefCopy53" localSheetId="1" hidden="1">[96]Lead!#REF!</definedName>
    <definedName name="XRefCopy53" hidden="1">[96]Lead!#REF!</definedName>
    <definedName name="XRefCopy53Row" localSheetId="2" hidden="1">#REF!</definedName>
    <definedName name="XRefCopy53Row" localSheetId="1" hidden="1">#REF!</definedName>
    <definedName name="XRefCopy53Row" hidden="1">#REF!</definedName>
    <definedName name="XRefCopy54" localSheetId="2" hidden="1">[96]Lead!#REF!</definedName>
    <definedName name="XRefCopy54" localSheetId="1" hidden="1">[96]Lead!#REF!</definedName>
    <definedName name="XRefCopy54" hidden="1">[96]Lead!#REF!</definedName>
    <definedName name="XRefCopy54Row" localSheetId="2" hidden="1">#REF!</definedName>
    <definedName name="XRefCopy54Row" localSheetId="1" hidden="1">#REF!</definedName>
    <definedName name="XRefCopy54Row" hidden="1">#REF!</definedName>
    <definedName name="XRefCopy55" hidden="1">[96]Lead!#REF!</definedName>
    <definedName name="XRefCopy55Row" localSheetId="2" hidden="1">#REF!</definedName>
    <definedName name="XRefCopy55Row" localSheetId="1" hidden="1">#REF!</definedName>
    <definedName name="XRefCopy55Row" hidden="1">#REF!</definedName>
    <definedName name="XRefCopy56" hidden="1">[96]Lead!#REF!</definedName>
    <definedName name="XRefCopy56Row" localSheetId="2" hidden="1">#REF!</definedName>
    <definedName name="XRefCopy56Row" localSheetId="1" hidden="1">#REF!</definedName>
    <definedName name="XRefCopy56Row" hidden="1">#REF!</definedName>
    <definedName name="XRefCopy57" hidden="1">[96]Lead!#REF!</definedName>
    <definedName name="XRefCopy57Row" localSheetId="2" hidden="1">#REF!</definedName>
    <definedName name="XRefCopy57Row" localSheetId="1" hidden="1">#REF!</definedName>
    <definedName name="XRefCopy57Row" hidden="1">#REF!</definedName>
    <definedName name="XRefCopy58" hidden="1">[96]Lead!#REF!</definedName>
    <definedName name="XRefCopy58Row" localSheetId="2" hidden="1">#REF!</definedName>
    <definedName name="XRefCopy58Row" localSheetId="1" hidden="1">#REF!</definedName>
    <definedName name="XRefCopy58Row" hidden="1">#REF!</definedName>
    <definedName name="XRefCopy59" hidden="1">[96]Lead!#REF!</definedName>
    <definedName name="XRefCopy59Row" localSheetId="2" hidden="1">#REF!</definedName>
    <definedName name="XRefCopy59Row" localSheetId="1" hidden="1">#REF!</definedName>
    <definedName name="XRefCopy59Row" hidden="1">#REF!</definedName>
    <definedName name="XRefCopy5Row" localSheetId="2" hidden="1">#REF!</definedName>
    <definedName name="XRefCopy5Row" localSheetId="1" hidden="1">#REF!</definedName>
    <definedName name="XRefCopy5Row" hidden="1">#REF!</definedName>
    <definedName name="XRefCopy6" localSheetId="2" hidden="1">[96]Lead!#REF!</definedName>
    <definedName name="XRefCopy6" localSheetId="1" hidden="1">[96]Lead!#REF!</definedName>
    <definedName name="XRefCopy6" hidden="1">[96]Lead!#REF!</definedName>
    <definedName name="XRefCopy60" localSheetId="2" hidden="1">[96]Lead!#REF!</definedName>
    <definedName name="XRefCopy60" localSheetId="1" hidden="1">[96]Lead!#REF!</definedName>
    <definedName name="XRefCopy60" hidden="1">[96]Lead!#REF!</definedName>
    <definedName name="XRefCopy60Row" localSheetId="2" hidden="1">#REF!</definedName>
    <definedName name="XRefCopy60Row" localSheetId="1" hidden="1">#REF!</definedName>
    <definedName name="XRefCopy60Row" hidden="1">#REF!</definedName>
    <definedName name="XRefCopy61" localSheetId="2" hidden="1">[96]Lead!#REF!</definedName>
    <definedName name="XRefCopy61" localSheetId="1" hidden="1">[96]Lead!#REF!</definedName>
    <definedName name="XRefCopy61" hidden="1">[96]Lead!#REF!</definedName>
    <definedName name="XRefCopy61Row" localSheetId="2" hidden="1">#REF!</definedName>
    <definedName name="XRefCopy61Row" localSheetId="1" hidden="1">#REF!</definedName>
    <definedName name="XRefCopy61Row" hidden="1">#REF!</definedName>
    <definedName name="XRefCopy62" localSheetId="2" hidden="1">[96]Lead!#REF!</definedName>
    <definedName name="XRefCopy62" localSheetId="1" hidden="1">[96]Lead!#REF!</definedName>
    <definedName name="XRefCopy62" hidden="1">[96]Lead!#REF!</definedName>
    <definedName name="XRefCopy62Row" localSheetId="2" hidden="1">#REF!</definedName>
    <definedName name="XRefCopy62Row" localSheetId="1" hidden="1">#REF!</definedName>
    <definedName name="XRefCopy62Row" hidden="1">#REF!</definedName>
    <definedName name="XRefCopy63" localSheetId="2" hidden="1">[96]Lead!#REF!</definedName>
    <definedName name="XRefCopy63" localSheetId="1" hidden="1">[96]Lead!#REF!</definedName>
    <definedName name="XRefCopy63" hidden="1">[96]Lead!#REF!</definedName>
    <definedName name="XRefCopy63Row" localSheetId="2" hidden="1">#REF!</definedName>
    <definedName name="XRefCopy63Row" localSheetId="1" hidden="1">#REF!</definedName>
    <definedName name="XRefCopy63Row" hidden="1">#REF!</definedName>
    <definedName name="XRefCopy64" localSheetId="2" hidden="1">[96]Lead!#REF!</definedName>
    <definedName name="XRefCopy64" localSheetId="1" hidden="1">[96]Lead!#REF!</definedName>
    <definedName name="XRefCopy64" hidden="1">[96]Lead!#REF!</definedName>
    <definedName name="XRefCopy64Row" localSheetId="2" hidden="1">#REF!</definedName>
    <definedName name="XRefCopy64Row" localSheetId="1" hidden="1">#REF!</definedName>
    <definedName name="XRefCopy64Row" hidden="1">#REF!</definedName>
    <definedName name="XRefCopy66" hidden="1">[96]Lead!#REF!</definedName>
    <definedName name="XRefCopy66Row" localSheetId="2" hidden="1">#REF!</definedName>
    <definedName name="XRefCopy66Row" localSheetId="1" hidden="1">#REF!</definedName>
    <definedName name="XRefCopy66Row" hidden="1">#REF!</definedName>
    <definedName name="XRefCopy67" hidden="1">[96]Lead!#REF!</definedName>
    <definedName name="XRefCopy67Row" localSheetId="2" hidden="1">#REF!</definedName>
    <definedName name="XRefCopy67Row" localSheetId="1" hidden="1">#REF!</definedName>
    <definedName name="XRefCopy67Row" hidden="1">#REF!</definedName>
    <definedName name="XRefCopy68" hidden="1">[96]Lead!#REF!</definedName>
    <definedName name="XRefCopy68Row" localSheetId="2" hidden="1">#REF!</definedName>
    <definedName name="XRefCopy68Row" localSheetId="1" hidden="1">#REF!</definedName>
    <definedName name="XRefCopy68Row" hidden="1">#REF!</definedName>
    <definedName name="XRefCopy69" hidden="1">[96]Lead!#REF!</definedName>
    <definedName name="XRefCopy69Row" localSheetId="2" hidden="1">#REF!</definedName>
    <definedName name="XRefCopy69Row" localSheetId="1" hidden="1">#REF!</definedName>
    <definedName name="XRefCopy69Row" hidden="1">#REF!</definedName>
    <definedName name="XRefCopy6Row" localSheetId="2" hidden="1">#REF!</definedName>
    <definedName name="XRefCopy6Row" localSheetId="1" hidden="1">#REF!</definedName>
    <definedName name="XRefCopy6Row" hidden="1">#REF!</definedName>
    <definedName name="XRefCopy7" localSheetId="2" hidden="1">[96]Lead!#REF!</definedName>
    <definedName name="XRefCopy7" localSheetId="1" hidden="1">[96]Lead!#REF!</definedName>
    <definedName name="XRefCopy7" hidden="1">[96]Lead!#REF!</definedName>
    <definedName name="XRefCopy70" localSheetId="2" hidden="1">[96]Lead!#REF!</definedName>
    <definedName name="XRefCopy70" localSheetId="1" hidden="1">[96]Lead!#REF!</definedName>
    <definedName name="XRefCopy70" hidden="1">[96]Lead!#REF!</definedName>
    <definedName name="XRefCopy70Row" localSheetId="2" hidden="1">#REF!</definedName>
    <definedName name="XRefCopy70Row" localSheetId="1" hidden="1">#REF!</definedName>
    <definedName name="XRefCopy70Row" hidden="1">#REF!</definedName>
    <definedName name="XRefCopy71" localSheetId="2" hidden="1">[96]Lead!#REF!</definedName>
    <definedName name="XRefCopy71" localSheetId="1" hidden="1">[96]Lead!#REF!</definedName>
    <definedName name="XRefCopy71" hidden="1">[96]Lead!#REF!</definedName>
    <definedName name="XRefCopy71Row" localSheetId="2" hidden="1">#REF!</definedName>
    <definedName name="XRefCopy71Row" localSheetId="1" hidden="1">#REF!</definedName>
    <definedName name="XRefCopy71Row" hidden="1">#REF!</definedName>
    <definedName name="XRefCopy72" localSheetId="2" hidden="1">[96]Lead!#REF!</definedName>
    <definedName name="XRefCopy72" localSheetId="1" hidden="1">[96]Lead!#REF!</definedName>
    <definedName name="XRefCopy72" hidden="1">[96]Lead!#REF!</definedName>
    <definedName name="XRefCopy72Row" localSheetId="2" hidden="1">#REF!</definedName>
    <definedName name="XRefCopy72Row" localSheetId="1" hidden="1">#REF!</definedName>
    <definedName name="XRefCopy72Row" hidden="1">#REF!</definedName>
    <definedName name="XRefCopy73" localSheetId="2" hidden="1">[96]Lead!#REF!</definedName>
    <definedName name="XRefCopy73" localSheetId="1" hidden="1">[96]Lead!#REF!</definedName>
    <definedName name="XRefCopy73" hidden="1">[96]Lead!#REF!</definedName>
    <definedName name="XRefCopy73Row" localSheetId="2" hidden="1">#REF!</definedName>
    <definedName name="XRefCopy73Row" localSheetId="1" hidden="1">#REF!</definedName>
    <definedName name="XRefCopy73Row" hidden="1">#REF!</definedName>
    <definedName name="XRefCopy74" localSheetId="2" hidden="1">[96]Lead!#REF!</definedName>
    <definedName name="XRefCopy74" localSheetId="1" hidden="1">[96]Lead!#REF!</definedName>
    <definedName name="XRefCopy74" hidden="1">[96]Lead!#REF!</definedName>
    <definedName name="XRefCopy74Row" localSheetId="2" hidden="1">#REF!</definedName>
    <definedName name="XRefCopy74Row" localSheetId="1" hidden="1">#REF!</definedName>
    <definedName name="XRefCopy74Row" hidden="1">#REF!</definedName>
    <definedName name="XRefCopy75" hidden="1">[96]Lead!#REF!</definedName>
    <definedName name="XRefCopy75Row" localSheetId="2" hidden="1">#REF!</definedName>
    <definedName name="XRefCopy75Row" localSheetId="1" hidden="1">#REF!</definedName>
    <definedName name="XRefCopy75Row" hidden="1">#REF!</definedName>
    <definedName name="XRefCopy76" hidden="1">[96]Lead!#REF!</definedName>
    <definedName name="XRefCopy76Row" localSheetId="2" hidden="1">#REF!</definedName>
    <definedName name="XRefCopy76Row" localSheetId="1" hidden="1">#REF!</definedName>
    <definedName name="XRefCopy76Row" hidden="1">#REF!</definedName>
    <definedName name="XRefCopy77" hidden="1">[96]Lead!#REF!</definedName>
    <definedName name="XRefCopy77Row" localSheetId="2" hidden="1">#REF!</definedName>
    <definedName name="XRefCopy77Row" localSheetId="1" hidden="1">#REF!</definedName>
    <definedName name="XRefCopy77Row" hidden="1">#REF!</definedName>
    <definedName name="XRefCopy78" hidden="1">[96]Lead!#REF!</definedName>
    <definedName name="XRefCopy78Row" localSheetId="2" hidden="1">#REF!</definedName>
    <definedName name="XRefCopy78Row" localSheetId="1" hidden="1">#REF!</definedName>
    <definedName name="XRefCopy78Row" hidden="1">#REF!</definedName>
    <definedName name="XRefCopy79" hidden="1">[96]Lead!#REF!</definedName>
    <definedName name="XRefCopy79Row" localSheetId="2" hidden="1">#REF!</definedName>
    <definedName name="XRefCopy79Row" localSheetId="1" hidden="1">#REF!</definedName>
    <definedName name="XRefCopy79Row" hidden="1">#REF!</definedName>
    <definedName name="XRefCopy7Row" localSheetId="2" hidden="1">#REF!</definedName>
    <definedName name="XRefCopy7Row" localSheetId="1" hidden="1">#REF!</definedName>
    <definedName name="XRefCopy7Row" hidden="1">#REF!</definedName>
    <definedName name="XRefCopy8" localSheetId="2" hidden="1">[96]Lead!#REF!</definedName>
    <definedName name="XRefCopy8" localSheetId="1" hidden="1">[96]Lead!#REF!</definedName>
    <definedName name="XRefCopy8" hidden="1">[96]Lead!#REF!</definedName>
    <definedName name="XRefCopy80" localSheetId="2" hidden="1">[96]Lead!#REF!</definedName>
    <definedName name="XRefCopy80" localSheetId="1" hidden="1">[96]Lead!#REF!</definedName>
    <definedName name="XRefCopy80" hidden="1">[96]Lead!#REF!</definedName>
    <definedName name="XRefCopy80Row" localSheetId="2" hidden="1">#REF!</definedName>
    <definedName name="XRefCopy80Row" localSheetId="1" hidden="1">#REF!</definedName>
    <definedName name="XRefCopy80Row" hidden="1">#REF!</definedName>
    <definedName name="XRefCopy81" localSheetId="2" hidden="1">[96]Lead!#REF!</definedName>
    <definedName name="XRefCopy81" localSheetId="1" hidden="1">[96]Lead!#REF!</definedName>
    <definedName name="XRefCopy81" hidden="1">[96]Lead!#REF!</definedName>
    <definedName name="XRefCopy81Row" localSheetId="2" hidden="1">#REF!</definedName>
    <definedName name="XRefCopy81Row" localSheetId="1" hidden="1">#REF!</definedName>
    <definedName name="XRefCopy81Row" hidden="1">#REF!</definedName>
    <definedName name="XRefCopy82" localSheetId="2" hidden="1">[96]Lead!#REF!</definedName>
    <definedName name="XRefCopy82" localSheetId="1" hidden="1">[96]Lead!#REF!</definedName>
    <definedName name="XRefCopy82" hidden="1">[96]Lead!#REF!</definedName>
    <definedName name="XRefCopy82Row" localSheetId="2" hidden="1">#REF!</definedName>
    <definedName name="XRefCopy82Row" localSheetId="1" hidden="1">#REF!</definedName>
    <definedName name="XRefCopy82Row" hidden="1">#REF!</definedName>
    <definedName name="XRefCopy83" localSheetId="2" hidden="1">[96]Lead!#REF!</definedName>
    <definedName name="XRefCopy83" localSheetId="1" hidden="1">[96]Lead!#REF!</definedName>
    <definedName name="XRefCopy83" hidden="1">[96]Lead!#REF!</definedName>
    <definedName name="XRefCopy83Row" localSheetId="2" hidden="1">#REF!</definedName>
    <definedName name="XRefCopy83Row" localSheetId="1" hidden="1">#REF!</definedName>
    <definedName name="XRefCopy83Row" hidden="1">#REF!</definedName>
    <definedName name="XRefCopy84" localSheetId="2" hidden="1">[96]Lead!#REF!</definedName>
    <definedName name="XRefCopy84" localSheetId="1" hidden="1">[96]Lead!#REF!</definedName>
    <definedName name="XRefCopy84" hidden="1">[96]Lead!#REF!</definedName>
    <definedName name="XRefCopy84Row" localSheetId="2" hidden="1">#REF!</definedName>
    <definedName name="XRefCopy84Row" localSheetId="1" hidden="1">#REF!</definedName>
    <definedName name="XRefCopy84Row" hidden="1">#REF!</definedName>
    <definedName name="XRefCopy8Row" localSheetId="2" hidden="1">#REF!</definedName>
    <definedName name="XRefCopy8Row" localSheetId="1" hidden="1">#REF!</definedName>
    <definedName name="XRefCopy8Row" hidden="1">#REF!</definedName>
    <definedName name="XRefCopy9" localSheetId="2" hidden="1">[96]Lead!#REF!</definedName>
    <definedName name="XRefCopy9" localSheetId="1" hidden="1">[96]Lead!#REF!</definedName>
    <definedName name="XRefCopy9" hidden="1">[96]Lead!#REF!</definedName>
    <definedName name="XRefCopy9Row" localSheetId="2" hidden="1">#REF!</definedName>
    <definedName name="XRefCopy9Row" localSheetId="1" hidden="1">#REF!</definedName>
    <definedName name="XRefCopy9Row" hidden="1">#REF!</definedName>
    <definedName name="XRefCopyRangeCount" hidden="1">84</definedName>
    <definedName name="XRefPaste1" localSheetId="2" hidden="1">'[90]Conciliaciones Gs.'!#REF!</definedName>
    <definedName name="XRefPaste1" localSheetId="1" hidden="1">'[90]Conciliaciones Gs.'!#REF!</definedName>
    <definedName name="XRefPaste1" hidden="1">'[90]Conciliaciones Gs.'!#REF!</definedName>
    <definedName name="XRefPaste10" localSheetId="2" hidden="1">[96]Lead!#REF!</definedName>
    <definedName name="XRefPaste10" localSheetId="1" hidden="1">[96]Lead!#REF!</definedName>
    <definedName name="XRefPaste10" hidden="1">[96]Lead!#REF!</definedName>
    <definedName name="XRefPaste10Row" localSheetId="2" hidden="1">#REF!</definedName>
    <definedName name="XRefPaste10Row" localSheetId="1" hidden="1">#REF!</definedName>
    <definedName name="XRefPaste10Row" hidden="1">#REF!</definedName>
    <definedName name="XRefPaste11" localSheetId="2" hidden="1">[96]Lead!#REF!</definedName>
    <definedName name="XRefPaste11" localSheetId="1" hidden="1">[96]Lead!#REF!</definedName>
    <definedName name="XRefPaste11" hidden="1">[96]Lead!#REF!</definedName>
    <definedName name="XRefPaste11Row" localSheetId="2" hidden="1">#REF!</definedName>
    <definedName name="XRefPaste11Row" localSheetId="1" hidden="1">#REF!</definedName>
    <definedName name="XRefPaste11Row" hidden="1">#REF!</definedName>
    <definedName name="XRefPaste12" localSheetId="2" hidden="1">#REF!</definedName>
    <definedName name="XRefPaste12" localSheetId="1" hidden="1">#REF!</definedName>
    <definedName name="XRefPaste12" hidden="1">#REF!</definedName>
    <definedName name="XRefPaste12Row" localSheetId="2" hidden="1">#REF!</definedName>
    <definedName name="XRefPaste12Row" localSheetId="1" hidden="1">#REF!</definedName>
    <definedName name="XRefPaste12Row" hidden="1">#REF!</definedName>
    <definedName name="XRefPaste13" hidden="1">#REF!</definedName>
    <definedName name="XRefPaste13Row" hidden="1">#REF!</definedName>
    <definedName name="XRefPaste14" hidden="1">[96]Lead!#REF!</definedName>
    <definedName name="XRefPaste14Row" localSheetId="2" hidden="1">#REF!</definedName>
    <definedName name="XRefPaste14Row" localSheetId="1" hidden="1">#REF!</definedName>
    <definedName name="XRefPaste14Row" hidden="1">#REF!</definedName>
    <definedName name="XRefPaste15" hidden="1">[96]Lead!#REF!</definedName>
    <definedName name="XRefPaste15Row" localSheetId="2" hidden="1">#REF!</definedName>
    <definedName name="XRefPaste15Row" localSheetId="1" hidden="1">#REF!</definedName>
    <definedName name="XRefPaste15Row" hidden="1">#REF!</definedName>
    <definedName name="XRefPaste16" hidden="1">[96]Lead!#REF!</definedName>
    <definedName name="XRefPaste16Row" localSheetId="2" hidden="1">#REF!</definedName>
    <definedName name="XRefPaste16Row" localSheetId="1" hidden="1">#REF!</definedName>
    <definedName name="XRefPaste16Row" hidden="1">#REF!</definedName>
    <definedName name="XRefPaste17" hidden="1">[96]Lead!#REF!</definedName>
    <definedName name="XRefPaste17Row" localSheetId="2" hidden="1">#REF!</definedName>
    <definedName name="XRefPaste17Row" localSheetId="1" hidden="1">#REF!</definedName>
    <definedName name="XRefPaste17Row" hidden="1">#REF!</definedName>
    <definedName name="XRefPaste18" hidden="1">[96]Lead!#REF!</definedName>
    <definedName name="XRefPaste18Row" localSheetId="2" hidden="1">#REF!</definedName>
    <definedName name="XRefPaste18Row" localSheetId="1" hidden="1">#REF!</definedName>
    <definedName name="XRefPaste18Row" hidden="1">#REF!</definedName>
    <definedName name="XRefPaste19" hidden="1">[96]Lead!#REF!</definedName>
    <definedName name="XRefPaste19Row" localSheetId="2" hidden="1">#REF!</definedName>
    <definedName name="XRefPaste19Row" localSheetId="1" hidden="1">#REF!</definedName>
    <definedName name="XRefPaste19Row" hidden="1">#REF!</definedName>
    <definedName name="XRefPaste1Row" localSheetId="2" hidden="1">#REF!</definedName>
    <definedName name="XRefPaste1Row" localSheetId="1" hidden="1">#REF!</definedName>
    <definedName name="XRefPaste1Row" hidden="1">#REF!</definedName>
    <definedName name="XRefPaste2" localSheetId="2" hidden="1">[96]Lead!#REF!</definedName>
    <definedName name="XRefPaste2" localSheetId="1" hidden="1">[96]Lead!#REF!</definedName>
    <definedName name="XRefPaste2" hidden="1">[96]Lead!#REF!</definedName>
    <definedName name="XRefPaste20" localSheetId="2" hidden="1">[96]Lead!#REF!</definedName>
    <definedName name="XRefPaste20" localSheetId="1" hidden="1">[96]Lead!#REF!</definedName>
    <definedName name="XRefPaste20" hidden="1">[96]Lead!#REF!</definedName>
    <definedName name="XRefPaste20Row" localSheetId="2" hidden="1">#REF!</definedName>
    <definedName name="XRefPaste20Row" localSheetId="1" hidden="1">#REF!</definedName>
    <definedName name="XRefPaste20Row" hidden="1">#REF!</definedName>
    <definedName name="XRefPaste21" localSheetId="2" hidden="1">[96]Lead!#REF!</definedName>
    <definedName name="XRefPaste21" localSheetId="1" hidden="1">[96]Lead!#REF!</definedName>
    <definedName name="XRefPaste21" hidden="1">[96]Lead!#REF!</definedName>
    <definedName name="XRefPaste21Row" localSheetId="2" hidden="1">#REF!</definedName>
    <definedName name="XRefPaste21Row" localSheetId="1" hidden="1">#REF!</definedName>
    <definedName name="XRefPaste21Row" hidden="1">#REF!</definedName>
    <definedName name="XRefPaste22" localSheetId="2" hidden="1">#REF!</definedName>
    <definedName name="XRefPaste22" localSheetId="1" hidden="1">#REF!</definedName>
    <definedName name="XRefPaste22" hidden="1">#REF!</definedName>
    <definedName name="XRefPaste22Row" localSheetId="2" hidden="1">#REF!</definedName>
    <definedName name="XRefPaste22Row" localSheetId="1" hidden="1">#REF!</definedName>
    <definedName name="XRefPaste22Row" hidden="1">#REF!</definedName>
    <definedName name="XRefPaste23" localSheetId="2" hidden="1">[96]Lead!#REF!</definedName>
    <definedName name="XRefPaste23" localSheetId="1" hidden="1">[96]Lead!#REF!</definedName>
    <definedName name="XRefPaste23" hidden="1">[96]Lead!#REF!</definedName>
    <definedName name="XRefPaste23Row" localSheetId="2" hidden="1">#REF!</definedName>
    <definedName name="XRefPaste23Row" localSheetId="1" hidden="1">#REF!</definedName>
    <definedName name="XRefPaste23Row" hidden="1">#REF!</definedName>
    <definedName name="XRefPaste24" localSheetId="2" hidden="1">[96]Lead!#REF!</definedName>
    <definedName name="XRefPaste24" localSheetId="1" hidden="1">[96]Lead!#REF!</definedName>
    <definedName name="XRefPaste24" hidden="1">[96]Lead!#REF!</definedName>
    <definedName name="XRefPaste24Row" localSheetId="2" hidden="1">#REF!</definedName>
    <definedName name="XRefPaste24Row" localSheetId="1" hidden="1">#REF!</definedName>
    <definedName name="XRefPaste24Row" hidden="1">#REF!</definedName>
    <definedName name="XRefPaste25" hidden="1">[96]Lead!#REF!</definedName>
    <definedName name="XRefPaste25Row" localSheetId="2" hidden="1">#REF!</definedName>
    <definedName name="XRefPaste25Row" localSheetId="1" hidden="1">#REF!</definedName>
    <definedName name="XRefPaste25Row" hidden="1">#REF!</definedName>
    <definedName name="XRefPaste26" hidden="1">[96]Lead!#REF!</definedName>
    <definedName name="XRefPaste26Row" localSheetId="2" hidden="1">#REF!</definedName>
    <definedName name="XRefPaste26Row" localSheetId="1" hidden="1">#REF!</definedName>
    <definedName name="XRefPaste26Row" hidden="1">#REF!</definedName>
    <definedName name="XRefPaste27" hidden="1">[96]Lead!#REF!</definedName>
    <definedName name="XRefPaste27Row" localSheetId="2" hidden="1">#REF!</definedName>
    <definedName name="XRefPaste27Row" localSheetId="1" hidden="1">#REF!</definedName>
    <definedName name="XRefPaste27Row" hidden="1">#REF!</definedName>
    <definedName name="XRefPaste2Row" localSheetId="2" hidden="1">#REF!</definedName>
    <definedName name="XRefPaste2Row" localSheetId="1" hidden="1">#REF!</definedName>
    <definedName name="XRefPaste2Row" hidden="1">#REF!</definedName>
    <definedName name="XRefPaste3" localSheetId="2" hidden="1">#REF!</definedName>
    <definedName name="XRefPaste3" localSheetId="1" hidden="1">#REF!</definedName>
    <definedName name="XRefPaste3" hidden="1">#REF!</definedName>
    <definedName name="XRefPaste31" localSheetId="2" hidden="1">[96]Lead!#REF!</definedName>
    <definedName name="XRefPaste31" localSheetId="1" hidden="1">[96]Lead!#REF!</definedName>
    <definedName name="XRefPaste31" hidden="1">[96]Lead!#REF!</definedName>
    <definedName name="XRefPaste31Row" localSheetId="2" hidden="1">#REF!</definedName>
    <definedName name="XRefPaste31Row" localSheetId="1" hidden="1">#REF!</definedName>
    <definedName name="XRefPaste31Row" hidden="1">#REF!</definedName>
    <definedName name="XRefPaste32" localSheetId="2" hidden="1">[96]Lead!#REF!</definedName>
    <definedName name="XRefPaste32" localSheetId="1" hidden="1">[96]Lead!#REF!</definedName>
    <definedName name="XRefPaste32" hidden="1">[96]Lead!#REF!</definedName>
    <definedName name="XRefPaste32Row" localSheetId="2" hidden="1">#REF!</definedName>
    <definedName name="XRefPaste32Row" localSheetId="1" hidden="1">#REF!</definedName>
    <definedName name="XRefPaste32Row" hidden="1">#REF!</definedName>
    <definedName name="XRefPaste34" hidden="1">[96]Lead!#REF!</definedName>
    <definedName name="XRefPaste34Row" localSheetId="2" hidden="1">#REF!</definedName>
    <definedName name="XRefPaste34Row" localSheetId="1" hidden="1">#REF!</definedName>
    <definedName name="XRefPaste34Row" hidden="1">#REF!</definedName>
    <definedName name="XRefPaste36" hidden="1">[96]Lead!#REF!</definedName>
    <definedName name="XRefPaste36Row" localSheetId="2" hidden="1">#REF!</definedName>
    <definedName name="XRefPaste36Row" localSheetId="1" hidden="1">#REF!</definedName>
    <definedName name="XRefPaste36Row" hidden="1">#REF!</definedName>
    <definedName name="XRefPaste37" hidden="1">[96]Lead!#REF!</definedName>
    <definedName name="XRefPaste37Row" localSheetId="2" hidden="1">#REF!</definedName>
    <definedName name="XRefPaste37Row" localSheetId="1" hidden="1">#REF!</definedName>
    <definedName name="XRefPaste37Row" hidden="1">#REF!</definedName>
    <definedName name="XRefPaste38" hidden="1">[96]Lead!#REF!</definedName>
    <definedName name="XRefPaste38Row" localSheetId="2" hidden="1">#REF!</definedName>
    <definedName name="XRefPaste38Row" localSheetId="1" hidden="1">#REF!</definedName>
    <definedName name="XRefPaste38Row" hidden="1">#REF!</definedName>
    <definedName name="XRefPaste39" hidden="1">[96]Lead!#REF!</definedName>
    <definedName name="XRefPaste39Row" localSheetId="2" hidden="1">#REF!</definedName>
    <definedName name="XRefPaste39Row" localSheetId="1" hidden="1">#REF!</definedName>
    <definedName name="XRefPaste39Row" hidden="1">#REF!</definedName>
    <definedName name="XRefPaste3Row" localSheetId="2" hidden="1">#REF!</definedName>
    <definedName name="XRefPaste3Row" localSheetId="1" hidden="1">#REF!</definedName>
    <definedName name="XRefPaste3Row" hidden="1">#REF!</definedName>
    <definedName name="XRefPaste4" localSheetId="2" hidden="1">#REF!</definedName>
    <definedName name="XRefPaste4" localSheetId="1" hidden="1">#REF!</definedName>
    <definedName name="XRefPaste4" hidden="1">#REF!</definedName>
    <definedName name="XRefPaste40" localSheetId="2" hidden="1">[96]Lead!#REF!</definedName>
    <definedName name="XRefPaste40" localSheetId="1" hidden="1">[96]Lead!#REF!</definedName>
    <definedName name="XRefPaste40" hidden="1">[96]Lead!#REF!</definedName>
    <definedName name="XRefPaste40Row" localSheetId="2" hidden="1">#REF!</definedName>
    <definedName name="XRefPaste40Row" localSheetId="1" hidden="1">#REF!</definedName>
    <definedName name="XRefPaste40Row" hidden="1">#REF!</definedName>
    <definedName name="XRefPaste41" localSheetId="2" hidden="1">[96]Lead!#REF!</definedName>
    <definedName name="XRefPaste41" localSheetId="1" hidden="1">[96]Lead!#REF!</definedName>
    <definedName name="XRefPaste41" hidden="1">[96]Lead!#REF!</definedName>
    <definedName name="XRefPaste41Row" localSheetId="2" hidden="1">#REF!</definedName>
    <definedName name="XRefPaste41Row" localSheetId="1" hidden="1">#REF!</definedName>
    <definedName name="XRefPaste41Row" hidden="1">#REF!</definedName>
    <definedName name="XRefPaste42" hidden="1">[96]Lead!#REF!</definedName>
    <definedName name="XRefPaste42Row" localSheetId="2" hidden="1">#REF!</definedName>
    <definedName name="XRefPaste42Row" localSheetId="1" hidden="1">#REF!</definedName>
    <definedName name="XRefPaste42Row" hidden="1">#REF!</definedName>
    <definedName name="XRefPaste43" hidden="1">[96]Lead!#REF!</definedName>
    <definedName name="XRefPaste43Row" localSheetId="2" hidden="1">#REF!</definedName>
    <definedName name="XRefPaste43Row" localSheetId="1" hidden="1">#REF!</definedName>
    <definedName name="XRefPaste43Row" hidden="1">#REF!</definedName>
    <definedName name="XRefPaste44" hidden="1">[96]Lead!#REF!</definedName>
    <definedName name="XRefPaste44Row" localSheetId="2" hidden="1">#REF!</definedName>
    <definedName name="XRefPaste44Row" localSheetId="1" hidden="1">#REF!</definedName>
    <definedName name="XRefPaste44Row" hidden="1">#REF!</definedName>
    <definedName name="XRefPaste45" hidden="1">[96]Lead!#REF!</definedName>
    <definedName name="XRefPaste45Row" localSheetId="2" hidden="1">#REF!</definedName>
    <definedName name="XRefPaste45Row" localSheetId="1" hidden="1">#REF!</definedName>
    <definedName name="XRefPaste45Row" hidden="1">#REF!</definedName>
    <definedName name="XRefPaste46" hidden="1">[96]Lead!#REF!</definedName>
    <definedName name="XRefPaste46Row" localSheetId="2" hidden="1">#REF!</definedName>
    <definedName name="XRefPaste46Row" localSheetId="1" hidden="1">#REF!</definedName>
    <definedName name="XRefPaste46Row" hidden="1">#REF!</definedName>
    <definedName name="XRefPaste47" hidden="1">[96]Lead!#REF!</definedName>
    <definedName name="XRefPaste47Row" localSheetId="2" hidden="1">#REF!</definedName>
    <definedName name="XRefPaste47Row" localSheetId="1" hidden="1">#REF!</definedName>
    <definedName name="XRefPaste47Row" hidden="1">#REF!</definedName>
    <definedName name="XRefPaste48" hidden="1">[96]Lead!#REF!</definedName>
    <definedName name="XRefPaste48Row" localSheetId="2" hidden="1">#REF!</definedName>
    <definedName name="XRefPaste48Row" localSheetId="1" hidden="1">#REF!</definedName>
    <definedName name="XRefPaste48Row" hidden="1">#REF!</definedName>
    <definedName name="XRefPaste49" hidden="1">[96]Lead!#REF!</definedName>
    <definedName name="XRefPaste49Row" localSheetId="2" hidden="1">#REF!</definedName>
    <definedName name="XRefPaste49Row" localSheetId="1" hidden="1">#REF!</definedName>
    <definedName name="XRefPaste49Row" hidden="1">#REF!</definedName>
    <definedName name="XRefPaste4Row" localSheetId="2" hidden="1">#REF!</definedName>
    <definedName name="XRefPaste4Row" localSheetId="1" hidden="1">#REF!</definedName>
    <definedName name="XRefPaste4Row" hidden="1">#REF!</definedName>
    <definedName name="XRefPaste5" localSheetId="2" hidden="1">'[90]Conciliaciones US$'!#REF!</definedName>
    <definedName name="XRefPaste5" localSheetId="1" hidden="1">'[90]Conciliaciones US$'!#REF!</definedName>
    <definedName name="XRefPaste5" hidden="1">'[90]Conciliaciones US$'!#REF!</definedName>
    <definedName name="XRefPaste50" localSheetId="2" hidden="1">[96]Lead!#REF!</definedName>
    <definedName name="XRefPaste50" localSheetId="1" hidden="1">[96]Lead!#REF!</definedName>
    <definedName name="XRefPaste50" hidden="1">[96]Lead!#REF!</definedName>
    <definedName name="XRefPaste50Row" localSheetId="2" hidden="1">#REF!</definedName>
    <definedName name="XRefPaste50Row" localSheetId="1" hidden="1">#REF!</definedName>
    <definedName name="XRefPaste50Row" hidden="1">#REF!</definedName>
    <definedName name="XRefPaste51" localSheetId="2" hidden="1">[96]Lead!#REF!</definedName>
    <definedName name="XRefPaste51" localSheetId="1" hidden="1">[96]Lead!#REF!</definedName>
    <definedName name="XRefPaste51" hidden="1">[96]Lead!#REF!</definedName>
    <definedName name="XRefPaste51Row" localSheetId="2" hidden="1">#REF!</definedName>
    <definedName name="XRefPaste51Row" localSheetId="1" hidden="1">#REF!</definedName>
    <definedName name="XRefPaste51Row" hidden="1">#REF!</definedName>
    <definedName name="XRefPaste52" localSheetId="2" hidden="1">[96]Lead!#REF!</definedName>
    <definedName name="XRefPaste52" localSheetId="1" hidden="1">[96]Lead!#REF!</definedName>
    <definedName name="XRefPaste52" hidden="1">[96]Lead!#REF!</definedName>
    <definedName name="XRefPaste52Row" localSheetId="2" hidden="1">#REF!</definedName>
    <definedName name="XRefPaste52Row" localSheetId="1" hidden="1">#REF!</definedName>
    <definedName name="XRefPaste52Row" hidden="1">#REF!</definedName>
    <definedName name="XRefPaste53" localSheetId="2" hidden="1">[96]Lead!#REF!</definedName>
    <definedName name="XRefPaste53" localSheetId="1" hidden="1">[96]Lead!#REF!</definedName>
    <definedName name="XRefPaste53" hidden="1">[96]Lead!#REF!</definedName>
    <definedName name="XRefPaste53Row" localSheetId="2" hidden="1">#REF!</definedName>
    <definedName name="XRefPaste53Row" localSheetId="1" hidden="1">#REF!</definedName>
    <definedName name="XRefPaste53Row" hidden="1">#REF!</definedName>
    <definedName name="XRefPaste54" localSheetId="2" hidden="1">[96]Lead!#REF!</definedName>
    <definedName name="XRefPaste54" localSheetId="1" hidden="1">[96]Lead!#REF!</definedName>
    <definedName name="XRefPaste54" hidden="1">[96]Lead!#REF!</definedName>
    <definedName name="XRefPaste54Row" localSheetId="2" hidden="1">#REF!</definedName>
    <definedName name="XRefPaste54Row" localSheetId="1" hidden="1">#REF!</definedName>
    <definedName name="XRefPaste54Row" hidden="1">#REF!</definedName>
    <definedName name="XRefPaste55" hidden="1">[96]Lead!#REF!</definedName>
    <definedName name="XRefPaste55Row" localSheetId="2" hidden="1">#REF!</definedName>
    <definedName name="XRefPaste55Row" localSheetId="1" hidden="1">#REF!</definedName>
    <definedName name="XRefPaste55Row" hidden="1">#REF!</definedName>
    <definedName name="XRefPaste56" hidden="1">[96]Lead!#REF!</definedName>
    <definedName name="XRefPaste56Row" localSheetId="2" hidden="1">#REF!</definedName>
    <definedName name="XRefPaste56Row" localSheetId="1" hidden="1">#REF!</definedName>
    <definedName name="XRefPaste56Row" hidden="1">#REF!</definedName>
    <definedName name="XRefPaste57" hidden="1">[96]Lead!#REF!</definedName>
    <definedName name="XRefPaste57Row" localSheetId="2" hidden="1">#REF!</definedName>
    <definedName name="XRefPaste57Row" localSheetId="1" hidden="1">#REF!</definedName>
    <definedName name="XRefPaste57Row" hidden="1">#REF!</definedName>
    <definedName name="XRefPaste58" hidden="1">[96]Lead!#REF!</definedName>
    <definedName name="XRefPaste58Row" localSheetId="2" hidden="1">#REF!</definedName>
    <definedName name="XRefPaste58Row" localSheetId="1" hidden="1">#REF!</definedName>
    <definedName name="XRefPaste58Row" hidden="1">#REF!</definedName>
    <definedName name="XRefPaste59" hidden="1">[96]Lead!#REF!</definedName>
    <definedName name="XRefPaste59Row" localSheetId="2" hidden="1">#REF!</definedName>
    <definedName name="XRefPaste59Row" localSheetId="1" hidden="1">#REF!</definedName>
    <definedName name="XRefPaste59Row" hidden="1">#REF!</definedName>
    <definedName name="XRefPaste5Row" localSheetId="2" hidden="1">#REF!</definedName>
    <definedName name="XRefPaste5Row" localSheetId="1" hidden="1">#REF!</definedName>
    <definedName name="XRefPaste5Row" hidden="1">#REF!</definedName>
    <definedName name="XRefPaste6" localSheetId="2" hidden="1">[96]Lead!#REF!</definedName>
    <definedName name="XRefPaste6" localSheetId="1" hidden="1">[96]Lead!#REF!</definedName>
    <definedName name="XRefPaste6" hidden="1">[96]Lead!#REF!</definedName>
    <definedName name="XRefPaste60" localSheetId="2" hidden="1">[96]Lead!#REF!</definedName>
    <definedName name="XRefPaste60" localSheetId="1" hidden="1">[96]Lead!#REF!</definedName>
    <definedName name="XRefPaste60" hidden="1">[96]Lead!#REF!</definedName>
    <definedName name="XRefPaste60Row" localSheetId="2" hidden="1">#REF!</definedName>
    <definedName name="XRefPaste60Row" localSheetId="1" hidden="1">#REF!</definedName>
    <definedName name="XRefPaste60Row" hidden="1">#REF!</definedName>
    <definedName name="XRefPaste61" localSheetId="2" hidden="1">[96]Lead!#REF!</definedName>
    <definedName name="XRefPaste61" localSheetId="1" hidden="1">[96]Lead!#REF!</definedName>
    <definedName name="XRefPaste61" hidden="1">[96]Lead!#REF!</definedName>
    <definedName name="XRefPaste61Row" localSheetId="2" hidden="1">#REF!</definedName>
    <definedName name="XRefPaste61Row" localSheetId="1" hidden="1">#REF!</definedName>
    <definedName name="XRefPaste61Row" hidden="1">#REF!</definedName>
    <definedName name="XRefPaste62" localSheetId="2" hidden="1">[96]Lead!#REF!</definedName>
    <definedName name="XRefPaste62" localSheetId="1" hidden="1">[96]Lead!#REF!</definedName>
    <definedName name="XRefPaste62" hidden="1">[96]Lead!#REF!</definedName>
    <definedName name="XRefPaste62Row" localSheetId="2" hidden="1">#REF!</definedName>
    <definedName name="XRefPaste62Row" localSheetId="1" hidden="1">#REF!</definedName>
    <definedName name="XRefPaste62Row" hidden="1">#REF!</definedName>
    <definedName name="XRefPaste63" localSheetId="2" hidden="1">[96]Lead!#REF!</definedName>
    <definedName name="XRefPaste63" localSheetId="1" hidden="1">[96]Lead!#REF!</definedName>
    <definedName name="XRefPaste63" hidden="1">[96]Lead!#REF!</definedName>
    <definedName name="XRefPaste63Row" localSheetId="2" hidden="1">#REF!</definedName>
    <definedName name="XRefPaste63Row" localSheetId="1" hidden="1">#REF!</definedName>
    <definedName name="XRefPaste63Row" hidden="1">#REF!</definedName>
    <definedName name="XRefPaste64" localSheetId="2" hidden="1">[96]Lead!#REF!</definedName>
    <definedName name="XRefPaste64" localSheetId="1" hidden="1">[96]Lead!#REF!</definedName>
    <definedName name="XRefPaste64" hidden="1">[96]Lead!#REF!</definedName>
    <definedName name="XRefPaste64Row" localSheetId="2" hidden="1">#REF!</definedName>
    <definedName name="XRefPaste64Row" localSheetId="1" hidden="1">#REF!</definedName>
    <definedName name="XRefPaste64Row" hidden="1">#REF!</definedName>
    <definedName name="XRefPaste65" hidden="1">[96]Lead!#REF!</definedName>
    <definedName name="XRefPaste65Row" localSheetId="2" hidden="1">#REF!</definedName>
    <definedName name="XRefPaste65Row" localSheetId="1" hidden="1">#REF!</definedName>
    <definedName name="XRefPaste65Row" hidden="1">#REF!</definedName>
    <definedName name="XRefPaste66" hidden="1">[96]Lead!#REF!</definedName>
    <definedName name="XRefPaste66Row" localSheetId="2" hidden="1">#REF!</definedName>
    <definedName name="XRefPaste66Row" localSheetId="1" hidden="1">#REF!</definedName>
    <definedName name="XRefPaste66Row" hidden="1">#REF!</definedName>
    <definedName name="XRefPaste67" hidden="1">[96]Lead!#REF!</definedName>
    <definedName name="XRefPaste67Row" localSheetId="2" hidden="1">#REF!</definedName>
    <definedName name="XRefPaste67Row" localSheetId="1" hidden="1">#REF!</definedName>
    <definedName name="XRefPaste67Row" hidden="1">#REF!</definedName>
    <definedName name="XRefPaste68" hidden="1">[96]Lead!#REF!</definedName>
    <definedName name="XRefPaste68Row" localSheetId="2" hidden="1">#REF!</definedName>
    <definedName name="XRefPaste68Row" localSheetId="1" hidden="1">#REF!</definedName>
    <definedName name="XRefPaste68Row" hidden="1">#REF!</definedName>
    <definedName name="XRefPaste69" hidden="1">[96]Lead!#REF!</definedName>
    <definedName name="XRefPaste69Row" localSheetId="2" hidden="1">#REF!</definedName>
    <definedName name="XRefPaste69Row" localSheetId="1" hidden="1">#REF!</definedName>
    <definedName name="XRefPaste69Row" hidden="1">#REF!</definedName>
    <definedName name="XRefPaste6Row" localSheetId="2" hidden="1">#REF!</definedName>
    <definedName name="XRefPaste6Row" localSheetId="1" hidden="1">#REF!</definedName>
    <definedName name="XRefPaste6Row" hidden="1">#REF!</definedName>
    <definedName name="XRefPaste7" localSheetId="2" hidden="1">[96]Lead!#REF!</definedName>
    <definedName name="XRefPaste7" localSheetId="1" hidden="1">[96]Lead!#REF!</definedName>
    <definedName name="XRefPaste7" hidden="1">[96]Lead!#REF!</definedName>
    <definedName name="XRefPaste70" localSheetId="2" hidden="1">[96]Lead!#REF!</definedName>
    <definedName name="XRefPaste70" localSheetId="1" hidden="1">[96]Lead!#REF!</definedName>
    <definedName name="XRefPaste70" hidden="1">[96]Lead!#REF!</definedName>
    <definedName name="XRefPaste70Row" localSheetId="2" hidden="1">#REF!</definedName>
    <definedName name="XRefPaste70Row" localSheetId="1" hidden="1">#REF!</definedName>
    <definedName name="XRefPaste70Row" hidden="1">#REF!</definedName>
    <definedName name="XRefPaste71" localSheetId="2" hidden="1">[96]Lead!#REF!</definedName>
    <definedName name="XRefPaste71" localSheetId="1" hidden="1">[96]Lead!#REF!</definedName>
    <definedName name="XRefPaste71" hidden="1">[96]Lead!#REF!</definedName>
    <definedName name="XRefPaste71Row" localSheetId="2" hidden="1">#REF!</definedName>
    <definedName name="XRefPaste71Row" localSheetId="1" hidden="1">#REF!</definedName>
    <definedName name="XRefPaste71Row" hidden="1">#REF!</definedName>
    <definedName name="XRefPaste72" localSheetId="2" hidden="1">[96]Lead!#REF!</definedName>
    <definedName name="XRefPaste72" localSheetId="1" hidden="1">[96]Lead!#REF!</definedName>
    <definedName name="XRefPaste72" hidden="1">[96]Lead!#REF!</definedName>
    <definedName name="XRefPaste72Row" localSheetId="2" hidden="1">#REF!</definedName>
    <definedName name="XRefPaste72Row" localSheetId="1" hidden="1">#REF!</definedName>
    <definedName name="XRefPaste72Row" hidden="1">#REF!</definedName>
    <definedName name="XRefPaste73" localSheetId="2" hidden="1">[96]Lead!#REF!</definedName>
    <definedName name="XRefPaste73" localSheetId="1" hidden="1">[96]Lead!#REF!</definedName>
    <definedName name="XRefPaste73" hidden="1">[96]Lead!#REF!</definedName>
    <definedName name="XRefPaste73Row" localSheetId="2" hidden="1">#REF!</definedName>
    <definedName name="XRefPaste73Row" localSheetId="1" hidden="1">#REF!</definedName>
    <definedName name="XRefPaste73Row" hidden="1">#REF!</definedName>
    <definedName name="XRefPaste74" localSheetId="2" hidden="1">[96]Lead!#REF!</definedName>
    <definedName name="XRefPaste74" localSheetId="1" hidden="1">[96]Lead!#REF!</definedName>
    <definedName name="XRefPaste74" hidden="1">[96]Lead!#REF!</definedName>
    <definedName name="XRefPaste74Row" localSheetId="2" hidden="1">#REF!</definedName>
    <definedName name="XRefPaste74Row" localSheetId="1" hidden="1">#REF!</definedName>
    <definedName name="XRefPaste74Row" hidden="1">#REF!</definedName>
    <definedName name="XRefPaste75" hidden="1">[96]Lead!#REF!</definedName>
    <definedName name="XRefPaste75Row" localSheetId="2" hidden="1">#REF!</definedName>
    <definedName name="XRefPaste75Row" localSheetId="1" hidden="1">#REF!</definedName>
    <definedName name="XRefPaste75Row" hidden="1">#REF!</definedName>
    <definedName name="XRefPaste76" hidden="1">[96]Lead!#REF!</definedName>
    <definedName name="XRefPaste76Row" localSheetId="2" hidden="1">#REF!</definedName>
    <definedName name="XRefPaste76Row" localSheetId="1" hidden="1">#REF!</definedName>
    <definedName name="XRefPaste76Row" hidden="1">#REF!</definedName>
    <definedName name="XRefPaste77" hidden="1">[96]Lead!#REF!</definedName>
    <definedName name="XRefPaste77Row" localSheetId="2" hidden="1">#REF!</definedName>
    <definedName name="XRefPaste77Row" localSheetId="1" hidden="1">#REF!</definedName>
    <definedName name="XRefPaste77Row" hidden="1">#REF!</definedName>
    <definedName name="XRefPaste7Row" localSheetId="2" hidden="1">#REF!</definedName>
    <definedName name="XRefPaste7Row" localSheetId="1" hidden="1">#REF!</definedName>
    <definedName name="XRefPaste7Row" hidden="1">#REF!</definedName>
    <definedName name="XRefPaste8" localSheetId="2" hidden="1">[96]Lead!#REF!</definedName>
    <definedName name="XRefPaste8" localSheetId="1" hidden="1">[96]Lead!#REF!</definedName>
    <definedName name="XRefPaste8" hidden="1">[96]Lead!#REF!</definedName>
    <definedName name="XRefPaste8Row" localSheetId="2" hidden="1">#REF!</definedName>
    <definedName name="XRefPaste8Row" localSheetId="1" hidden="1">#REF!</definedName>
    <definedName name="XRefPaste8Row" hidden="1">#REF!</definedName>
    <definedName name="XRefPaste9" localSheetId="2" hidden="1">[96]Lead!#REF!</definedName>
    <definedName name="XRefPaste9" localSheetId="1" hidden="1">[96]Lead!#REF!</definedName>
    <definedName name="XRefPaste9" hidden="1">[96]Lead!#REF!</definedName>
    <definedName name="XRefPaste9Row" localSheetId="2" hidden="1">#REF!</definedName>
    <definedName name="XRefPaste9Row" localSheetId="1" hidden="1">#REF!</definedName>
    <definedName name="XRefPaste9Row" hidden="1">#REF!</definedName>
    <definedName name="XRefPasteRangeCount" hidden="1">77</definedName>
    <definedName name="xs" localSheetId="2" hidden="1">{#N/A,#N/A,FALSE,"Aging Summary";#N/A,#N/A,FALSE,"Ratio Analysis";#N/A,#N/A,FALSE,"Test 120 Day Accts";#N/A,#N/A,FALSE,"Tickmarks"}</definedName>
    <definedName name="xs" hidden="1">{#N/A,#N/A,FALSE,"Aging Summary";#N/A,#N/A,FALSE,"Ratio Analysis";#N/A,#N/A,FALSE,"Test 120 Day Accts";#N/A,#N/A,FALSE,"Tickmarks"}</definedName>
    <definedName name="XSHOP1" localSheetId="2">#REF!</definedName>
    <definedName name="XSHOP1" localSheetId="1">#REF!</definedName>
    <definedName name="XSHOP1">#REF!</definedName>
    <definedName name="XSHOP2" localSheetId="2">#REF!</definedName>
    <definedName name="XSHOP2" localSheetId="1">#REF!</definedName>
    <definedName name="XSHOP2">#REF!</definedName>
    <definedName name="XSHOP3" localSheetId="2">#REF!</definedName>
    <definedName name="XSHOP3" localSheetId="1">#REF!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 localSheetId="2" hidden="1">#REF!</definedName>
    <definedName name="XXX" hidden="1">#REF!</definedName>
    <definedName name="XXXX">'[98]Datos del Balance'!$B$10</definedName>
    <definedName name="Y_" localSheetId="2">#REF!</definedName>
    <definedName name="Y_" localSheetId="1">#REF!</definedName>
    <definedName name="Y_">#REF!</definedName>
    <definedName name="YTD_ACT">'[84]Interface Hub'!$C$7</definedName>
    <definedName name="YTD_DT">[74]Feuil1!$B$15</definedName>
    <definedName name="yyy" localSheetId="2" hidden="1">#REF!</definedName>
    <definedName name="yyy" localSheetId="1" hidden="1">#REF!</definedName>
    <definedName name="yyy" hidden="1">#REF!</definedName>
    <definedName name="z" localSheetId="2">#REF!</definedName>
    <definedName name="z" localSheetId="1">#REF!</definedName>
    <definedName name="z">#REF!</definedName>
    <definedName name="ZA_" localSheetId="2">'[99]BG Armado'!#REF!</definedName>
    <definedName name="ZA_" localSheetId="1">'[99]BG Armado'!#REF!</definedName>
    <definedName name="ZA_">'[99]BG Armado'!#REF!</definedName>
    <definedName name="ZB_" localSheetId="2">'[47]BG Armado'!#REF!</definedName>
    <definedName name="ZB_" localSheetId="1">'[47]BG Armado'!#REF!</definedName>
    <definedName name="ZB_">'[47]BG Armado'!#REF!</definedName>
    <definedName name="ZC_" localSheetId="2">'[47]BG Armado'!#REF!</definedName>
    <definedName name="ZC_" localSheetId="1">'[47]BG Armado'!#REF!</definedName>
    <definedName name="ZC_">'[47]BG Armado'!#REF!</definedName>
    <definedName name="ZD_" localSheetId="2">'[47]BG Armado'!#REF!</definedName>
    <definedName name="ZD_" localSheetId="1">'[47]BG Armado'!#REF!</definedName>
    <definedName name="ZD_">'[47]BG Armado'!#REF!</definedName>
    <definedName name="ZE_">'[47]BG Armado'!#REF!</definedName>
    <definedName name="ZF_">'[47]BG Armado'!#REF!</definedName>
    <definedName name="ZG_">'[47]BG Armado'!#REF!</definedName>
    <definedName name="ZH_">'[47]BG Armado'!#REF!</definedName>
    <definedName name="ZI_">'[47]BG Armado'!#REF!</definedName>
    <definedName name="ZK_">'[47]BG Armado'!#REF!</definedName>
    <definedName name="ZL_">'[47]BG Armado'!#REF!</definedName>
    <definedName name="ZM_" localSheetId="2">#REF!</definedName>
    <definedName name="ZM_" localSheetId="1">#REF!</definedName>
    <definedName name="ZM_">#REF!</definedName>
    <definedName name="ZZ4_4" localSheetId="2">#REF!</definedName>
    <definedName name="ZZ4_4" localSheetId="1">#REF!</definedName>
    <definedName name="ZZ4_4">#REF!</definedName>
    <definedName name="ZZ4_6" localSheetId="2">#REF!</definedName>
    <definedName name="ZZ4_6" localSheetId="1">#REF!</definedName>
    <definedName name="ZZ4_6">#REF!</definedName>
    <definedName name="zzz" localSheetId="2" hidden="1">#REF!</definedName>
    <definedName name="zzz" hidden="1">#REF!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85" i="6" l="1"/>
  <c r="G80" i="6"/>
  <c r="G75" i="6"/>
  <c r="F75" i="6"/>
  <c r="Q72" i="6"/>
  <c r="Q73" i="6" s="1"/>
  <c r="G70" i="6"/>
  <c r="F70" i="6"/>
  <c r="Q67" i="6"/>
  <c r="P67" i="6"/>
  <c r="M51" i="6"/>
  <c r="C51" i="6"/>
  <c r="G45" i="6"/>
  <c r="G47" i="6" s="1"/>
  <c r="Q43" i="6"/>
  <c r="Q41" i="6"/>
  <c r="G40" i="6"/>
  <c r="Q35" i="6"/>
  <c r="P35" i="6"/>
  <c r="G32" i="6"/>
  <c r="F32" i="6"/>
  <c r="C8" i="6"/>
  <c r="B2" i="6"/>
  <c r="G87" i="6" l="1"/>
  <c r="F33" i="7" l="1"/>
  <c r="F30" i="7"/>
  <c r="F10" i="7"/>
  <c r="C2" i="7"/>
</calcChain>
</file>

<file path=xl/sharedStrings.xml><?xml version="1.0" encoding="utf-8"?>
<sst xmlns="http://schemas.openxmlformats.org/spreadsheetml/2006/main" count="300" uniqueCount="69">
  <si>
    <t>En miles de guaraníes</t>
  </si>
  <si>
    <t>Corriente</t>
  </si>
  <si>
    <t>US$</t>
  </si>
  <si>
    <t>Deudas financieras</t>
  </si>
  <si>
    <t>Vencimiento</t>
  </si>
  <si>
    <t>Moneda</t>
  </si>
  <si>
    <t>Tipo de Garantía</t>
  </si>
  <si>
    <t>(a)</t>
  </si>
  <si>
    <t>Total deudas financieras corriente</t>
  </si>
  <si>
    <t>Referencias:</t>
  </si>
  <si>
    <t>INDICE</t>
  </si>
  <si>
    <t xml:space="preserve">Sociedad Emisora: </t>
  </si>
  <si>
    <t xml:space="preserve">Informe al: </t>
  </si>
  <si>
    <t>Tipo de Cambio:</t>
  </si>
  <si>
    <t xml:space="preserve">1. </t>
  </si>
  <si>
    <t xml:space="preserve">2. </t>
  </si>
  <si>
    <t>Total deudas financieras no corriente</t>
  </si>
  <si>
    <t xml:space="preserve">NOTA 14 –  PRÉSTAMOS A CORTO Y LARGO PLAZO </t>
  </si>
  <si>
    <t>(a) Equivalentes al tipo de cambio referencial de la fecha de presentacion</t>
  </si>
  <si>
    <t xml:space="preserve">(b) Obligaciones garantizadas por valor de guaraníes  </t>
  </si>
  <si>
    <t>Tasa %</t>
  </si>
  <si>
    <t>Importe 
(miles de PYG)</t>
  </si>
  <si>
    <t>Sudameris Bank</t>
  </si>
  <si>
    <t>USD</t>
  </si>
  <si>
    <t>Banco Familiar S.A.E.C.A.</t>
  </si>
  <si>
    <t>Banco BASA S.A.</t>
  </si>
  <si>
    <t>Banco Nación Argentina S.A. (*)</t>
  </si>
  <si>
    <t>Banco Atlas S.A.</t>
  </si>
  <si>
    <t>Total Préstamos</t>
  </si>
  <si>
    <t>Banco Continental S.A.E.C.A.</t>
  </si>
  <si>
    <t>Intereses préstamos entidades financieras a pagar</t>
  </si>
  <si>
    <t>Intereses a pagar</t>
  </si>
  <si>
    <t>(-) Intereses a Devengar</t>
  </si>
  <si>
    <t>Total Intereses</t>
  </si>
  <si>
    <t>Intereses deudas bursátiles a pagar</t>
  </si>
  <si>
    <t>Intereses a pagar bonos</t>
  </si>
  <si>
    <t>(-) Intereses a Devengar bonos</t>
  </si>
  <si>
    <t>No Corriente</t>
  </si>
  <si>
    <t xml:space="preserve">Banco Continental S.A.E.C.A. </t>
  </si>
  <si>
    <t>Deudas Bursátiles (Locales)</t>
  </si>
  <si>
    <t>Bonos Serie 1 - D1</t>
  </si>
  <si>
    <t>Bonos Serie 2 - D1</t>
  </si>
  <si>
    <t>Total Deudas Bursátiles</t>
  </si>
  <si>
    <t>(a) Corresponde a embarcaciones (barcazas y remolcadores) sobre los cuales Panchita G de Navegación S.A.E. constituyó prendas a favor de entidades financieras en garantía de líneas de crédito y préstamos obtenidos. Ver Nota 36.</t>
  </si>
  <si>
    <t xml:space="preserve"> ( * ) Corresponden a préstamos financieros originalmente pactados a corto plazo, los cuales forman parte de la estructura de financiamiento permanente del capital empleado. Si bien existe una refinanciación potencial del capital, son clasificados como corrientes ya que la extensión del plazo para el pago del capital no es una facultad directa de la Sociedad. La Gerencia de la Sociedad considera que las operaciones mencionadas no comprometerán su situación financiera en el curso de los próximos 12 meses, y por tanto no altera la aplicación del principio contable de empresa en marcha.</t>
  </si>
  <si>
    <t>NOTA 15 - PORCION CORRIENTE DE LA DEUDA A LARGO PLAZO</t>
  </si>
  <si>
    <t>Están compuestos de la siguiente manera:</t>
  </si>
  <si>
    <t>Concepto</t>
  </si>
  <si>
    <t>Anticipos de Clientes</t>
  </si>
  <si>
    <t>Préstamos bancarios</t>
  </si>
  <si>
    <t>Intereses a pagar - Préstamos</t>
  </si>
  <si>
    <t>Intereses a devengar - Préstamos</t>
  </si>
  <si>
    <t>Intereses a pagar - Deudas bursátiles</t>
  </si>
  <si>
    <t>Intereses a devengar - Deudas bursátiles</t>
  </si>
  <si>
    <t>Total</t>
  </si>
  <si>
    <t>Préstamos</t>
  </si>
  <si>
    <t>Cuentas a Pagar CP</t>
  </si>
  <si>
    <t>PANCHITA G DE NAVEGACIÓN S.A.E.</t>
  </si>
  <si>
    <t>BG</t>
  </si>
  <si>
    <t>miles de PYG.</t>
  </si>
  <si>
    <t>Importe US$</t>
  </si>
  <si>
    <t>Entidades Locales (Préstamos)</t>
  </si>
  <si>
    <t>Banco GNB Paraguay S.A.E.C.A.</t>
  </si>
  <si>
    <r>
      <t xml:space="preserve">Intereses a pagar </t>
    </r>
    <r>
      <rPr>
        <sz val="10"/>
        <color theme="0"/>
        <rFont val="Times New Roman"/>
        <family val="1"/>
      </rPr>
      <t>préstamos II</t>
    </r>
  </si>
  <si>
    <r>
      <t>(-) Intereses a Devengar</t>
    </r>
    <r>
      <rPr>
        <sz val="10"/>
        <color theme="0"/>
        <rFont val="Times New Roman"/>
        <family val="1"/>
      </rPr>
      <t xml:space="preserve"> préstamos II</t>
    </r>
  </si>
  <si>
    <r>
      <t xml:space="preserve">Intereses a pagar bonos </t>
    </r>
    <r>
      <rPr>
        <sz val="10"/>
        <color theme="0"/>
        <rFont val="Times New Roman"/>
        <family val="1"/>
      </rPr>
      <t>II</t>
    </r>
  </si>
  <si>
    <r>
      <t xml:space="preserve">(-) Intereses a Devengar bonos </t>
    </r>
    <r>
      <rPr>
        <sz val="10"/>
        <color theme="0"/>
        <rFont val="Times New Roman"/>
        <family val="1"/>
      </rPr>
      <t>II</t>
    </r>
  </si>
  <si>
    <t>Intereses a pagar - Anticipos</t>
  </si>
  <si>
    <t>Intereses a devengar - Anticipos</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</si>
</sst>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 #,##0_ ;_ * \-#,##0_ ;_ * &quot;-&quot;_ ;_ @_ "/>
    <numFmt numFmtId="43" formatCode="_ * #,##0.00_ ;_ * \-#,##0.00_ ;_ * &quot;-&quot;??_ ;_ @_ "/>
    <numFmt numFmtId="164" formatCode="_ * #,##0_ ;_ * \-#,##0_ ;_ * &quot;-&quot;??_ ;_ @_ "/>
    <numFmt numFmtId="165" formatCode="dd\-mm\-yy;@"/>
    <numFmt numFmtId="166" formatCode="dd/mm/yyyy;@"/>
    <numFmt numFmtId="167" formatCode="#,##0;\(#,##0\)"/>
    <numFmt numFmtId="168" formatCode="0.0%"/>
    <numFmt numFmtId="169" formatCode="_-* #,##0.00_-;\-* #,##0.00_-;_-* &quot;-&quot;??_-;_-@_-"/>
  </numFmts>
  <fonts count="27" x14ac:knownFonts="1">
    <font>
      <sz val="11"/>
      <color theme="1"/>
      <name val="Calibri"/>
      <family val="2"/>
      <scheme val="minor"/>
    </font>
    <font>
      <sz val="11"/>
      <color theme="1"/>
      <name val="Calibri"/>
      <family val="2"/>
      <scheme val="minor"/>
    </font>
    <font>
      <u/>
      <sz val="11"/>
      <color theme="10"/>
      <name val="Calibri"/>
      <family val="2"/>
      <scheme val="minor"/>
    </font>
    <font>
      <sz val="10"/>
      <name val="Arial"/>
      <family val="2"/>
    </font>
    <font>
      <b/>
      <sz val="11"/>
      <color rgb="FFFA7D00"/>
      <name val="Calibri"/>
      <family val="2"/>
      <scheme val="minor"/>
    </font>
    <font>
      <b/>
      <sz val="10"/>
      <name val="Times New Roman"/>
      <family val="1"/>
    </font>
    <font>
      <sz val="10"/>
      <name val="Times New Roman"/>
      <family val="1"/>
    </font>
    <font>
      <sz val="10"/>
      <color rgb="FFFF0000"/>
      <name val="Times New Roman"/>
      <family val="1"/>
    </font>
    <font>
      <u/>
      <sz val="10"/>
      <color theme="10"/>
      <name val="Times New Roman"/>
      <family val="1"/>
    </font>
    <font>
      <sz val="10"/>
      <color theme="1"/>
      <name val="Times New Roman"/>
      <family val="1"/>
    </font>
    <font>
      <sz val="10"/>
      <color theme="0"/>
      <name val="Times New Roman"/>
      <family val="1"/>
    </font>
    <font>
      <b/>
      <sz val="10"/>
      <color theme="0"/>
      <name val="Times New Roman"/>
      <family val="1"/>
    </font>
    <font>
      <b/>
      <sz val="10"/>
      <color theme="1"/>
      <name val="Times New Roman"/>
      <family val="1"/>
    </font>
    <font>
      <sz val="10"/>
      <color rgb="FF000000"/>
      <name val="Times New Roman"/>
      <family val="1"/>
    </font>
    <font>
      <b/>
      <sz val="10"/>
      <color rgb="FF000000"/>
      <name val="Times New Roman"/>
      <family val="1"/>
    </font>
    <font>
      <sz val="10"/>
      <color rgb="FFC00000"/>
      <name val="Times New Roman"/>
      <family val="1"/>
    </font>
    <font>
      <u/>
      <sz val="10"/>
      <name val="Times New Roman"/>
      <family val="1"/>
    </font>
    <font>
      <b/>
      <u/>
      <sz val="10"/>
      <name val="Times New Roman"/>
      <family val="1"/>
    </font>
    <font>
      <b/>
      <sz val="12"/>
      <name val="Times New Roman"/>
      <family val="1"/>
    </font>
    <font>
      <sz val="11"/>
      <color theme="1"/>
      <name val="Times New Roman"/>
      <family val="1"/>
    </font>
    <font>
      <b/>
      <sz val="10"/>
      <color indexed="8"/>
      <name val="Times New Roman"/>
      <family val="1"/>
    </font>
    <font>
      <b/>
      <sz val="11"/>
      <color indexed="8"/>
      <name val="Times New Roman"/>
      <family val="1"/>
    </font>
    <font>
      <b/>
      <sz val="9"/>
      <color theme="1"/>
      <name val="Times New Roman"/>
      <family val="1"/>
    </font>
    <font>
      <sz val="9"/>
      <name val="Times New Roman"/>
      <family val="1"/>
    </font>
    <font>
      <sz val="9"/>
      <color theme="1"/>
      <name val="Times New Roman"/>
      <family val="1"/>
    </font>
    <font>
      <sz val="8"/>
      <color theme="1"/>
      <name val="Times New Roman"/>
      <family val="1"/>
    </font>
    <font>
      <sz val="8"/>
      <color rgb="FF000000"/>
      <name val="Times New Roman"/>
      <family val="1"/>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rgb="FFF2F2F2"/>
      </patternFill>
    </fill>
    <fill>
      <patternFill patternType="solid">
        <fgColor rgb="FFFFFFFF"/>
        <bgColor rgb="FF000000"/>
      </patternFill>
    </fill>
    <fill>
      <patternFill patternType="solid">
        <fgColor rgb="FFFFFF00"/>
        <bgColor indexed="64"/>
      </patternFill>
    </fill>
  </fills>
  <borders count="6">
    <border>
      <left/>
      <right/>
      <top/>
      <bottom/>
      <diagonal/>
    </border>
    <border>
      <left/>
      <right/>
      <top/>
      <bottom style="thin">
        <color auto="1"/>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right/>
      <top style="thin">
        <color indexed="64"/>
      </top>
      <bottom/>
      <diagonal/>
    </border>
  </borders>
  <cellStyleXfs count="14">
    <xf numFmtId="0" fontId="0" fillId="0" borderId="0"/>
    <xf numFmtId="43" fontId="1" fillId="0" borderId="0" applyFont="0" applyFill="0" applyBorder="0" applyAlignment="0" applyProtection="0"/>
    <xf numFmtId="41" fontId="1" fillId="0" borderId="0" applyFon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3" fillId="0" borderId="0"/>
    <xf numFmtId="0" fontId="3" fillId="0" borderId="0"/>
    <xf numFmtId="0" fontId="1" fillId="0" borderId="0"/>
    <xf numFmtId="0" fontId="2"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4" fillId="4" borderId="4" applyNumberFormat="0" applyAlignment="0" applyProtection="0"/>
    <xf numFmtId="0" fontId="1" fillId="0" borderId="0"/>
    <xf numFmtId="9" fontId="1" fillId="0" borderId="0" applyFont="0" applyFill="0" applyBorder="0" applyAlignment="0" applyProtection="0"/>
  </cellStyleXfs>
  <cellXfs count="113">
    <xf numFmtId="0" fontId="0" fillId="0" borderId="0" xfId="0"/>
    <xf numFmtId="0" fontId="5" fillId="0" borderId="0" xfId="0" applyFont="1"/>
    <xf numFmtId="0" fontId="6" fillId="0" borderId="0" xfId="0" applyFont="1"/>
    <xf numFmtId="0" fontId="7" fillId="0" borderId="0" xfId="0" applyFont="1"/>
    <xf numFmtId="0" fontId="5" fillId="0" borderId="0" xfId="0" applyFont="1" applyAlignment="1">
      <alignment vertical="center"/>
    </xf>
    <xf numFmtId="0" fontId="8" fillId="0" borderId="0" xfId="3" applyFont="1" applyAlignment="1">
      <alignment horizontal="center"/>
    </xf>
    <xf numFmtId="0" fontId="9" fillId="0" borderId="0" xfId="0" applyFont="1"/>
    <xf numFmtId="0" fontId="10" fillId="0" borderId="0" xfId="0" applyFont="1"/>
    <xf numFmtId="3" fontId="9" fillId="0" borderId="0" xfId="0" applyNumberFormat="1" applyFont="1"/>
    <xf numFmtId="0" fontId="10" fillId="0" borderId="0" xfId="0" applyFont="1" applyAlignment="1">
      <alignment horizontal="right"/>
    </xf>
    <xf numFmtId="1" fontId="11" fillId="0" borderId="0" xfId="11" applyNumberFormat="1" applyFont="1" applyFill="1" applyBorder="1" applyAlignment="1">
      <alignment horizontal="center" vertical="center"/>
    </xf>
    <xf numFmtId="0" fontId="12" fillId="0" borderId="0" xfId="0" applyFont="1"/>
    <xf numFmtId="0" fontId="6" fillId="0" borderId="0" xfId="0" applyFont="1" applyAlignment="1">
      <alignment horizontal="right"/>
    </xf>
    <xf numFmtId="0" fontId="6" fillId="0" borderId="0" xfId="0" applyFont="1" applyAlignment="1">
      <alignment vertical="center"/>
    </xf>
    <xf numFmtId="0" fontId="5" fillId="0" borderId="0" xfId="0" applyFont="1" applyAlignment="1">
      <alignment horizontal="center" vertical="center"/>
    </xf>
    <xf numFmtId="14"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5" fillId="0" borderId="1" xfId="0" applyFont="1" applyBorder="1" applyAlignment="1">
      <alignment horizontal="left"/>
    </xf>
    <xf numFmtId="0" fontId="5" fillId="0" borderId="1" xfId="6" applyFont="1" applyBorder="1" applyAlignment="1">
      <alignment horizontal="center" vertical="center"/>
    </xf>
    <xf numFmtId="0" fontId="5" fillId="0" borderId="1" xfId="0" applyFont="1" applyBorder="1" applyAlignment="1">
      <alignment horizontal="center" vertical="center" wrapText="1"/>
    </xf>
    <xf numFmtId="0" fontId="5" fillId="0" borderId="0" xfId="0" applyFont="1" applyAlignment="1">
      <alignment horizontal="left"/>
    </xf>
    <xf numFmtId="0" fontId="5" fillId="0" borderId="0" xfId="6" applyFont="1" applyAlignment="1">
      <alignment horizontal="center"/>
    </xf>
    <xf numFmtId="0" fontId="5" fillId="0" borderId="0" xfId="0" applyFont="1" applyAlignment="1">
      <alignment horizontal="center"/>
    </xf>
    <xf numFmtId="3" fontId="13" fillId="0" borderId="0" xfId="12" applyNumberFormat="1" applyFont="1" applyAlignment="1">
      <alignment horizontal="right"/>
    </xf>
    <xf numFmtId="0" fontId="13" fillId="0" borderId="0" xfId="0" applyFont="1" applyAlignment="1">
      <alignment vertical="center"/>
    </xf>
    <xf numFmtId="166" fontId="13" fillId="0" borderId="0" xfId="0" applyNumberFormat="1" applyFont="1" applyAlignment="1">
      <alignment horizontal="center" vertical="top"/>
    </xf>
    <xf numFmtId="0" fontId="13" fillId="0" borderId="0" xfId="0" applyFont="1" applyAlignment="1">
      <alignment horizontal="center" vertical="top"/>
    </xf>
    <xf numFmtId="168" fontId="13" fillId="0" borderId="0" xfId="13" applyNumberFormat="1" applyFont="1" applyFill="1" applyBorder="1" applyAlignment="1">
      <alignment horizontal="center" vertical="top"/>
    </xf>
    <xf numFmtId="3" fontId="6" fillId="0" borderId="0" xfId="0" applyNumberFormat="1" applyFont="1" applyAlignment="1">
      <alignment horizontal="right" wrapText="1"/>
    </xf>
    <xf numFmtId="3" fontId="13" fillId="0" borderId="0" xfId="0" applyNumberFormat="1" applyFont="1" applyAlignment="1">
      <alignment vertical="top"/>
    </xf>
    <xf numFmtId="164" fontId="13" fillId="3" borderId="0" xfId="0" applyNumberFormat="1" applyFont="1" applyFill="1" applyAlignment="1">
      <alignment horizontal="center" vertical="top"/>
    </xf>
    <xf numFmtId="14" fontId="13" fillId="3" borderId="0" xfId="0" applyNumberFormat="1" applyFont="1" applyFill="1" applyAlignment="1">
      <alignment vertical="top"/>
    </xf>
    <xf numFmtId="168" fontId="13" fillId="0" borderId="0" xfId="0" applyNumberFormat="1" applyFont="1" applyAlignment="1">
      <alignment horizontal="center" vertical="top"/>
    </xf>
    <xf numFmtId="0" fontId="13" fillId="3" borderId="0" xfId="0" applyFont="1" applyFill="1" applyAlignment="1">
      <alignment vertical="top"/>
    </xf>
    <xf numFmtId="3" fontId="13" fillId="3" borderId="0" xfId="0" applyNumberFormat="1" applyFont="1" applyFill="1" applyAlignment="1">
      <alignment vertical="top"/>
    </xf>
    <xf numFmtId="164" fontId="13" fillId="3" borderId="0" xfId="1" applyNumberFormat="1" applyFont="1" applyFill="1" applyBorder="1" applyAlignment="1">
      <alignment horizontal="center" vertical="top"/>
    </xf>
    <xf numFmtId="3" fontId="6" fillId="0" borderId="1" xfId="0" applyNumberFormat="1" applyFont="1" applyBorder="1" applyAlignment="1">
      <alignment horizontal="right" wrapText="1"/>
    </xf>
    <xf numFmtId="3" fontId="13" fillId="0" borderId="1" xfId="0" applyNumberFormat="1" applyFont="1" applyBorder="1" applyAlignment="1">
      <alignment vertical="top"/>
    </xf>
    <xf numFmtId="0" fontId="13" fillId="3" borderId="0" xfId="0" applyFont="1" applyFill="1" applyAlignment="1">
      <alignment horizontal="center" vertical="top"/>
    </xf>
    <xf numFmtId="3" fontId="14" fillId="3" borderId="0" xfId="0" applyNumberFormat="1" applyFont="1" applyFill="1" applyAlignment="1">
      <alignment vertical="top"/>
    </xf>
    <xf numFmtId="3" fontId="5" fillId="0" borderId="0" xfId="0" applyNumberFormat="1" applyFont="1"/>
    <xf numFmtId="43" fontId="6" fillId="0" borderId="0" xfId="0" applyNumberFormat="1" applyFont="1"/>
    <xf numFmtId="14" fontId="13" fillId="0" borderId="0" xfId="0" applyNumberFormat="1" applyFont="1" applyAlignment="1">
      <alignment horizontal="center" vertical="top"/>
    </xf>
    <xf numFmtId="4" fontId="13" fillId="0" borderId="0" xfId="0" applyNumberFormat="1" applyFont="1" applyAlignment="1">
      <alignment vertical="top"/>
    </xf>
    <xf numFmtId="41" fontId="13" fillId="3" borderId="0" xfId="0" applyNumberFormat="1" applyFont="1" applyFill="1" applyAlignment="1">
      <alignment horizontal="center" vertical="top"/>
    </xf>
    <xf numFmtId="0" fontId="13" fillId="0" borderId="0" xfId="0" applyFont="1"/>
    <xf numFmtId="164" fontId="13" fillId="0" borderId="0" xfId="1" applyNumberFormat="1" applyFont="1" applyAlignment="1">
      <alignment horizontal="center" vertical="top"/>
    </xf>
    <xf numFmtId="167" fontId="13" fillId="0" borderId="0" xfId="0" applyNumberFormat="1" applyFont="1" applyAlignment="1">
      <alignment vertical="center"/>
    </xf>
    <xf numFmtId="3" fontId="13" fillId="0" borderId="0" xfId="0" applyNumberFormat="1" applyFont="1" applyAlignment="1">
      <alignment horizontal="center" vertical="top"/>
    </xf>
    <xf numFmtId="4" fontId="14" fillId="3" borderId="0" xfId="0" applyNumberFormat="1" applyFont="1" applyFill="1" applyAlignment="1">
      <alignment vertical="top"/>
    </xf>
    <xf numFmtId="0" fontId="13" fillId="0" borderId="0" xfId="0" applyFont="1" applyAlignment="1">
      <alignment vertical="top"/>
    </xf>
    <xf numFmtId="41" fontId="15" fillId="0" borderId="0" xfId="0" applyNumberFormat="1" applyFont="1"/>
    <xf numFmtId="3" fontId="14" fillId="0" borderId="2" xfId="0" applyNumberFormat="1" applyFont="1" applyBorder="1" applyAlignment="1">
      <alignment vertical="top"/>
    </xf>
    <xf numFmtId="3" fontId="14" fillId="5" borderId="0" xfId="0" applyNumberFormat="1" applyFont="1" applyFill="1" applyAlignment="1">
      <alignment vertical="top"/>
    </xf>
    <xf numFmtId="164" fontId="10" fillId="0" borderId="0" xfId="0" applyNumberFormat="1" applyFont="1"/>
    <xf numFmtId="41" fontId="6" fillId="0" borderId="0" xfId="0" applyNumberFormat="1" applyFont="1"/>
    <xf numFmtId="0" fontId="5" fillId="0" borderId="0" xfId="0" applyFont="1" applyAlignment="1">
      <alignment vertical="top"/>
    </xf>
    <xf numFmtId="41" fontId="6" fillId="0" borderId="0" xfId="2" applyFont="1" applyFill="1" applyBorder="1" applyAlignment="1">
      <alignment vertical="top"/>
    </xf>
    <xf numFmtId="10" fontId="6" fillId="0" borderId="0" xfId="0" applyNumberFormat="1" applyFont="1" applyAlignment="1">
      <alignment horizontal="center" vertical="top"/>
    </xf>
    <xf numFmtId="14" fontId="6" fillId="0" borderId="0" xfId="0" applyNumberFormat="1" applyFont="1"/>
    <xf numFmtId="164" fontId="6" fillId="0" borderId="0" xfId="1" applyNumberFormat="1" applyFont="1" applyFill="1" applyBorder="1"/>
    <xf numFmtId="41" fontId="6" fillId="0" borderId="0" xfId="0" applyNumberFormat="1" applyFont="1" applyAlignment="1">
      <alignment vertical="top"/>
    </xf>
    <xf numFmtId="164" fontId="6" fillId="0" borderId="0" xfId="1" applyNumberFormat="1" applyFont="1" applyFill="1" applyBorder="1" applyAlignment="1">
      <alignment horizontal="left" wrapText="1"/>
    </xf>
    <xf numFmtId="41" fontId="13" fillId="3" borderId="0" xfId="2" applyFont="1" applyFill="1" applyBorder="1" applyAlignment="1">
      <alignment horizontal="center" vertical="top"/>
    </xf>
    <xf numFmtId="0" fontId="6" fillId="0" borderId="0" xfId="0" applyFont="1" applyAlignment="1">
      <alignment vertical="top"/>
    </xf>
    <xf numFmtId="4" fontId="14" fillId="3" borderId="0" xfId="0" applyNumberFormat="1" applyFont="1" applyFill="1" applyAlignment="1">
      <alignment vertical="center"/>
    </xf>
    <xf numFmtId="3" fontId="14" fillId="3" borderId="0" xfId="0" applyNumberFormat="1" applyFont="1" applyFill="1" applyAlignment="1">
      <alignment vertical="center"/>
    </xf>
    <xf numFmtId="0" fontId="6" fillId="0" borderId="0" xfId="0" applyFont="1" applyAlignment="1">
      <alignment horizontal="left" vertical="top" wrapText="1"/>
    </xf>
    <xf numFmtId="43" fontId="6" fillId="0" borderId="0" xfId="0" applyNumberFormat="1" applyFont="1" applyAlignment="1">
      <alignment vertical="top"/>
    </xf>
    <xf numFmtId="41" fontId="6" fillId="0" borderId="0" xfId="2" applyFont="1" applyFill="1" applyBorder="1"/>
    <xf numFmtId="4" fontId="6" fillId="0" borderId="0" xfId="0" applyNumberFormat="1" applyFont="1"/>
    <xf numFmtId="14" fontId="6" fillId="0" borderId="0" xfId="0" applyNumberFormat="1" applyFont="1" applyAlignment="1">
      <alignment vertical="top"/>
    </xf>
    <xf numFmtId="0" fontId="16" fillId="0" borderId="0" xfId="0" applyFont="1"/>
    <xf numFmtId="41" fontId="5" fillId="0" borderId="0" xfId="0" applyNumberFormat="1" applyFont="1"/>
    <xf numFmtId="41" fontId="5" fillId="0" borderId="0" xfId="2" applyFont="1" applyFill="1" applyBorder="1"/>
    <xf numFmtId="0" fontId="6" fillId="0" borderId="0" xfId="0" applyFont="1" applyAlignment="1">
      <alignment horizontal="left" wrapText="1"/>
    </xf>
    <xf numFmtId="0" fontId="17" fillId="0" borderId="0" xfId="0" applyFont="1"/>
    <xf numFmtId="0" fontId="5" fillId="0" borderId="0" xfId="0" applyFont="1" applyAlignment="1">
      <alignment horizontal="center" vertical="top" wrapText="1"/>
    </xf>
    <xf numFmtId="37" fontId="9" fillId="0" borderId="0" xfId="0" applyNumberFormat="1" applyFont="1" applyAlignment="1">
      <alignment vertical="center"/>
    </xf>
    <xf numFmtId="0" fontId="13" fillId="5" borderId="0" xfId="0" applyFont="1" applyFill="1" applyAlignment="1">
      <alignment horizontal="left" vertical="top" wrapText="1"/>
    </xf>
    <xf numFmtId="37" fontId="13" fillId="0" borderId="0" xfId="0" applyNumberFormat="1" applyFont="1" applyAlignment="1">
      <alignment vertical="center"/>
    </xf>
    <xf numFmtId="0" fontId="13" fillId="5" borderId="0" xfId="0" applyFont="1" applyFill="1" applyAlignment="1">
      <alignment vertical="top" wrapText="1"/>
    </xf>
    <xf numFmtId="37" fontId="14" fillId="0" borderId="2" xfId="0" applyNumberFormat="1" applyFont="1" applyBorder="1" applyAlignment="1">
      <alignment vertical="center"/>
    </xf>
    <xf numFmtId="0" fontId="5" fillId="0" borderId="0" xfId="0" applyFont="1" applyAlignment="1">
      <alignment horizontal="left" vertical="center"/>
    </xf>
    <xf numFmtId="0" fontId="9" fillId="0" borderId="0" xfId="0" applyFont="1" applyAlignment="1">
      <alignment horizontal="center"/>
    </xf>
    <xf numFmtId="0" fontId="5" fillId="0" borderId="1" xfId="6" applyFont="1" applyBorder="1" applyAlignment="1">
      <alignment horizontal="left"/>
    </xf>
    <xf numFmtId="166" fontId="5" fillId="0" borderId="1" xfId="1" applyNumberFormat="1" applyFont="1" applyFill="1" applyBorder="1" applyAlignment="1">
      <alignment horizontal="center"/>
    </xf>
    <xf numFmtId="0" fontId="9" fillId="0" borderId="0" xfId="0" applyFont="1" applyAlignment="1">
      <alignment horizontal="right"/>
    </xf>
    <xf numFmtId="167" fontId="25" fillId="6" borderId="0" xfId="0" applyNumberFormat="1" applyFont="1" applyFill="1"/>
    <xf numFmtId="164" fontId="26" fillId="0" borderId="0" xfId="1" applyNumberFormat="1" applyFont="1" applyFill="1" applyBorder="1"/>
    <xf numFmtId="167" fontId="9" fillId="0" borderId="0" xfId="0" applyNumberFormat="1" applyFont="1"/>
    <xf numFmtId="169" fontId="26" fillId="0" borderId="0" xfId="1" applyNumberFormat="1" applyFont="1" applyFill="1" applyBorder="1"/>
    <xf numFmtId="43" fontId="9" fillId="0" borderId="0" xfId="1" applyFont="1"/>
    <xf numFmtId="0" fontId="19" fillId="2" borderId="0" xfId="0" applyFont="1" applyFill="1"/>
    <xf numFmtId="0" fontId="19" fillId="2" borderId="0" xfId="0" applyFont="1" applyFill="1" applyAlignment="1">
      <alignment horizontal="right"/>
    </xf>
    <xf numFmtId="0" fontId="20" fillId="2" borderId="0" xfId="0" applyFont="1" applyFill="1" applyAlignment="1">
      <alignment horizontal="left"/>
    </xf>
    <xf numFmtId="0" fontId="20" fillId="2" borderId="0" xfId="0" applyFont="1" applyFill="1" applyAlignment="1">
      <alignment horizontal="right"/>
    </xf>
    <xf numFmtId="0" fontId="21" fillId="2" borderId="0" xfId="0" applyFont="1" applyFill="1" applyAlignment="1">
      <alignment horizontal="left"/>
    </xf>
    <xf numFmtId="165" fontId="20" fillId="2" borderId="0" xfId="0" applyNumberFormat="1" applyFont="1" applyFill="1" applyAlignment="1">
      <alignment horizontal="center"/>
    </xf>
    <xf numFmtId="4" fontId="22" fillId="2" borderId="3" xfId="9" applyNumberFormat="1" applyFont="1" applyFill="1" applyBorder="1" applyAlignment="1">
      <alignment vertical="center"/>
    </xf>
    <xf numFmtId="0" fontId="23" fillId="2" borderId="0" xfId="0" applyFont="1" applyFill="1" applyAlignment="1">
      <alignment horizontal="right"/>
    </xf>
    <xf numFmtId="4" fontId="22" fillId="2" borderId="0" xfId="1" applyNumberFormat="1" applyFont="1" applyFill="1" applyBorder="1" applyAlignment="1">
      <alignment vertical="center"/>
    </xf>
    <xf numFmtId="0" fontId="23" fillId="2" borderId="0" xfId="0" applyFont="1" applyFill="1"/>
    <xf numFmtId="3" fontId="14" fillId="3" borderId="5" xfId="0" applyNumberFormat="1" applyFont="1" applyFill="1" applyBorder="1" applyAlignment="1">
      <alignment vertical="top"/>
    </xf>
    <xf numFmtId="0" fontId="18" fillId="2" borderId="0" xfId="0" applyFont="1" applyFill="1" applyAlignment="1">
      <alignment horizontal="center"/>
    </xf>
    <xf numFmtId="0" fontId="6" fillId="0" borderId="0" xfId="0" applyFont="1" applyAlignment="1">
      <alignment wrapText="1"/>
    </xf>
    <xf numFmtId="0" fontId="6" fillId="0" borderId="0" xfId="0" applyFont="1" applyAlignment="1">
      <alignment horizontal="left" vertical="top" wrapText="1"/>
    </xf>
    <xf numFmtId="166" fontId="5" fillId="0" borderId="1" xfId="0" applyNumberFormat="1" applyFont="1" applyBorder="1" applyAlignment="1">
      <alignment horizontal="center" vertical="center"/>
    </xf>
    <xf numFmtId="14" fontId="5" fillId="0" borderId="1" xfId="0" applyNumberFormat="1" applyFont="1" applyBorder="1" applyAlignment="1">
      <alignment horizontal="center" vertical="center"/>
    </xf>
    <xf numFmtId="0" fontId="5" fillId="0" borderId="1" xfId="0" applyFont="1" applyBorder="1" applyAlignment="1">
      <alignment horizontal="center" vertical="center"/>
    </xf>
    <xf numFmtId="0" fontId="6" fillId="0" borderId="0" xfId="0" applyFont="1" applyAlignment="1">
      <alignment horizontal="left" wrapText="1"/>
    </xf>
    <xf numFmtId="0" fontId="24" fillId="2" borderId="1" xfId="0" applyFont="1" applyFill="1" applyBorder="1" applyAlignment="1">
      <alignment horizontal="center"/>
    </xf>
    <xf numFmtId="167" fontId="6" fillId="0" borderId="0" xfId="0" applyNumberFormat="1" applyFont="1"/>
  </cellXfs>
  <cellStyles count="14">
    <cellStyle name="Cálculo" xfId="11" builtinId="22"/>
    <cellStyle name="Hipervínculo" xfId="3" builtinId="8"/>
    <cellStyle name="Hipervínculo 2" xfId="8"/>
    <cellStyle name="Millares" xfId="1" builtinId="3"/>
    <cellStyle name="Millares [0]" xfId="2" builtinId="6"/>
    <cellStyle name="Millares [0] 2" xfId="10"/>
    <cellStyle name="Millares 2" xfId="9"/>
    <cellStyle name="Normal" xfId="0" builtinId="0"/>
    <cellStyle name="Normal 10" xfId="12"/>
    <cellStyle name="Normal 12 2 10" xfId="6"/>
    <cellStyle name="Normal 12 2 2 4" xfId="7"/>
    <cellStyle name="Normal 2" xfId="4"/>
    <cellStyle name="Normal 2 2 2 3" xfId="5"/>
    <cellStyle name="Porcentaje" xfId="13"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3.xml"/><Relationship Id="rId21" Type="http://schemas.openxmlformats.org/officeDocument/2006/relationships/externalLink" Target="externalLinks/externalLink18.xml"/><Relationship Id="rId42" Type="http://schemas.openxmlformats.org/officeDocument/2006/relationships/externalLink" Target="externalLinks/externalLink39.xml"/><Relationship Id="rId47" Type="http://schemas.openxmlformats.org/officeDocument/2006/relationships/externalLink" Target="externalLinks/externalLink44.xml"/><Relationship Id="rId63" Type="http://schemas.openxmlformats.org/officeDocument/2006/relationships/externalLink" Target="externalLinks/externalLink60.xml"/><Relationship Id="rId68" Type="http://schemas.openxmlformats.org/officeDocument/2006/relationships/externalLink" Target="externalLinks/externalLink65.xml"/><Relationship Id="rId84" Type="http://schemas.openxmlformats.org/officeDocument/2006/relationships/externalLink" Target="externalLinks/externalLink81.xml"/><Relationship Id="rId89" Type="http://schemas.openxmlformats.org/officeDocument/2006/relationships/externalLink" Target="externalLinks/externalLink86.xml"/><Relationship Id="rId16" Type="http://schemas.openxmlformats.org/officeDocument/2006/relationships/externalLink" Target="externalLinks/externalLink13.xml"/><Relationship Id="rId107" Type="http://schemas.openxmlformats.org/officeDocument/2006/relationships/sharedStrings" Target="sharedStrings.xml"/><Relationship Id="rId11" Type="http://schemas.openxmlformats.org/officeDocument/2006/relationships/externalLink" Target="externalLinks/externalLink8.xml"/><Relationship Id="rId32" Type="http://schemas.openxmlformats.org/officeDocument/2006/relationships/externalLink" Target="externalLinks/externalLink29.xml"/><Relationship Id="rId37" Type="http://schemas.openxmlformats.org/officeDocument/2006/relationships/externalLink" Target="externalLinks/externalLink34.xml"/><Relationship Id="rId53" Type="http://schemas.openxmlformats.org/officeDocument/2006/relationships/externalLink" Target="externalLinks/externalLink50.xml"/><Relationship Id="rId58" Type="http://schemas.openxmlformats.org/officeDocument/2006/relationships/externalLink" Target="externalLinks/externalLink55.xml"/><Relationship Id="rId74" Type="http://schemas.openxmlformats.org/officeDocument/2006/relationships/externalLink" Target="externalLinks/externalLink71.xml"/><Relationship Id="rId79" Type="http://schemas.openxmlformats.org/officeDocument/2006/relationships/externalLink" Target="externalLinks/externalLink76.xml"/><Relationship Id="rId102" Type="http://schemas.openxmlformats.org/officeDocument/2006/relationships/externalLink" Target="externalLinks/externalLink99.xml"/><Relationship Id="rId5" Type="http://schemas.openxmlformats.org/officeDocument/2006/relationships/externalLink" Target="externalLinks/externalLink2.xml"/><Relationship Id="rId90" Type="http://schemas.openxmlformats.org/officeDocument/2006/relationships/externalLink" Target="externalLinks/externalLink87.xml"/><Relationship Id="rId95" Type="http://schemas.openxmlformats.org/officeDocument/2006/relationships/externalLink" Target="externalLinks/externalLink92.xml"/><Relationship Id="rId22" Type="http://schemas.openxmlformats.org/officeDocument/2006/relationships/externalLink" Target="externalLinks/externalLink19.xml"/><Relationship Id="rId27" Type="http://schemas.openxmlformats.org/officeDocument/2006/relationships/externalLink" Target="externalLinks/externalLink24.xml"/><Relationship Id="rId43" Type="http://schemas.openxmlformats.org/officeDocument/2006/relationships/externalLink" Target="externalLinks/externalLink40.xml"/><Relationship Id="rId48" Type="http://schemas.openxmlformats.org/officeDocument/2006/relationships/externalLink" Target="externalLinks/externalLink45.xml"/><Relationship Id="rId64" Type="http://schemas.openxmlformats.org/officeDocument/2006/relationships/externalLink" Target="externalLinks/externalLink61.xml"/><Relationship Id="rId69" Type="http://schemas.openxmlformats.org/officeDocument/2006/relationships/externalLink" Target="externalLinks/externalLink66.xml"/><Relationship Id="rId80" Type="http://schemas.openxmlformats.org/officeDocument/2006/relationships/externalLink" Target="externalLinks/externalLink77.xml"/><Relationship Id="rId85" Type="http://schemas.openxmlformats.org/officeDocument/2006/relationships/externalLink" Target="externalLinks/externalLink82.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33" Type="http://schemas.openxmlformats.org/officeDocument/2006/relationships/externalLink" Target="externalLinks/externalLink30.xml"/><Relationship Id="rId38" Type="http://schemas.openxmlformats.org/officeDocument/2006/relationships/externalLink" Target="externalLinks/externalLink35.xml"/><Relationship Id="rId59" Type="http://schemas.openxmlformats.org/officeDocument/2006/relationships/externalLink" Target="externalLinks/externalLink56.xml"/><Relationship Id="rId103" Type="http://schemas.openxmlformats.org/officeDocument/2006/relationships/externalLink" Target="externalLinks/externalLink100.xml"/><Relationship Id="rId108" Type="http://schemas.openxmlformats.org/officeDocument/2006/relationships/calcChain" Target="calcChain.xml"/><Relationship Id="rId20" Type="http://schemas.openxmlformats.org/officeDocument/2006/relationships/externalLink" Target="externalLinks/externalLink17.xml"/><Relationship Id="rId41" Type="http://schemas.openxmlformats.org/officeDocument/2006/relationships/externalLink" Target="externalLinks/externalLink38.xml"/><Relationship Id="rId54" Type="http://schemas.openxmlformats.org/officeDocument/2006/relationships/externalLink" Target="externalLinks/externalLink51.xml"/><Relationship Id="rId62" Type="http://schemas.openxmlformats.org/officeDocument/2006/relationships/externalLink" Target="externalLinks/externalLink59.xml"/><Relationship Id="rId70" Type="http://schemas.openxmlformats.org/officeDocument/2006/relationships/externalLink" Target="externalLinks/externalLink67.xml"/><Relationship Id="rId75" Type="http://schemas.openxmlformats.org/officeDocument/2006/relationships/externalLink" Target="externalLinks/externalLink72.xml"/><Relationship Id="rId83" Type="http://schemas.openxmlformats.org/officeDocument/2006/relationships/externalLink" Target="externalLinks/externalLink80.xml"/><Relationship Id="rId88" Type="http://schemas.openxmlformats.org/officeDocument/2006/relationships/externalLink" Target="externalLinks/externalLink85.xml"/><Relationship Id="rId91" Type="http://schemas.openxmlformats.org/officeDocument/2006/relationships/externalLink" Target="externalLinks/externalLink88.xml"/><Relationship Id="rId96" Type="http://schemas.openxmlformats.org/officeDocument/2006/relationships/externalLink" Target="externalLinks/externalLink93.xml"/><Relationship Id="rId1" Type="http://schemas.openxmlformats.org/officeDocument/2006/relationships/worksheet" Target="worksheets/sheet1.xml"/><Relationship Id="rId6" Type="http://schemas.openxmlformats.org/officeDocument/2006/relationships/externalLink" Target="externalLinks/externalLink3.xml"/><Relationship Id="rId15" Type="http://schemas.openxmlformats.org/officeDocument/2006/relationships/externalLink" Target="externalLinks/externalLink12.xml"/><Relationship Id="rId23" Type="http://schemas.openxmlformats.org/officeDocument/2006/relationships/externalLink" Target="externalLinks/externalLink20.xml"/><Relationship Id="rId28" Type="http://schemas.openxmlformats.org/officeDocument/2006/relationships/externalLink" Target="externalLinks/externalLink25.xml"/><Relationship Id="rId36" Type="http://schemas.openxmlformats.org/officeDocument/2006/relationships/externalLink" Target="externalLinks/externalLink33.xml"/><Relationship Id="rId49" Type="http://schemas.openxmlformats.org/officeDocument/2006/relationships/externalLink" Target="externalLinks/externalLink46.xml"/><Relationship Id="rId57" Type="http://schemas.openxmlformats.org/officeDocument/2006/relationships/externalLink" Target="externalLinks/externalLink54.xml"/><Relationship Id="rId106" Type="http://schemas.openxmlformats.org/officeDocument/2006/relationships/styles" Target="styles.xml"/><Relationship Id="rId10" Type="http://schemas.openxmlformats.org/officeDocument/2006/relationships/externalLink" Target="externalLinks/externalLink7.xml"/><Relationship Id="rId31" Type="http://schemas.openxmlformats.org/officeDocument/2006/relationships/externalLink" Target="externalLinks/externalLink28.xml"/><Relationship Id="rId44" Type="http://schemas.openxmlformats.org/officeDocument/2006/relationships/externalLink" Target="externalLinks/externalLink41.xml"/><Relationship Id="rId52" Type="http://schemas.openxmlformats.org/officeDocument/2006/relationships/externalLink" Target="externalLinks/externalLink49.xml"/><Relationship Id="rId60" Type="http://schemas.openxmlformats.org/officeDocument/2006/relationships/externalLink" Target="externalLinks/externalLink57.xml"/><Relationship Id="rId65" Type="http://schemas.openxmlformats.org/officeDocument/2006/relationships/externalLink" Target="externalLinks/externalLink62.xml"/><Relationship Id="rId73" Type="http://schemas.openxmlformats.org/officeDocument/2006/relationships/externalLink" Target="externalLinks/externalLink70.xml"/><Relationship Id="rId78" Type="http://schemas.openxmlformats.org/officeDocument/2006/relationships/externalLink" Target="externalLinks/externalLink75.xml"/><Relationship Id="rId81" Type="http://schemas.openxmlformats.org/officeDocument/2006/relationships/externalLink" Target="externalLinks/externalLink78.xml"/><Relationship Id="rId86" Type="http://schemas.openxmlformats.org/officeDocument/2006/relationships/externalLink" Target="externalLinks/externalLink83.xml"/><Relationship Id="rId94" Type="http://schemas.openxmlformats.org/officeDocument/2006/relationships/externalLink" Target="externalLinks/externalLink91.xml"/><Relationship Id="rId99" Type="http://schemas.openxmlformats.org/officeDocument/2006/relationships/externalLink" Target="externalLinks/externalLink96.xml"/><Relationship Id="rId101" Type="http://schemas.openxmlformats.org/officeDocument/2006/relationships/externalLink" Target="externalLinks/externalLink98.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3" Type="http://schemas.openxmlformats.org/officeDocument/2006/relationships/externalLink" Target="externalLinks/externalLink10.xml"/><Relationship Id="rId18" Type="http://schemas.openxmlformats.org/officeDocument/2006/relationships/externalLink" Target="externalLinks/externalLink15.xml"/><Relationship Id="rId39" Type="http://schemas.openxmlformats.org/officeDocument/2006/relationships/externalLink" Target="externalLinks/externalLink36.xml"/><Relationship Id="rId34" Type="http://schemas.openxmlformats.org/officeDocument/2006/relationships/externalLink" Target="externalLinks/externalLink31.xml"/><Relationship Id="rId50" Type="http://schemas.openxmlformats.org/officeDocument/2006/relationships/externalLink" Target="externalLinks/externalLink47.xml"/><Relationship Id="rId55" Type="http://schemas.openxmlformats.org/officeDocument/2006/relationships/externalLink" Target="externalLinks/externalLink52.xml"/><Relationship Id="rId76" Type="http://schemas.openxmlformats.org/officeDocument/2006/relationships/externalLink" Target="externalLinks/externalLink73.xml"/><Relationship Id="rId97" Type="http://schemas.openxmlformats.org/officeDocument/2006/relationships/externalLink" Target="externalLinks/externalLink94.xml"/><Relationship Id="rId104" Type="http://schemas.openxmlformats.org/officeDocument/2006/relationships/externalLink" Target="externalLinks/externalLink101.xml"/><Relationship Id="rId7" Type="http://schemas.openxmlformats.org/officeDocument/2006/relationships/externalLink" Target="externalLinks/externalLink4.xml"/><Relationship Id="rId71" Type="http://schemas.openxmlformats.org/officeDocument/2006/relationships/externalLink" Target="externalLinks/externalLink68.xml"/><Relationship Id="rId92" Type="http://schemas.openxmlformats.org/officeDocument/2006/relationships/externalLink" Target="externalLinks/externalLink89.xml"/><Relationship Id="rId2" Type="http://schemas.openxmlformats.org/officeDocument/2006/relationships/worksheet" Target="worksheets/sheet2.xml"/><Relationship Id="rId29" Type="http://schemas.openxmlformats.org/officeDocument/2006/relationships/externalLink" Target="externalLinks/externalLink26.xml"/><Relationship Id="rId24" Type="http://schemas.openxmlformats.org/officeDocument/2006/relationships/externalLink" Target="externalLinks/externalLink21.xml"/><Relationship Id="rId40" Type="http://schemas.openxmlformats.org/officeDocument/2006/relationships/externalLink" Target="externalLinks/externalLink37.xml"/><Relationship Id="rId45" Type="http://schemas.openxmlformats.org/officeDocument/2006/relationships/externalLink" Target="externalLinks/externalLink42.xml"/><Relationship Id="rId66" Type="http://schemas.openxmlformats.org/officeDocument/2006/relationships/externalLink" Target="externalLinks/externalLink63.xml"/><Relationship Id="rId87" Type="http://schemas.openxmlformats.org/officeDocument/2006/relationships/externalLink" Target="externalLinks/externalLink84.xml"/><Relationship Id="rId61" Type="http://schemas.openxmlformats.org/officeDocument/2006/relationships/externalLink" Target="externalLinks/externalLink58.xml"/><Relationship Id="rId82" Type="http://schemas.openxmlformats.org/officeDocument/2006/relationships/externalLink" Target="externalLinks/externalLink79.xml"/><Relationship Id="rId19" Type="http://schemas.openxmlformats.org/officeDocument/2006/relationships/externalLink" Target="externalLinks/externalLink16.xml"/><Relationship Id="rId14" Type="http://schemas.openxmlformats.org/officeDocument/2006/relationships/externalLink" Target="externalLinks/externalLink11.xml"/><Relationship Id="rId30" Type="http://schemas.openxmlformats.org/officeDocument/2006/relationships/externalLink" Target="externalLinks/externalLink27.xml"/><Relationship Id="rId35" Type="http://schemas.openxmlformats.org/officeDocument/2006/relationships/externalLink" Target="externalLinks/externalLink32.xml"/><Relationship Id="rId56" Type="http://schemas.openxmlformats.org/officeDocument/2006/relationships/externalLink" Target="externalLinks/externalLink53.xml"/><Relationship Id="rId77" Type="http://schemas.openxmlformats.org/officeDocument/2006/relationships/externalLink" Target="externalLinks/externalLink74.xml"/><Relationship Id="rId100" Type="http://schemas.openxmlformats.org/officeDocument/2006/relationships/externalLink" Target="externalLinks/externalLink97.xml"/><Relationship Id="rId105" Type="http://schemas.openxmlformats.org/officeDocument/2006/relationships/theme" Target="theme/theme1.xml"/><Relationship Id="rId8" Type="http://schemas.openxmlformats.org/officeDocument/2006/relationships/externalLink" Target="externalLinks/externalLink5.xml"/><Relationship Id="rId51" Type="http://schemas.openxmlformats.org/officeDocument/2006/relationships/externalLink" Target="externalLinks/externalLink48.xml"/><Relationship Id="rId72" Type="http://schemas.openxmlformats.org/officeDocument/2006/relationships/externalLink" Target="externalLinks/externalLink69.xml"/><Relationship Id="rId93" Type="http://schemas.openxmlformats.org/officeDocument/2006/relationships/externalLink" Target="externalLinks/externalLink90.xml"/><Relationship Id="rId98" Type="http://schemas.openxmlformats.org/officeDocument/2006/relationships/externalLink" Target="externalLinks/externalLink95.xml"/><Relationship Id="rId3" Type="http://schemas.openxmlformats.org/officeDocument/2006/relationships/worksheet" Target="worksheets/sheet3.xml"/><Relationship Id="rId25" Type="http://schemas.openxmlformats.org/officeDocument/2006/relationships/externalLink" Target="externalLinks/externalLink22.xml"/><Relationship Id="rId46" Type="http://schemas.openxmlformats.org/officeDocument/2006/relationships/externalLink" Target="externalLinks/externalLink43.xml"/><Relationship Id="rId67" Type="http://schemas.openxmlformats.org/officeDocument/2006/relationships/externalLink" Target="externalLinks/externalLink6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171450</xdr:colOff>
      <xdr:row>0</xdr:row>
      <xdr:rowOff>180976</xdr:rowOff>
    </xdr:from>
    <xdr:to>
      <xdr:col>5</xdr:col>
      <xdr:colOff>466725</xdr:colOff>
      <xdr:row>4</xdr:row>
      <xdr:rowOff>133350</xdr:rowOff>
    </xdr:to>
    <xdr:grpSp>
      <xdr:nvGrpSpPr>
        <xdr:cNvPr id="3" name="Grupo 2">
          <a:extLst>
            <a:ext uri="{FF2B5EF4-FFF2-40B4-BE49-F238E27FC236}">
              <a16:creationId xmlns:a16="http://schemas.microsoft.com/office/drawing/2014/main" xmlns="" id="{44B7594A-98D0-474A-B1FD-0BAD49C37CD9}"/>
            </a:ext>
          </a:extLst>
        </xdr:cNvPr>
        <xdr:cNvGrpSpPr>
          <a:grpSpLocks/>
        </xdr:cNvGrpSpPr>
      </xdr:nvGrpSpPr>
      <xdr:grpSpPr bwMode="auto">
        <a:xfrm>
          <a:off x="171450" y="180976"/>
          <a:ext cx="4238625" cy="714374"/>
          <a:chOff x="1422" y="495"/>
          <a:chExt cx="9114" cy="1361"/>
        </a:xfrm>
      </xdr:grpSpPr>
      <xdr:pic>
        <xdr:nvPicPr>
          <xdr:cNvPr id="4" name="Picture 2">
            <a:extLst>
              <a:ext uri="{FF2B5EF4-FFF2-40B4-BE49-F238E27FC236}">
                <a16:creationId xmlns:a16="http://schemas.microsoft.com/office/drawing/2014/main" xmlns="" id="{4ADE3C6F-FB43-2EA4-4280-A690AC2D5213}"/>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058" y="495"/>
            <a:ext cx="2478" cy="1361"/>
          </a:xfrm>
          <a:prstGeom prst="rect">
            <a:avLst/>
          </a:prstGeom>
          <a:noFill/>
          <a:extLst>
            <a:ext uri="{909E8E84-426E-40DD-AFC4-6F175D3DCCD1}">
              <a14:hiddenFill xmlns:a14="http://schemas.microsoft.com/office/drawing/2010/main">
                <a:solidFill>
                  <a:srgbClr val="FFFFFF"/>
                </a:solidFill>
              </a14:hiddenFill>
            </a:ext>
          </a:extLst>
        </xdr:spPr>
      </xdr:pic>
      <xdr:pic>
        <xdr:nvPicPr>
          <xdr:cNvPr id="5" name="Picture 3">
            <a:extLst>
              <a:ext uri="{FF2B5EF4-FFF2-40B4-BE49-F238E27FC236}">
                <a16:creationId xmlns:a16="http://schemas.microsoft.com/office/drawing/2014/main" xmlns="" id="{929FCBCA-692B-5C80-C1CF-E1AD16D1DC4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422" y="720"/>
            <a:ext cx="2850" cy="990"/>
          </a:xfrm>
          <a:prstGeom prst="rect">
            <a:avLst/>
          </a:prstGeom>
          <a:noFill/>
          <a:extLst>
            <a:ext uri="{909E8E84-426E-40DD-AFC4-6F175D3DCCD1}">
              <a14:hiddenFill xmlns:a14="http://schemas.microsoft.com/office/drawing/2010/main">
                <a:solidFill>
                  <a:srgbClr val="FFFFFF"/>
                </a:solidFill>
              </a14:hiddenFill>
            </a:ext>
          </a:extLst>
        </xdr:spPr>
      </xdr:pic>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amaralpy-my.sharepoint.com/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92.168.0.30\Datos\Users\alezcano\AppData\Local\Microsoft\Windows\Temporary%20Internet%20Files\Content.Outlook\48PNZ3UU\PRESTAMOS%2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MARALWEB\Datos\Users\alezcano\AppData\Local\Microsoft\Windows\Temporary%20Internet%20Files\Content.Outlook\48PNZ3UU\PRESTAMOS%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0.09.05\Validaci&#243;n\Ingresos%20Publicidad%2030092005%20CVC.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G:\Users\cpisani\Desktop\1%20-%20Soportes%20Grupo%20MCSA\1.3%20-%20Team%20Subsidiarias%20Exterior\Paraguay%20Cortes%20Contables\0412\Revalorizacion\3910%20D&#176;C&#176;%201204.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G:\Users\cpisani\Desktop\ROUPY_FI%20P21\Uruguay\0403\Revalorizaciones\Adesol%20-%20Armado%20Llave%202004-03%20-%20v21-04-04.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7F2FF82\Fpc%20-%200605.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Buckup1203/Bces%20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G:\Users\cpisani\Desktop\ADRIAN%20AXI\1000_AxI%20Bs.%20de%20Uso%203006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Users\vovelar\Documents\BCA\CLIENTES\GA&amp;W\ARCHIVO%20GENERAL\GAW%20-%20Armado%20del%20Informe%202008%20BORRADOR.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amaralpy-my.sharepoint.com/Users/jmarin/Desktop/LPG%20A%202019/Worksheet%20in%201611%20Ejecutar%20procedimientos%20analiticos%20preliminare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6CF7DE28\AV%20DP%20VMCD%2031.12.13%20(An&#225;lisis).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Users\cpisani\Desktop\Documents%20and%20Settings\lpaiva.006\My%20Documents\CLIENTS\Multicanal\2005\Auditoria%20al%2031.12.05\Validaci&#243;n\Altas%20materiales%20CVC%2012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https://amaralpy-my.sharepoint.com/Users/jmarin/Downloads/Worksheet%20in%201611%20Ejecutar%20procedimientos%20analiticos%20preliminare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https://amaralpy-my.sharepoint.com/Datos/Datos/Clientes/TAX/IRIS/IRACIS%202010/PPC/modelo/BALres173%202005.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https://amaralpy-my.sharepoint.com/Clientes/Fondo%20Conversaci&#243;n%20Bosques%20Tropicales/2012/RESUMEN%20DE%20AUDITORIA/1%20Estado%20Contable%20e%20Informe%20Auditoria%20EC/Cuadros%20del%20Informex.xlsx"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https://amaralpy-my.sharepoint.com/PwC/TARSHOP/REVISI&#211;N%20FINAL%20PARA%20DELOITTE/APSA%20-%20SUD%20Iron%20Curtain%20al%2006-07%20local%20gaap%20Tarshop%203.8.2007.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G:\Users\cpisani\Desktop\Users\vista\Documents\AGREGSA\_Flujo%20de%20caja%20del%20inversionista_03.xlsx"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https://amaralpy-my.sharepoint.com/Documents%20and%20Settings/AESPOSITO/Desktop/CRESUD%20CONSO%2003-06%20copi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1612%20Balance%20Comparativo%20Definitivo%20vs.%20Inicial%20al%2031.12.05%20(08-05)%20%20SMA%20"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https://amaralpy-my.sharepoint.com/Users/cespinola/Desktop/Decidamos%202011/2010/Proyecto%20Diakonia/WP/2.Corriente%20Diakonia/GP/GP%20Consolidado%20Diakoni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https://amaralpy-my.sharepoint.com/My%20Documents/Clientes/IRSA/Dic09/Cyrsa/PPC/ANTICIPO%20Y%20DESACOPIOS%20AL%2029.12.09.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https://amaralpy-my.sharepoint.com/Documents%20and%20Settings/mcaamano.IRSA/Local%20Settings/Temporary%20Internet%20Files/OLK8/HISTORICO%20IRSA.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https://amaralpy-my.sharepoint.com/Documents%20and%20Settings/avazquez/Local%20Settings/Temp/wz5c17/Combined%20Targeted%20Testing%20and%20Nonstat%20Sampling%20Template.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SERVIDOROUT\Clientes%20Outsourcing\Clientes%20Outsourcing\Clientes%20Activos\GAW\A&#241;o%202009\GAW%20SA\Cierre%202009\Mis%20documentos\Control%20de%20asistencias%20a&#241;o%202000.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https://amaralpy-my.sharepoint.com/MGARRIGA/EXCEL/Bce_1999_2000/Bce_10_1999/Insumos/Consumos_03.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G:\Documents%20and%20Settings\aleli\Desktop\Centro%20de%20Importadores%20del%20Py\Centro%20de%20Importadores%20del%20Paraguay%20al%2031.12.08\Worksheet%20in%206141%20An&#225;lisis%20de%20Proveedores%20de%20Insumos%20al%2031.12.05"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https://amaralpy-my.sharepoint.com/Documents%20and%20Settings/ihernand/Application%20Data/Microsoft/Excel/Templates/Accept%20Reject%20Testing%20Template%20US%20v1.2.xlsm"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Clientes/A&#209;O%202010/Paraguay%20Textil%20S.A.%20al%2031.12.10/Pack/B.2261%20Balanza%20de%20Comprobaci&#243;n%20IESA%20al%2031.12.08.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Uymvdapp06\grupales\Documents%20and%20Settings\gcervieri\Local%20Settings\Temporary%20Internet%20Files\OLK17\Respaldo\Balance%20FNP-respaldo.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Consolidado/CRESUD%20CONSO%2006-1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JUNIO%2011/CRESUD%20CONSOLIDADO/Armadores/B&#225;sico/CRESUD%20BASICO%2006-11%20SOX.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ARALWEB\Datos\Users\rfretes\AppData\Local\Microsoft\Windows\Temporary%20Internet%20Files\Content.Outlook\3KUD9XNK\Devoluciones%20Super%20Julio%202008.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DFD24BB9\Devoluciones%20Super%20Julio%202008.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https://amaralpy-my.sharepoint.com/Users/532h-2035/Desktop/2010%20FCPA/Proyecto%20Diakonia/2.Corriente/EP/EP%202010%20Diakoni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https://amaralpy-my.sharepoint.com/Contabilidad/Sector%20Contable%20-%20Archivos%20Compartidos/An&#225;lisis%20de%20Rubros%20Contables/Creditos%20por%20Ventas/Previsi&#243;n%20para%20Incobrables/2007/Utilizaci&#243;n%20al%2030-06-07.xls"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F87722B9\PGN%20-%20Certificaci&#243;n%2000-2008%20(Matriz)_v5.xlsx"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https://amaralpy-my.sharepoint.com/Comun/PROYECTO%20HORIZONS%20OBRA/octubre%202008/HISTORICO%20BASE%2031.10.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https://amaralpy-my.sharepoint.com/Clientes/Impuestos/Trabajos%20en%20curso/BBVA/Liq.%20de%20IVA%20y%20Retenciones/A&#241;o%202014/06_Junio_2014/BBVA-Liq-IVA_06-Junio-2014_A&amp;A%20(V.2).xlsx"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https://amaralpy-my.sharepoint.com/A%20Pwc/Arcor/Revision%20al%2031_12_2000/Provision%20Ganancias/CANDY.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74.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https://amaralpy-my.sharepoint.com/My%20Documents/Alto%20Palermo%20S.A.%20Group/Alto%20Palermo%20S.A/2010/07.%20Proyecto%20IFRS/Papeles/CRESUD%20CONSO%2006-09%20deprotegido.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Buckup1203/Bces%20CTI.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AMARALWEB\Datos\Documents%20and%20Settings\rcarmona\Escritorio\FAPASA\2010\Corriente\4%20D%20Bienes%20de%20Uso\An&#225;lisis%20del%20Rubro\Documents%20and%20Settings\rcaballero\eudora\attach\Pnl%20Jul%20preliminar.xls"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file:///D:\Documents%20and%20Settings\rcaballero\eudora\attach\Pnl%20Jul%20preliminar.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82.xml.rels><?xml version="1.0" encoding="UTF-8" standalone="yes"?>
<Relationships xmlns="http://schemas.openxmlformats.org/package/2006/relationships"><Relationship Id="rId1" Type="http://schemas.openxmlformats.org/officeDocument/2006/relationships/externalLinkPath" Target="file:///G:\Users\cpisani\Desktop\Users\user\AppData\Local\Microsoft\Windows\Temporary%20Internet%20Files\Low\Content.IE5\R0NHK3DU\PLANILLA%20AGREGSA.xlsx"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https://amaralpy-my.sharepoint.com/DOCUME~1/smontero/LOCALS~1/Temp/notesEA312D/Rummaala%20-%20Altas%20Bienes%20de%20Cambio%2009-2008.xls" TargetMode="External"/></Relationships>
</file>

<file path=xl/externalLinks/_rels/externalLink90.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31%20An&#225;lisis%20de%20Disponibilidades%20Bancarias%20al%2030.06.05.xls"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file:///E:\Clientes%20A&amp;A\Nortesur\Auditoria%202007\Resumen%20de%20Auditoria\Informe\Dictamen%20y%20EECC\Armado%20Estados%20Financieros%20al%2031.12.07%20Norte%20Sur%20S.A.xls" TargetMode="External"/></Relationships>
</file>

<file path=xl/externalLinks/_rels/externalLink92.xml.rels><?xml version="1.0" encoding="UTF-8" standalone="yes"?>
<Relationships xmlns="http://schemas.openxmlformats.org/package/2006/relationships"><Relationship Id="rId1" Type="http://schemas.openxmlformats.org/officeDocument/2006/relationships/externalLinkPath" Target="https://amaralpy-my.sharepoint.com/Users/fbalbuena/Desktop/LASCA/Dic%202015/3.%20Resumen/1.%20EC/Users/victor/AppData/Roaming/Microsoft/Excel/Informe%2031.12.04/2221%20Estados%20Contables%2031-12-04.xls" TargetMode="External"/></Relationships>
</file>

<file path=xl/externalLinks/_rels/externalLink93.xml.rels><?xml version="1.0" encoding="UTF-8" standalone="yes"?>
<Relationships xmlns="http://schemas.openxmlformats.org/package/2006/relationships"><Relationship Id="rId1" Type="http://schemas.microsoft.com/office/2006/relationships/xlExternalLinkPath/xlPathMissing" Target="Worksheet%20in%206114%20C&#225;lculo%20IR%20Diciembre%202004%20FINAL"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file:///D:\Docs\Doc.Waspy\Wines%20and%20Spirits%20S.A.%20al%2031.12.08\E.5110%20EFECTIVO%20Leadsheet.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D:\Pack%20de%20Muestras\Distribuidora%20Gloria\H.8110%20VENTAS%20NETAS%20Leadsheet.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https://amaralpy-my.sharepoint.com/ADMINIST/CONTADUR/EXCEL/BALANCE%20MARZO%2005/CRESUD/BCE%20PUBLICACION/ARMADO/CRESUD%20CONSO%2003-05.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https://amaralpy-my.sharepoint.com/Datos/Datos/Datos/Datos/datos/datos/datos/datos/datos/Datos/Datos/Datos/Datos/datos/Clientes/Impuestos/Trabajos%20en%20curso/CTI/Noviembre_2007/CTI%20-%20Liq.%20IVA%2009-2007.xls" TargetMode="External"/></Relationships>
</file>

<file path=xl/externalLinks/_rels/externalLink100.xml.rels><?xml version="1.0" encoding="UTF-8" standalone="yes"?>
<Relationships xmlns="http://schemas.openxmlformats.org/package/2006/relationships"><Relationship Id="rId1" Type="http://schemas.openxmlformats.org/officeDocument/2006/relationships/externalLinkPath" Target="https://amaralpy-my.sharepoint.com/personal/monlopez_amaral_com_py/Documents/GRUPO%20PANCHITA/2024/2-%20PGN/ANUAL/1%20EEFF/1-%20Informe%20PGN%20S.A.E.%202024%20%20-%20Borrador%20CNV.xlsx"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file:///G:\Auditoria\Clientes\Grupo%20Panchita%20G\Auditoria%202024\Revisi&#243;n%20Trimestral\3-%20Setiembre\Presentaci&#243;n%20PGN%20-%20Setiembre%202024\1-%20EEFF%20PGN%20S.A.E.%20%2030.09.2024%20%20-%20SI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 val="VPP-2007 06-2.xls"/>
      <sheetName val="Datos ADESA"/>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 val="key parameter1st"/>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 val="RESUMEN_1"/>
      <sheetName val="Maipu_13001"/>
      <sheetName val="Libertador_4981"/>
      <sheetName val="Madero_10201"/>
      <sheetName val="Costero_A1"/>
      <sheetName val="Costero_B1"/>
      <sheetName val="Costero_Dique_41"/>
      <sheetName val="Reconquista_8231"/>
      <sheetName val="Suipacha_6641"/>
      <sheetName val="Av__de_Mayo_5891"/>
      <sheetName val="Av__Madero_9401"/>
      <sheetName val="Libertador_6021"/>
      <sheetName val="Sarmiento_5171"/>
      <sheetName val="Intercontinental_Plaza1"/>
      <sheetName val="Alsina_9341"/>
      <sheetName val="Constitucion_11111"/>
      <sheetName val="Rivadavia__27741"/>
      <sheetName val="A_P__Park1"/>
      <sheetName val="Coch_Maipu_13001"/>
      <sheetName val="Coch_Madero10201"/>
      <sheetName val="Coch_Costero_&quot;A&quot;1"/>
      <sheetName val="Coch_Suipacha_664_1"/>
      <sheetName val="Coch_Av__Mayo_5891"/>
      <sheetName val="Coch_Inter1"/>
      <sheetName val="ANEXO_A1"/>
      <sheetName val="RESUMEN_2"/>
      <sheetName val="Maipu_13002"/>
      <sheetName val="Libertador_4982"/>
      <sheetName val="Madero_10202"/>
      <sheetName val="Costero_A2"/>
      <sheetName val="Costero_B2"/>
      <sheetName val="Costero_Dique_42"/>
      <sheetName val="Reconquista_8232"/>
      <sheetName val="Suipacha_6642"/>
      <sheetName val="Av__de_Mayo_5892"/>
      <sheetName val="Av__Madero_9402"/>
      <sheetName val="Libertador_6022"/>
      <sheetName val="Sarmiento_5172"/>
      <sheetName val="Intercontinental_Plaza2"/>
      <sheetName val="Alsina_9342"/>
      <sheetName val="Constitucion_11112"/>
      <sheetName val="Rivadavia__27742"/>
      <sheetName val="A_P__Park2"/>
      <sheetName val="Coch_Maipu_13002"/>
      <sheetName val="Coch_Madero10202"/>
      <sheetName val="Coch_Costero_&quot;A&quot;2"/>
      <sheetName val="Coch_Suipacha_664_2"/>
      <sheetName val="Coch_Av__Mayo_5892"/>
      <sheetName val="Coch_Inter2"/>
      <sheetName val="ANEXO_A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 val="Bs_Uso_Trim_"/>
      <sheetName val="Asset_Explanations"/>
      <sheetName val="Bs_Uso_Trim_1"/>
      <sheetName val="Asset_Explanations1"/>
      <sheetName val="Bs_Uso_Trim_2"/>
      <sheetName val="Asset_Explanations2"/>
      <sheetName val="Hoja1"/>
      <sheetName val="Datos ADESA"/>
      <sheetName val="diferencia cbio prest"/>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 sheetId="5">
        <row r="5">
          <cell r="Z5">
            <v>1.0295000000000001</v>
          </cell>
        </row>
      </sheetData>
      <sheetData sheetId="6"/>
      <sheetData sheetId="7">
        <row r="5">
          <cell r="Z5">
            <v>1.0295000000000001</v>
          </cell>
        </row>
      </sheetData>
      <sheetData sheetId="8"/>
      <sheetData sheetId="9"/>
      <sheetData sheetId="10" refreshError="1"/>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
      <sheetName val="FEB"/>
      <sheetName val="MAR"/>
      <sheetName val="ABR"/>
      <sheetName val="MAY"/>
      <sheetName val="JUN"/>
      <sheetName val="JUL"/>
      <sheetName val="AGO"/>
      <sheetName val="SET"/>
      <sheetName val="OCT"/>
      <sheetName val="NOV"/>
      <sheetName val="DIC"/>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E"/>
      <sheetName val="FEB"/>
      <sheetName val="MAR"/>
      <sheetName val="ABR"/>
      <sheetName val="MAY"/>
      <sheetName val="JUN"/>
      <sheetName val="JUL"/>
      <sheetName val="AGO"/>
      <sheetName val="SET"/>
      <sheetName val="OCT"/>
      <sheetName val="NOV"/>
      <sheetName val="DIC"/>
    </sheetNames>
    <sheetDataSet>
      <sheetData sheetId="0" refreshError="1"/>
      <sheetData sheetId="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 val="Datos"/>
      <sheetName val="1E info"/>
      <sheetName val="CUENTAS_SAP"/>
      <sheetName val="Armado Balances0907_Py"/>
      <sheetName val="FIFO GLOBAL"/>
      <sheetName val="CUENTAS_SAP1"/>
      <sheetName val="CUENTAS_SAP2"/>
      <sheetName val="CUENTAS_SAP3"/>
      <sheetName val="CUENTAS_SAP4"/>
      <sheetName val="TC Resumen"/>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 sheetId="3" refreshError="1"/>
      <sheetData sheetId="4" refreshError="1"/>
      <sheetData sheetId="5">
        <row r="1">
          <cell r="A1" t="str">
            <v>Sumas saldos 30/09/2007</v>
          </cell>
        </row>
      </sheetData>
      <sheetData sheetId="6" refreshError="1"/>
      <sheetData sheetId="7" refreshError="1"/>
      <sheetData sheetId="8">
        <row r="1">
          <cell r="A1" t="str">
            <v>Sumas saldos 30/09/2007</v>
          </cell>
        </row>
      </sheetData>
      <sheetData sheetId="9">
        <row r="1">
          <cell r="A1" t="str">
            <v>Sumas saldos 30/09/2007</v>
          </cell>
        </row>
      </sheetData>
      <sheetData sheetId="10">
        <row r="1">
          <cell r="A1" t="str">
            <v>Sumas saldos 30/09/2007</v>
          </cell>
        </row>
      </sheetData>
      <sheetData sheetId="11">
        <row r="1">
          <cell r="A1" t="str">
            <v>Sumas saldos 30/09/2007</v>
          </cell>
        </row>
      </sheetData>
      <sheetData sheetId="12" refreshError="1"/>
      <sheetData sheetId="13"/>
      <sheetData sheetId="14"/>
      <sheetData sheetId="15"/>
      <sheetData sheetId="16"/>
      <sheetData sheetId="17"/>
      <sheetData sheetId="18"/>
      <sheetData sheetId="19"/>
      <sheetData sheetId="20"/>
      <sheetData sheetId="21">
        <row r="1">
          <cell r="A1" t="str">
            <v>Nº Factura</v>
          </cell>
        </row>
      </sheetData>
      <sheetData sheetId="22"/>
      <sheetData sheetId="23"/>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talla Efectivo"/>
      <sheetName val="Patalla Canje"/>
    </sheetNames>
    <sheetDataSet>
      <sheetData sheetId="0"/>
      <sheetData sheetId="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C"/>
      <sheetName val="Cred x Vtas"/>
      <sheetName val="Ant Proveed 12.04"/>
      <sheetName val="Prov Interco 12.04"/>
      <sheetName val="Prov 12.04"/>
      <sheetName val="504010016"/>
      <sheetName val="504010071"/>
      <sheetName val="504010019"/>
      <sheetName val="504010030"/>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SAP"/>
      <sheetName val="Interco"/>
      <sheetName val="ME"/>
      <sheetName val="AF"/>
      <sheetName val="Rev. U$S"/>
      <sheetName val="Planilla Llave"/>
      <sheetName val="Det. resultado"/>
      <sheetName val="DTC"/>
      <sheetName val="PG AxI"/>
      <sheetName val="Armado ESP y ER"/>
      <sheetName val="Endwell"/>
      <sheetName val="Anexo I"/>
      <sheetName val="Anexo II"/>
      <sheetName val="Cuadro gtos."/>
      <sheetName val="EECC TVC"/>
      <sheetName val="Gtos TVC"/>
      <sheetName val="AF TVC"/>
      <sheetName val="Prevs TVC"/>
      <sheetName val="Armado ESP y ER Cons"/>
      <sheetName val="Consolidado"/>
      <sheetName val="Anexo I cons"/>
      <sheetName val="Anexo II cons"/>
      <sheetName val="Cuadro gtos. cons"/>
      <sheetName val="EFE cons"/>
      <sheetName val="Variacs. AP cons"/>
    </sheetNames>
    <sheetDataSet>
      <sheetData sheetId="0"/>
      <sheetData sheetId="1"/>
      <sheetData sheetId="2"/>
      <sheetData sheetId="3"/>
      <sheetData sheetId="4">
        <row r="2">
          <cell r="V2">
            <v>-292714076.56</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 val="Datos_del_Balance1"/>
      <sheetName val="Bce_Patrim1"/>
      <sheetName val="EOAF_(2)1"/>
      <sheetName val="PT_EOAF1"/>
      <sheetName val="Armado_nota_numérica1"/>
      <sheetName val="nota_numérica1"/>
      <sheetName val="ANEXO_A1"/>
      <sheetName val="ANEXO_C1"/>
      <sheetName val="ANEXO_E1"/>
      <sheetName val="ANEXO_G1"/>
      <sheetName val="ANEXO_F1"/>
      <sheetName val="Edo_Rdos1"/>
      <sheetName val="ANEXO_H1"/>
      <sheetName val="Datos_del_Balance2"/>
      <sheetName val="Bce_Patrim2"/>
      <sheetName val="EOAF_(2)2"/>
      <sheetName val="PT_EOAF2"/>
      <sheetName val="Armado_nota_numérica2"/>
      <sheetName val="nota_numérica2"/>
      <sheetName val="ANEXO_A2"/>
      <sheetName val="ANEXO_C2"/>
      <sheetName val="ANEXO_E2"/>
      <sheetName val="ANEXO_G2"/>
      <sheetName val="ANEXO_F2"/>
      <sheetName val="Edo_Rdos2"/>
      <sheetName val="ANEXO_H2"/>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row r="8">
          <cell r="B8">
            <v>38442</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row r="8">
          <cell r="B8">
            <v>38442</v>
          </cell>
        </row>
      </sheetData>
      <sheetData sheetId="50"/>
      <sheetData sheetId="51"/>
      <sheetData sheetId="52"/>
      <sheetData sheetId="53"/>
      <sheetData sheetId="54"/>
      <sheetData sheetId="55"/>
      <sheetData sheetId="56"/>
      <sheetData sheetId="57"/>
      <sheetData sheetId="58"/>
      <sheetData sheetId="59"/>
      <sheetData sheetId="60"/>
      <sheetData sheetId="6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eficientes"/>
      <sheetName val="AxI Act. Fijos Gral"/>
      <sheetName val="Tabla"/>
    </sheetNames>
    <sheetDataSet>
      <sheetData sheetId="0">
        <row r="9">
          <cell r="A9" t="str">
            <v>Mes</v>
          </cell>
          <cell r="B9" t="str">
            <v>Coef</v>
          </cell>
        </row>
        <row r="10">
          <cell r="A10">
            <v>37226</v>
          </cell>
          <cell r="B10">
            <v>1.9561999999999999</v>
          </cell>
        </row>
        <row r="11">
          <cell r="A11">
            <v>37257</v>
          </cell>
          <cell r="B11">
            <v>1.8352999999999999</v>
          </cell>
        </row>
        <row r="12">
          <cell r="A12">
            <v>37288</v>
          </cell>
          <cell r="B12">
            <v>1.6471</v>
          </cell>
        </row>
        <row r="13">
          <cell r="A13">
            <v>37316</v>
          </cell>
          <cell r="B13">
            <v>1.4814000000000001</v>
          </cell>
        </row>
        <row r="14">
          <cell r="A14">
            <v>37347</v>
          </cell>
          <cell r="B14">
            <v>1.2150000000000001</v>
          </cell>
        </row>
        <row r="15">
          <cell r="A15">
            <v>37377</v>
          </cell>
          <cell r="B15">
            <v>1.0817000000000001</v>
          </cell>
        </row>
        <row r="16">
          <cell r="A16">
            <v>37408</v>
          </cell>
          <cell r="B16">
            <v>1</v>
          </cell>
        </row>
      </sheetData>
      <sheetData sheetId="1" refreshError="1"/>
      <sheetData sheetId="2">
        <row r="1">
          <cell r="A1" t="str">
            <v>Fecha</v>
          </cell>
          <cell r="B1" t="str">
            <v>Período</v>
          </cell>
          <cell r="F1" t="str">
            <v>Clase af</v>
          </cell>
          <cell r="G1" t="str">
            <v>Descripción Clase</v>
          </cell>
          <cell r="H1" t="str">
            <v>Rubro Anexo A</v>
          </cell>
        </row>
        <row r="2">
          <cell r="A2">
            <v>37408</v>
          </cell>
          <cell r="B2">
            <v>0</v>
          </cell>
          <cell r="F2" t="str">
            <v>00010500</v>
          </cell>
          <cell r="G2" t="str">
            <v>Edificios</v>
          </cell>
          <cell r="H2" t="str">
            <v>Edificios</v>
          </cell>
        </row>
        <row r="3">
          <cell r="A3">
            <v>37377</v>
          </cell>
          <cell r="B3">
            <v>0</v>
          </cell>
          <cell r="F3" t="str">
            <v>00012200</v>
          </cell>
          <cell r="G3" t="str">
            <v>Mejora en Prop de 3º</v>
          </cell>
          <cell r="H3" t="str">
            <v>Edificios</v>
          </cell>
        </row>
        <row r="4">
          <cell r="A4">
            <v>37347</v>
          </cell>
          <cell r="B4">
            <v>0</v>
          </cell>
          <cell r="F4" t="str">
            <v>00011700</v>
          </cell>
          <cell r="G4" t="str">
            <v>Instalaciones</v>
          </cell>
          <cell r="H4" t="str">
            <v>Edificios</v>
          </cell>
        </row>
        <row r="5">
          <cell r="A5">
            <v>37316</v>
          </cell>
          <cell r="B5">
            <v>0</v>
          </cell>
          <cell r="F5" t="str">
            <v>00011100</v>
          </cell>
          <cell r="G5" t="str">
            <v>Eq. Telecomunicación</v>
          </cell>
          <cell r="H5" t="str">
            <v>Edificios</v>
          </cell>
        </row>
        <row r="6">
          <cell r="A6">
            <v>37288</v>
          </cell>
          <cell r="B6">
            <v>0</v>
          </cell>
          <cell r="F6" t="str">
            <v>00011500</v>
          </cell>
          <cell r="G6" t="str">
            <v>Hardware</v>
          </cell>
          <cell r="H6" t="str">
            <v>Equipos de Computación</v>
          </cell>
        </row>
        <row r="7">
          <cell r="A7">
            <v>37257</v>
          </cell>
          <cell r="B7">
            <v>0</v>
          </cell>
          <cell r="F7" t="str">
            <v>00012700</v>
          </cell>
          <cell r="G7" t="str">
            <v>Software</v>
          </cell>
          <cell r="H7" t="str">
            <v>Equipos de Computación</v>
          </cell>
        </row>
        <row r="8">
          <cell r="A8">
            <v>37226</v>
          </cell>
          <cell r="B8">
            <v>1</v>
          </cell>
          <cell r="F8" t="str">
            <v>00011600</v>
          </cell>
          <cell r="G8" t="str">
            <v>Herramientas</v>
          </cell>
          <cell r="H8" t="str">
            <v>Herramientas</v>
          </cell>
        </row>
        <row r="9">
          <cell r="A9">
            <v>37196</v>
          </cell>
          <cell r="B9">
            <v>2</v>
          </cell>
          <cell r="F9" t="str">
            <v>00012300</v>
          </cell>
          <cell r="G9" t="str">
            <v>Muebles y Útiles</v>
          </cell>
          <cell r="H9" t="str">
            <v>Muebles y Útiles</v>
          </cell>
        </row>
        <row r="10">
          <cell r="A10">
            <v>37165</v>
          </cell>
          <cell r="B10">
            <v>3</v>
          </cell>
          <cell r="F10" t="str">
            <v>00012400</v>
          </cell>
          <cell r="G10" t="str">
            <v>Obras en Curso</v>
          </cell>
          <cell r="H10" t="str">
            <v>Obras en Curso</v>
          </cell>
        </row>
        <row r="11">
          <cell r="A11">
            <v>37135</v>
          </cell>
          <cell r="B11">
            <v>4</v>
          </cell>
          <cell r="F11" t="str">
            <v>00010100</v>
          </cell>
          <cell r="G11" t="str">
            <v>Anillo Óptico</v>
          </cell>
          <cell r="H11" t="str">
            <v>Red y Equipos de Transmisión</v>
          </cell>
        </row>
        <row r="12">
          <cell r="A12">
            <v>37104</v>
          </cell>
          <cell r="B12">
            <v>5</v>
          </cell>
          <cell r="F12" t="str">
            <v>00010300</v>
          </cell>
          <cell r="G12" t="str">
            <v>Decodificadores</v>
          </cell>
          <cell r="H12" t="str">
            <v>Red y Equipos de Transmisión</v>
          </cell>
        </row>
        <row r="13">
          <cell r="A13">
            <v>37073</v>
          </cell>
          <cell r="B13">
            <v>6</v>
          </cell>
          <cell r="F13" t="str">
            <v>00010700</v>
          </cell>
          <cell r="G13" t="str">
            <v>Eq. Cable Módem</v>
          </cell>
          <cell r="H13" t="str">
            <v>Red y Equipos de Transmisión</v>
          </cell>
        </row>
        <row r="14">
          <cell r="A14">
            <v>37043</v>
          </cell>
          <cell r="B14">
            <v>7</v>
          </cell>
          <cell r="F14" t="str">
            <v>00010800</v>
          </cell>
          <cell r="G14" t="str">
            <v>Equipos de Cabezal</v>
          </cell>
          <cell r="H14" t="str">
            <v>Red y Equipos de Transmisión</v>
          </cell>
        </row>
        <row r="15">
          <cell r="A15">
            <v>37012</v>
          </cell>
          <cell r="B15">
            <v>8</v>
          </cell>
          <cell r="F15" t="str">
            <v>00011200</v>
          </cell>
          <cell r="G15" t="str">
            <v>Eq. Transmisión</v>
          </cell>
          <cell r="H15" t="str">
            <v>Red y Equipos de Transmisión</v>
          </cell>
        </row>
        <row r="16">
          <cell r="A16">
            <v>36982</v>
          </cell>
          <cell r="B16">
            <v>9</v>
          </cell>
          <cell r="F16" t="str">
            <v>00011800</v>
          </cell>
          <cell r="G16" t="str">
            <v>Inst. Domiciliarias</v>
          </cell>
          <cell r="H16" t="str">
            <v>Red y Equipos de Transmisión</v>
          </cell>
        </row>
        <row r="17">
          <cell r="A17">
            <v>36951</v>
          </cell>
          <cell r="B17">
            <v>10</v>
          </cell>
          <cell r="F17" t="str">
            <v>00012500</v>
          </cell>
          <cell r="G17" t="str">
            <v>Red Exterior</v>
          </cell>
          <cell r="H17" t="str">
            <v>Red y Equipos de Transmisión</v>
          </cell>
        </row>
        <row r="18">
          <cell r="A18">
            <v>36923</v>
          </cell>
          <cell r="B18">
            <v>11</v>
          </cell>
          <cell r="F18" t="str">
            <v>00012600</v>
          </cell>
          <cell r="G18" t="str">
            <v>Rodados</v>
          </cell>
          <cell r="H18" t="str">
            <v>Rodados</v>
          </cell>
        </row>
        <row r="19">
          <cell r="A19">
            <v>36892</v>
          </cell>
          <cell r="B19">
            <v>12</v>
          </cell>
          <cell r="F19" t="str">
            <v>00012800</v>
          </cell>
          <cell r="G19" t="str">
            <v>Terrenos</v>
          </cell>
          <cell r="H19" t="str">
            <v>Terrenos</v>
          </cell>
        </row>
        <row r="20">
          <cell r="A20">
            <v>36861</v>
          </cell>
          <cell r="B20">
            <v>13</v>
          </cell>
        </row>
        <row r="21">
          <cell r="A21">
            <v>36831</v>
          </cell>
          <cell r="B21">
            <v>14</v>
          </cell>
        </row>
        <row r="22">
          <cell r="A22">
            <v>36800</v>
          </cell>
          <cell r="B22">
            <v>15</v>
          </cell>
        </row>
        <row r="23">
          <cell r="A23">
            <v>36770</v>
          </cell>
          <cell r="B23">
            <v>16</v>
          </cell>
        </row>
        <row r="24">
          <cell r="A24">
            <v>36739</v>
          </cell>
          <cell r="B24">
            <v>17</v>
          </cell>
        </row>
        <row r="25">
          <cell r="A25">
            <v>36708</v>
          </cell>
          <cell r="B25">
            <v>18</v>
          </cell>
        </row>
        <row r="26">
          <cell r="A26">
            <v>36678</v>
          </cell>
          <cell r="B26">
            <v>19</v>
          </cell>
        </row>
        <row r="27">
          <cell r="A27">
            <v>36647</v>
          </cell>
          <cell r="B27">
            <v>20</v>
          </cell>
        </row>
        <row r="28">
          <cell r="A28">
            <v>36617</v>
          </cell>
          <cell r="B28">
            <v>21</v>
          </cell>
        </row>
        <row r="29">
          <cell r="A29">
            <v>36586</v>
          </cell>
          <cell r="B29">
            <v>22</v>
          </cell>
        </row>
        <row r="30">
          <cell r="A30">
            <v>36557</v>
          </cell>
          <cell r="B30">
            <v>23</v>
          </cell>
        </row>
        <row r="31">
          <cell r="A31">
            <v>36526</v>
          </cell>
          <cell r="B31">
            <v>24</v>
          </cell>
        </row>
        <row r="32">
          <cell r="A32">
            <v>36495</v>
          </cell>
          <cell r="B32">
            <v>25</v>
          </cell>
        </row>
        <row r="33">
          <cell r="A33">
            <v>36465</v>
          </cell>
          <cell r="B33">
            <v>26</v>
          </cell>
        </row>
        <row r="34">
          <cell r="A34">
            <v>36434</v>
          </cell>
          <cell r="B34">
            <v>27</v>
          </cell>
        </row>
        <row r="35">
          <cell r="A35">
            <v>36404</v>
          </cell>
          <cell r="B35">
            <v>28</v>
          </cell>
        </row>
        <row r="36">
          <cell r="A36">
            <v>36373</v>
          </cell>
          <cell r="B36">
            <v>29</v>
          </cell>
        </row>
        <row r="37">
          <cell r="A37">
            <v>36342</v>
          </cell>
          <cell r="B37">
            <v>30</v>
          </cell>
        </row>
        <row r="38">
          <cell r="A38">
            <v>36312</v>
          </cell>
          <cell r="B38">
            <v>31</v>
          </cell>
        </row>
        <row r="39">
          <cell r="A39">
            <v>36281</v>
          </cell>
          <cell r="B39">
            <v>32</v>
          </cell>
        </row>
        <row r="40">
          <cell r="A40">
            <v>36251</v>
          </cell>
          <cell r="B40">
            <v>33</v>
          </cell>
        </row>
        <row r="41">
          <cell r="A41">
            <v>36220</v>
          </cell>
          <cell r="B41">
            <v>34</v>
          </cell>
        </row>
        <row r="42">
          <cell r="A42">
            <v>36192</v>
          </cell>
          <cell r="B42">
            <v>35</v>
          </cell>
        </row>
        <row r="43">
          <cell r="A43">
            <v>36161</v>
          </cell>
          <cell r="B43">
            <v>36</v>
          </cell>
        </row>
        <row r="44">
          <cell r="A44">
            <v>36130</v>
          </cell>
          <cell r="B44">
            <v>37</v>
          </cell>
        </row>
        <row r="45">
          <cell r="A45">
            <v>36100</v>
          </cell>
          <cell r="B45">
            <v>38</v>
          </cell>
        </row>
        <row r="46">
          <cell r="A46">
            <v>36069</v>
          </cell>
          <cell r="B46">
            <v>39</v>
          </cell>
        </row>
        <row r="47">
          <cell r="A47">
            <v>36039</v>
          </cell>
          <cell r="B47">
            <v>40</v>
          </cell>
        </row>
        <row r="48">
          <cell r="A48">
            <v>36008</v>
          </cell>
          <cell r="B48">
            <v>41</v>
          </cell>
        </row>
        <row r="49">
          <cell r="A49">
            <v>35977</v>
          </cell>
          <cell r="B49">
            <v>42</v>
          </cell>
        </row>
        <row r="50">
          <cell r="A50">
            <v>35947</v>
          </cell>
          <cell r="B50">
            <v>43</v>
          </cell>
        </row>
        <row r="51">
          <cell r="A51">
            <v>35916</v>
          </cell>
          <cell r="B51">
            <v>44</v>
          </cell>
        </row>
        <row r="52">
          <cell r="A52">
            <v>35886</v>
          </cell>
          <cell r="B52">
            <v>45</v>
          </cell>
        </row>
        <row r="53">
          <cell r="A53">
            <v>35855</v>
          </cell>
          <cell r="B53">
            <v>46</v>
          </cell>
        </row>
        <row r="54">
          <cell r="A54">
            <v>35827</v>
          </cell>
          <cell r="B54">
            <v>47</v>
          </cell>
        </row>
        <row r="55">
          <cell r="A55">
            <v>35796</v>
          </cell>
          <cell r="B55">
            <v>48</v>
          </cell>
        </row>
        <row r="56">
          <cell r="A56">
            <v>35765</v>
          </cell>
          <cell r="B56">
            <v>49</v>
          </cell>
        </row>
        <row r="57">
          <cell r="A57">
            <v>35735</v>
          </cell>
          <cell r="B57">
            <v>50</v>
          </cell>
        </row>
        <row r="58">
          <cell r="A58">
            <v>35704</v>
          </cell>
          <cell r="B58">
            <v>51</v>
          </cell>
        </row>
        <row r="59">
          <cell r="A59">
            <v>35674</v>
          </cell>
          <cell r="B59">
            <v>52</v>
          </cell>
        </row>
        <row r="60">
          <cell r="A60">
            <v>35643</v>
          </cell>
          <cell r="B60">
            <v>53</v>
          </cell>
        </row>
        <row r="61">
          <cell r="A61">
            <v>35612</v>
          </cell>
          <cell r="B61">
            <v>54</v>
          </cell>
        </row>
        <row r="62">
          <cell r="A62">
            <v>35582</v>
          </cell>
          <cell r="B62">
            <v>55</v>
          </cell>
        </row>
        <row r="63">
          <cell r="A63">
            <v>35551</v>
          </cell>
          <cell r="B63">
            <v>56</v>
          </cell>
        </row>
        <row r="64">
          <cell r="A64">
            <v>35521</v>
          </cell>
          <cell r="B64">
            <v>57</v>
          </cell>
        </row>
        <row r="65">
          <cell r="A65">
            <v>35490</v>
          </cell>
          <cell r="B65">
            <v>58</v>
          </cell>
        </row>
        <row r="66">
          <cell r="A66">
            <v>35462</v>
          </cell>
          <cell r="B66">
            <v>59</v>
          </cell>
        </row>
        <row r="67">
          <cell r="A67">
            <v>35431</v>
          </cell>
          <cell r="B67">
            <v>60</v>
          </cell>
        </row>
        <row r="68">
          <cell r="A68">
            <v>35400</v>
          </cell>
          <cell r="B68">
            <v>61</v>
          </cell>
        </row>
        <row r="69">
          <cell r="A69">
            <v>35370</v>
          </cell>
          <cell r="B69">
            <v>62</v>
          </cell>
        </row>
        <row r="70">
          <cell r="A70">
            <v>35339</v>
          </cell>
          <cell r="B70">
            <v>63</v>
          </cell>
        </row>
        <row r="71">
          <cell r="A71">
            <v>35309</v>
          </cell>
          <cell r="B71">
            <v>64</v>
          </cell>
        </row>
        <row r="72">
          <cell r="A72">
            <v>35278</v>
          </cell>
          <cell r="B72">
            <v>65</v>
          </cell>
        </row>
        <row r="73">
          <cell r="A73">
            <v>35247</v>
          </cell>
          <cell r="B73">
            <v>66</v>
          </cell>
        </row>
        <row r="74">
          <cell r="A74">
            <v>35217</v>
          </cell>
          <cell r="B74">
            <v>67</v>
          </cell>
        </row>
        <row r="75">
          <cell r="A75">
            <v>35186</v>
          </cell>
          <cell r="B75">
            <v>68</v>
          </cell>
        </row>
        <row r="76">
          <cell r="A76">
            <v>35156</v>
          </cell>
          <cell r="B76">
            <v>69</v>
          </cell>
        </row>
        <row r="77">
          <cell r="A77">
            <v>35125</v>
          </cell>
          <cell r="B77">
            <v>70</v>
          </cell>
        </row>
        <row r="78">
          <cell r="A78">
            <v>35096</v>
          </cell>
          <cell r="B78">
            <v>71</v>
          </cell>
        </row>
        <row r="79">
          <cell r="A79">
            <v>35065</v>
          </cell>
          <cell r="B79">
            <v>72</v>
          </cell>
        </row>
        <row r="80">
          <cell r="A80">
            <v>35034</v>
          </cell>
          <cell r="B80">
            <v>73</v>
          </cell>
        </row>
        <row r="81">
          <cell r="A81">
            <v>35004</v>
          </cell>
          <cell r="B81">
            <v>74</v>
          </cell>
        </row>
        <row r="82">
          <cell r="A82">
            <v>34973</v>
          </cell>
          <cell r="B82">
            <v>75</v>
          </cell>
        </row>
        <row r="83">
          <cell r="A83">
            <v>34943</v>
          </cell>
          <cell r="B83">
            <v>76</v>
          </cell>
        </row>
        <row r="84">
          <cell r="A84">
            <v>34912</v>
          </cell>
          <cell r="B84">
            <v>77</v>
          </cell>
        </row>
        <row r="85">
          <cell r="A85">
            <v>34881</v>
          </cell>
          <cell r="B85">
            <v>78</v>
          </cell>
        </row>
        <row r="86">
          <cell r="A86">
            <v>34851</v>
          </cell>
          <cell r="B86">
            <v>79</v>
          </cell>
        </row>
        <row r="87">
          <cell r="A87">
            <v>34820</v>
          </cell>
          <cell r="B87">
            <v>80</v>
          </cell>
        </row>
        <row r="88">
          <cell r="A88">
            <v>34790</v>
          </cell>
          <cell r="B88">
            <v>81</v>
          </cell>
        </row>
        <row r="89">
          <cell r="A89">
            <v>34759</v>
          </cell>
          <cell r="B89">
            <v>82</v>
          </cell>
        </row>
        <row r="90">
          <cell r="A90">
            <v>34731</v>
          </cell>
          <cell r="B90">
            <v>83</v>
          </cell>
        </row>
        <row r="91">
          <cell r="A91">
            <v>34700</v>
          </cell>
          <cell r="B91">
            <v>84</v>
          </cell>
        </row>
        <row r="92">
          <cell r="A92">
            <v>34669</v>
          </cell>
          <cell r="B92">
            <v>85</v>
          </cell>
        </row>
        <row r="93">
          <cell r="A93">
            <v>34639</v>
          </cell>
          <cell r="B93">
            <v>86</v>
          </cell>
        </row>
        <row r="94">
          <cell r="A94">
            <v>34608</v>
          </cell>
          <cell r="B94">
            <v>87</v>
          </cell>
        </row>
        <row r="95">
          <cell r="A95">
            <v>34578</v>
          </cell>
          <cell r="B95">
            <v>88</v>
          </cell>
        </row>
        <row r="96">
          <cell r="A96">
            <v>34547</v>
          </cell>
          <cell r="B96">
            <v>89</v>
          </cell>
        </row>
        <row r="97">
          <cell r="A97">
            <v>34516</v>
          </cell>
          <cell r="B97">
            <v>90</v>
          </cell>
        </row>
        <row r="98">
          <cell r="A98">
            <v>34486</v>
          </cell>
          <cell r="B98">
            <v>91</v>
          </cell>
        </row>
        <row r="99">
          <cell r="A99">
            <v>34455</v>
          </cell>
          <cell r="B99">
            <v>92</v>
          </cell>
        </row>
        <row r="100">
          <cell r="A100">
            <v>34425</v>
          </cell>
          <cell r="B100">
            <v>93</v>
          </cell>
        </row>
        <row r="101">
          <cell r="A101">
            <v>34394</v>
          </cell>
          <cell r="B101">
            <v>94</v>
          </cell>
        </row>
        <row r="102">
          <cell r="A102">
            <v>34366</v>
          </cell>
          <cell r="B102">
            <v>95</v>
          </cell>
        </row>
        <row r="103">
          <cell r="A103">
            <v>34335</v>
          </cell>
          <cell r="B103">
            <v>96</v>
          </cell>
        </row>
        <row r="104">
          <cell r="A104">
            <v>34304</v>
          </cell>
          <cell r="B104">
            <v>97</v>
          </cell>
        </row>
        <row r="105">
          <cell r="A105">
            <v>34274</v>
          </cell>
          <cell r="B105">
            <v>98</v>
          </cell>
        </row>
        <row r="106">
          <cell r="A106">
            <v>34243</v>
          </cell>
          <cell r="B106">
            <v>99</v>
          </cell>
        </row>
        <row r="107">
          <cell r="A107">
            <v>34213</v>
          </cell>
          <cell r="B107">
            <v>100</v>
          </cell>
        </row>
        <row r="108">
          <cell r="A108">
            <v>34182</v>
          </cell>
          <cell r="B108">
            <v>101</v>
          </cell>
        </row>
        <row r="109">
          <cell r="A109">
            <v>34151</v>
          </cell>
          <cell r="B109">
            <v>102</v>
          </cell>
        </row>
        <row r="110">
          <cell r="A110">
            <v>34121</v>
          </cell>
          <cell r="B110">
            <v>103</v>
          </cell>
        </row>
        <row r="111">
          <cell r="A111">
            <v>34090</v>
          </cell>
          <cell r="B111">
            <v>104</v>
          </cell>
        </row>
        <row r="112">
          <cell r="A112">
            <v>34060</v>
          </cell>
          <cell r="B112">
            <v>105</v>
          </cell>
        </row>
        <row r="113">
          <cell r="A113">
            <v>34029</v>
          </cell>
          <cell r="B113">
            <v>106</v>
          </cell>
        </row>
        <row r="114">
          <cell r="A114">
            <v>34001</v>
          </cell>
          <cell r="B114">
            <v>107</v>
          </cell>
        </row>
        <row r="115">
          <cell r="A115">
            <v>33970</v>
          </cell>
          <cell r="B115">
            <v>108</v>
          </cell>
        </row>
        <row r="116">
          <cell r="A116">
            <v>33939</v>
          </cell>
          <cell r="B116">
            <v>109</v>
          </cell>
        </row>
        <row r="117">
          <cell r="A117">
            <v>33909</v>
          </cell>
          <cell r="B117">
            <v>110</v>
          </cell>
        </row>
        <row r="118">
          <cell r="A118">
            <v>33878</v>
          </cell>
          <cell r="B118">
            <v>111</v>
          </cell>
        </row>
        <row r="119">
          <cell r="A119">
            <v>33848</v>
          </cell>
          <cell r="B119">
            <v>112</v>
          </cell>
        </row>
        <row r="120">
          <cell r="A120">
            <v>33817</v>
          </cell>
          <cell r="B120">
            <v>113</v>
          </cell>
        </row>
        <row r="121">
          <cell r="A121">
            <v>33786</v>
          </cell>
          <cell r="B121">
            <v>114</v>
          </cell>
        </row>
        <row r="122">
          <cell r="A122">
            <v>33756</v>
          </cell>
          <cell r="B122">
            <v>115</v>
          </cell>
        </row>
        <row r="123">
          <cell r="A123">
            <v>33725</v>
          </cell>
          <cell r="B123">
            <v>116</v>
          </cell>
        </row>
        <row r="124">
          <cell r="A124">
            <v>33695</v>
          </cell>
          <cell r="B124">
            <v>117</v>
          </cell>
        </row>
        <row r="125">
          <cell r="A125">
            <v>33664</v>
          </cell>
          <cell r="B125">
            <v>118</v>
          </cell>
        </row>
        <row r="126">
          <cell r="A126">
            <v>33635</v>
          </cell>
          <cell r="B126">
            <v>119</v>
          </cell>
        </row>
        <row r="127">
          <cell r="A127">
            <v>33604</v>
          </cell>
          <cell r="B127">
            <v>120</v>
          </cell>
        </row>
        <row r="128">
          <cell r="A128">
            <v>33573</v>
          </cell>
          <cell r="B128">
            <v>121</v>
          </cell>
        </row>
        <row r="129">
          <cell r="A129">
            <v>33543</v>
          </cell>
          <cell r="B129">
            <v>122</v>
          </cell>
        </row>
        <row r="130">
          <cell r="A130">
            <v>33512</v>
          </cell>
          <cell r="B130">
            <v>123</v>
          </cell>
        </row>
        <row r="131">
          <cell r="A131">
            <v>33482</v>
          </cell>
          <cell r="B131">
            <v>124</v>
          </cell>
        </row>
        <row r="132">
          <cell r="A132">
            <v>33451</v>
          </cell>
          <cell r="B132">
            <v>125</v>
          </cell>
        </row>
        <row r="133">
          <cell r="A133">
            <v>33420</v>
          </cell>
          <cell r="B133">
            <v>126</v>
          </cell>
        </row>
        <row r="134">
          <cell r="A134">
            <v>33390</v>
          </cell>
          <cell r="B134">
            <v>127</v>
          </cell>
        </row>
        <row r="135">
          <cell r="A135">
            <v>33359</v>
          </cell>
          <cell r="B135">
            <v>128</v>
          </cell>
        </row>
        <row r="136">
          <cell r="A136">
            <v>33329</v>
          </cell>
          <cell r="B136">
            <v>129</v>
          </cell>
        </row>
        <row r="137">
          <cell r="A137">
            <v>33298</v>
          </cell>
          <cell r="B137">
            <v>130</v>
          </cell>
        </row>
        <row r="138">
          <cell r="A138">
            <v>33270</v>
          </cell>
          <cell r="B138">
            <v>131</v>
          </cell>
        </row>
        <row r="139">
          <cell r="A139">
            <v>33239</v>
          </cell>
          <cell r="B139">
            <v>132</v>
          </cell>
        </row>
        <row r="140">
          <cell r="A140">
            <v>33208</v>
          </cell>
          <cell r="B140">
            <v>133</v>
          </cell>
        </row>
        <row r="141">
          <cell r="A141">
            <v>33178</v>
          </cell>
          <cell r="B141">
            <v>134</v>
          </cell>
        </row>
        <row r="142">
          <cell r="A142">
            <v>33147</v>
          </cell>
          <cell r="B142">
            <v>135</v>
          </cell>
        </row>
        <row r="143">
          <cell r="A143">
            <v>33117</v>
          </cell>
          <cell r="B143">
            <v>136</v>
          </cell>
        </row>
        <row r="144">
          <cell r="A144">
            <v>33086</v>
          </cell>
          <cell r="B144">
            <v>137</v>
          </cell>
        </row>
        <row r="145">
          <cell r="A145">
            <v>33055</v>
          </cell>
          <cell r="B145">
            <v>138</v>
          </cell>
        </row>
        <row r="146">
          <cell r="A146">
            <v>33025</v>
          </cell>
          <cell r="B146">
            <v>139</v>
          </cell>
        </row>
        <row r="147">
          <cell r="A147">
            <v>32994</v>
          </cell>
          <cell r="B147">
            <v>140</v>
          </cell>
        </row>
        <row r="148">
          <cell r="A148">
            <v>32964</v>
          </cell>
          <cell r="B148">
            <v>141</v>
          </cell>
        </row>
        <row r="149">
          <cell r="A149">
            <v>32933</v>
          </cell>
          <cell r="B149">
            <v>142</v>
          </cell>
        </row>
        <row r="150">
          <cell r="A150">
            <v>32905</v>
          </cell>
          <cell r="B150">
            <v>143</v>
          </cell>
        </row>
        <row r="151">
          <cell r="A151">
            <v>32874</v>
          </cell>
          <cell r="B151">
            <v>144</v>
          </cell>
        </row>
        <row r="152">
          <cell r="A152">
            <v>32843</v>
          </cell>
          <cell r="B152">
            <v>145</v>
          </cell>
        </row>
        <row r="153">
          <cell r="A153">
            <v>32813</v>
          </cell>
          <cell r="B153">
            <v>146</v>
          </cell>
        </row>
        <row r="154">
          <cell r="A154">
            <v>32782</v>
          </cell>
          <cell r="B154">
            <v>147</v>
          </cell>
        </row>
        <row r="155">
          <cell r="A155">
            <v>32752</v>
          </cell>
          <cell r="B155">
            <v>148</v>
          </cell>
        </row>
        <row r="156">
          <cell r="A156">
            <v>32721</v>
          </cell>
          <cell r="B156">
            <v>149</v>
          </cell>
        </row>
        <row r="157">
          <cell r="A157">
            <v>32690</v>
          </cell>
          <cell r="B157">
            <v>150</v>
          </cell>
        </row>
        <row r="158">
          <cell r="A158">
            <v>32660</v>
          </cell>
          <cell r="B158">
            <v>151</v>
          </cell>
        </row>
        <row r="159">
          <cell r="A159">
            <v>32629</v>
          </cell>
          <cell r="B159">
            <v>152</v>
          </cell>
        </row>
        <row r="160">
          <cell r="A160">
            <v>32599</v>
          </cell>
          <cell r="B160">
            <v>153</v>
          </cell>
        </row>
        <row r="161">
          <cell r="A161">
            <v>32568</v>
          </cell>
          <cell r="B161">
            <v>154</v>
          </cell>
        </row>
        <row r="162">
          <cell r="A162">
            <v>32540</v>
          </cell>
          <cell r="B162">
            <v>155</v>
          </cell>
        </row>
        <row r="163">
          <cell r="A163">
            <v>32509</v>
          </cell>
          <cell r="B163">
            <v>156</v>
          </cell>
        </row>
        <row r="164">
          <cell r="A164">
            <v>32478</v>
          </cell>
          <cell r="B164">
            <v>157</v>
          </cell>
        </row>
        <row r="165">
          <cell r="A165">
            <v>32448</v>
          </cell>
          <cell r="B165">
            <v>158</v>
          </cell>
        </row>
        <row r="166">
          <cell r="A166">
            <v>32417</v>
          </cell>
          <cell r="B166">
            <v>159</v>
          </cell>
        </row>
        <row r="167">
          <cell r="A167">
            <v>32387</v>
          </cell>
          <cell r="B167">
            <v>160</v>
          </cell>
        </row>
        <row r="168">
          <cell r="A168">
            <v>32356</v>
          </cell>
          <cell r="B168">
            <v>161</v>
          </cell>
        </row>
        <row r="169">
          <cell r="A169">
            <v>32325</v>
          </cell>
          <cell r="B169">
            <v>162</v>
          </cell>
        </row>
        <row r="170">
          <cell r="A170">
            <v>32295</v>
          </cell>
          <cell r="B170">
            <v>163</v>
          </cell>
        </row>
        <row r="171">
          <cell r="A171">
            <v>32264</v>
          </cell>
          <cell r="B171">
            <v>164</v>
          </cell>
        </row>
        <row r="172">
          <cell r="A172">
            <v>32234</v>
          </cell>
          <cell r="B172">
            <v>165</v>
          </cell>
        </row>
        <row r="173">
          <cell r="A173">
            <v>32203</v>
          </cell>
          <cell r="B173">
            <v>166</v>
          </cell>
        </row>
        <row r="174">
          <cell r="A174">
            <v>32174</v>
          </cell>
          <cell r="B174">
            <v>167</v>
          </cell>
        </row>
        <row r="175">
          <cell r="A175">
            <v>32143</v>
          </cell>
          <cell r="B175">
            <v>168</v>
          </cell>
        </row>
        <row r="176">
          <cell r="A176">
            <v>32112</v>
          </cell>
          <cell r="B176">
            <v>169</v>
          </cell>
        </row>
        <row r="177">
          <cell r="A177">
            <v>32082</v>
          </cell>
          <cell r="B177">
            <v>170</v>
          </cell>
        </row>
        <row r="178">
          <cell r="A178">
            <v>32051</v>
          </cell>
          <cell r="B178">
            <v>171</v>
          </cell>
        </row>
        <row r="179">
          <cell r="A179">
            <v>32021</v>
          </cell>
          <cell r="B179">
            <v>172</v>
          </cell>
        </row>
        <row r="180">
          <cell r="A180">
            <v>31990</v>
          </cell>
          <cell r="B180">
            <v>173</v>
          </cell>
        </row>
        <row r="181">
          <cell r="A181">
            <v>31959</v>
          </cell>
          <cell r="B181">
            <v>174</v>
          </cell>
        </row>
        <row r="182">
          <cell r="A182">
            <v>31929</v>
          </cell>
          <cell r="B182">
            <v>175</v>
          </cell>
        </row>
        <row r="183">
          <cell r="A183">
            <v>31898</v>
          </cell>
          <cell r="B183">
            <v>176</v>
          </cell>
        </row>
        <row r="184">
          <cell r="A184">
            <v>31868</v>
          </cell>
          <cell r="B184">
            <v>177</v>
          </cell>
        </row>
        <row r="185">
          <cell r="A185">
            <v>31837</v>
          </cell>
          <cell r="B185">
            <v>178</v>
          </cell>
        </row>
        <row r="186">
          <cell r="A186">
            <v>31809</v>
          </cell>
          <cell r="B186">
            <v>179</v>
          </cell>
        </row>
        <row r="187">
          <cell r="A187">
            <v>31778</v>
          </cell>
          <cell r="B187">
            <v>180</v>
          </cell>
        </row>
        <row r="188">
          <cell r="A188">
            <v>31747</v>
          </cell>
          <cell r="B188">
            <v>181</v>
          </cell>
        </row>
        <row r="189">
          <cell r="A189">
            <v>31717</v>
          </cell>
          <cell r="B189">
            <v>182</v>
          </cell>
        </row>
        <row r="190">
          <cell r="A190">
            <v>31686</v>
          </cell>
          <cell r="B190">
            <v>183</v>
          </cell>
        </row>
        <row r="191">
          <cell r="A191">
            <v>31656</v>
          </cell>
          <cell r="B191">
            <v>184</v>
          </cell>
        </row>
        <row r="192">
          <cell r="A192">
            <v>31625</v>
          </cell>
          <cell r="B192">
            <v>185</v>
          </cell>
        </row>
        <row r="193">
          <cell r="A193">
            <v>31594</v>
          </cell>
          <cell r="B193">
            <v>186</v>
          </cell>
        </row>
        <row r="194">
          <cell r="A194">
            <v>31564</v>
          </cell>
          <cell r="B194">
            <v>187</v>
          </cell>
        </row>
        <row r="195">
          <cell r="A195">
            <v>31533</v>
          </cell>
          <cell r="B195">
            <v>188</v>
          </cell>
        </row>
        <row r="196">
          <cell r="A196">
            <v>31503</v>
          </cell>
          <cell r="B196">
            <v>189</v>
          </cell>
        </row>
        <row r="197">
          <cell r="A197">
            <v>31472</v>
          </cell>
          <cell r="B197">
            <v>190</v>
          </cell>
        </row>
        <row r="198">
          <cell r="A198">
            <v>31444</v>
          </cell>
          <cell r="B198">
            <v>191</v>
          </cell>
        </row>
        <row r="199">
          <cell r="A199">
            <v>31413</v>
          </cell>
          <cell r="B199">
            <v>192</v>
          </cell>
        </row>
        <row r="200">
          <cell r="A200">
            <v>31382</v>
          </cell>
          <cell r="B200">
            <v>193</v>
          </cell>
        </row>
        <row r="201">
          <cell r="A201">
            <v>31352</v>
          </cell>
          <cell r="B201">
            <v>194</v>
          </cell>
        </row>
        <row r="202">
          <cell r="A202">
            <v>31321</v>
          </cell>
          <cell r="B202">
            <v>195</v>
          </cell>
        </row>
        <row r="203">
          <cell r="A203">
            <v>31291</v>
          </cell>
          <cell r="B203">
            <v>196</v>
          </cell>
        </row>
        <row r="204">
          <cell r="A204">
            <v>31260</v>
          </cell>
          <cell r="B204">
            <v>197</v>
          </cell>
        </row>
        <row r="205">
          <cell r="A205">
            <v>31229</v>
          </cell>
          <cell r="B205">
            <v>198</v>
          </cell>
        </row>
        <row r="206">
          <cell r="A206">
            <v>31199</v>
          </cell>
          <cell r="B206">
            <v>199</v>
          </cell>
        </row>
        <row r="207">
          <cell r="A207">
            <v>31168</v>
          </cell>
          <cell r="B207">
            <v>200</v>
          </cell>
        </row>
        <row r="208">
          <cell r="A208">
            <v>31138</v>
          </cell>
          <cell r="B208">
            <v>201</v>
          </cell>
        </row>
        <row r="209">
          <cell r="A209">
            <v>31107</v>
          </cell>
          <cell r="B209">
            <v>202</v>
          </cell>
        </row>
        <row r="210">
          <cell r="A210">
            <v>31079</v>
          </cell>
          <cell r="B210">
            <v>203</v>
          </cell>
        </row>
        <row r="211">
          <cell r="A211">
            <v>31048</v>
          </cell>
          <cell r="B211">
            <v>204</v>
          </cell>
        </row>
        <row r="212">
          <cell r="A212">
            <v>31017</v>
          </cell>
          <cell r="B212">
            <v>205</v>
          </cell>
        </row>
        <row r="213">
          <cell r="A213">
            <v>30987</v>
          </cell>
          <cell r="B213">
            <v>206</v>
          </cell>
        </row>
        <row r="214">
          <cell r="A214">
            <v>30956</v>
          </cell>
          <cell r="B214">
            <v>207</v>
          </cell>
        </row>
        <row r="215">
          <cell r="A215">
            <v>30926</v>
          </cell>
          <cell r="B215">
            <v>208</v>
          </cell>
        </row>
        <row r="216">
          <cell r="A216">
            <v>30895</v>
          </cell>
          <cell r="B216">
            <v>209</v>
          </cell>
        </row>
        <row r="217">
          <cell r="A217">
            <v>30864</v>
          </cell>
          <cell r="B217">
            <v>210</v>
          </cell>
        </row>
        <row r="218">
          <cell r="A218">
            <v>30834</v>
          </cell>
          <cell r="B218">
            <v>211</v>
          </cell>
        </row>
        <row r="219">
          <cell r="A219">
            <v>30803</v>
          </cell>
          <cell r="B219">
            <v>212</v>
          </cell>
        </row>
        <row r="220">
          <cell r="A220">
            <v>30773</v>
          </cell>
          <cell r="B220">
            <v>213</v>
          </cell>
        </row>
        <row r="221">
          <cell r="A221">
            <v>30742</v>
          </cell>
          <cell r="B221">
            <v>214</v>
          </cell>
        </row>
        <row r="222">
          <cell r="A222">
            <v>30713</v>
          </cell>
          <cell r="B222">
            <v>215</v>
          </cell>
        </row>
        <row r="223">
          <cell r="A223">
            <v>30682</v>
          </cell>
          <cell r="B223">
            <v>216</v>
          </cell>
        </row>
        <row r="224">
          <cell r="A224">
            <v>30651</v>
          </cell>
          <cell r="B224">
            <v>217</v>
          </cell>
        </row>
        <row r="225">
          <cell r="A225">
            <v>30621</v>
          </cell>
          <cell r="B225">
            <v>218</v>
          </cell>
        </row>
        <row r="226">
          <cell r="A226">
            <v>30590</v>
          </cell>
          <cell r="B226">
            <v>219</v>
          </cell>
        </row>
        <row r="227">
          <cell r="A227">
            <v>30560</v>
          </cell>
          <cell r="B227">
            <v>220</v>
          </cell>
        </row>
        <row r="228">
          <cell r="A228">
            <v>30529</v>
          </cell>
          <cell r="B228">
            <v>221</v>
          </cell>
        </row>
        <row r="229">
          <cell r="A229">
            <v>30498</v>
          </cell>
          <cell r="B229">
            <v>222</v>
          </cell>
        </row>
        <row r="230">
          <cell r="A230">
            <v>30468</v>
          </cell>
          <cell r="B230">
            <v>223</v>
          </cell>
        </row>
        <row r="231">
          <cell r="A231">
            <v>30437</v>
          </cell>
          <cell r="B231">
            <v>224</v>
          </cell>
        </row>
        <row r="232">
          <cell r="A232">
            <v>30407</v>
          </cell>
          <cell r="B232">
            <v>225</v>
          </cell>
        </row>
        <row r="233">
          <cell r="A233">
            <v>30376</v>
          </cell>
          <cell r="B233">
            <v>226</v>
          </cell>
        </row>
        <row r="234">
          <cell r="A234">
            <v>30348</v>
          </cell>
          <cell r="B234">
            <v>227</v>
          </cell>
        </row>
        <row r="235">
          <cell r="A235">
            <v>30317</v>
          </cell>
          <cell r="B235">
            <v>228</v>
          </cell>
        </row>
        <row r="236">
          <cell r="A236">
            <v>30286</v>
          </cell>
          <cell r="B236">
            <v>229</v>
          </cell>
        </row>
        <row r="237">
          <cell r="A237">
            <v>30256</v>
          </cell>
          <cell r="B237">
            <v>230</v>
          </cell>
        </row>
        <row r="238">
          <cell r="A238">
            <v>30225</v>
          </cell>
          <cell r="B238">
            <v>231</v>
          </cell>
        </row>
        <row r="239">
          <cell r="A239">
            <v>30195</v>
          </cell>
          <cell r="B239">
            <v>232</v>
          </cell>
        </row>
        <row r="240">
          <cell r="A240">
            <v>30164</v>
          </cell>
          <cell r="B240">
            <v>233</v>
          </cell>
        </row>
        <row r="241">
          <cell r="A241">
            <v>30133</v>
          </cell>
          <cell r="B241">
            <v>234</v>
          </cell>
        </row>
        <row r="242">
          <cell r="A242">
            <v>30103</v>
          </cell>
          <cell r="B242">
            <v>235</v>
          </cell>
        </row>
        <row r="243">
          <cell r="A243">
            <v>30072</v>
          </cell>
          <cell r="B243">
            <v>236</v>
          </cell>
        </row>
        <row r="244">
          <cell r="A244">
            <v>30042</v>
          </cell>
          <cell r="B244">
            <v>237</v>
          </cell>
        </row>
        <row r="245">
          <cell r="A245">
            <v>30011</v>
          </cell>
          <cell r="B245">
            <v>238</v>
          </cell>
        </row>
        <row r="246">
          <cell r="A246">
            <v>29983</v>
          </cell>
          <cell r="B246">
            <v>239</v>
          </cell>
        </row>
        <row r="247">
          <cell r="A247">
            <v>29952</v>
          </cell>
          <cell r="B247">
            <v>240</v>
          </cell>
        </row>
        <row r="248">
          <cell r="A248">
            <v>29921</v>
          </cell>
          <cell r="B248">
            <v>241</v>
          </cell>
        </row>
        <row r="249">
          <cell r="A249">
            <v>29891</v>
          </cell>
          <cell r="B249">
            <v>242</v>
          </cell>
        </row>
        <row r="250">
          <cell r="A250">
            <v>29860</v>
          </cell>
          <cell r="B250">
            <v>243</v>
          </cell>
        </row>
        <row r="251">
          <cell r="A251">
            <v>29830</v>
          </cell>
          <cell r="B251">
            <v>244</v>
          </cell>
        </row>
        <row r="252">
          <cell r="A252">
            <v>29799</v>
          </cell>
          <cell r="B252">
            <v>245</v>
          </cell>
        </row>
        <row r="253">
          <cell r="A253">
            <v>29768</v>
          </cell>
          <cell r="B253">
            <v>246</v>
          </cell>
        </row>
        <row r="254">
          <cell r="A254">
            <v>29738</v>
          </cell>
          <cell r="B254">
            <v>247</v>
          </cell>
        </row>
        <row r="255">
          <cell r="A255">
            <v>29707</v>
          </cell>
          <cell r="B255">
            <v>248</v>
          </cell>
        </row>
        <row r="256">
          <cell r="A256">
            <v>29677</v>
          </cell>
          <cell r="B256">
            <v>249</v>
          </cell>
        </row>
        <row r="257">
          <cell r="A257">
            <v>29646</v>
          </cell>
          <cell r="B257">
            <v>250</v>
          </cell>
        </row>
        <row r="258">
          <cell r="A258">
            <v>29618</v>
          </cell>
          <cell r="B258">
            <v>251</v>
          </cell>
        </row>
        <row r="259">
          <cell r="A259">
            <v>29587</v>
          </cell>
          <cell r="B259">
            <v>252</v>
          </cell>
        </row>
        <row r="260">
          <cell r="A260">
            <v>29556</v>
          </cell>
          <cell r="B260">
            <v>253</v>
          </cell>
        </row>
        <row r="261">
          <cell r="A261">
            <v>29526</v>
          </cell>
          <cell r="B261">
            <v>254</v>
          </cell>
        </row>
        <row r="262">
          <cell r="A262">
            <v>29495</v>
          </cell>
          <cell r="B262">
            <v>255</v>
          </cell>
        </row>
        <row r="263">
          <cell r="A263">
            <v>29465</v>
          </cell>
          <cell r="B263">
            <v>256</v>
          </cell>
        </row>
        <row r="264">
          <cell r="A264">
            <v>29434</v>
          </cell>
          <cell r="B264">
            <v>257</v>
          </cell>
        </row>
        <row r="265">
          <cell r="A265">
            <v>29403</v>
          </cell>
          <cell r="B265">
            <v>258</v>
          </cell>
        </row>
        <row r="266">
          <cell r="A266">
            <v>29373</v>
          </cell>
          <cell r="B266">
            <v>259</v>
          </cell>
        </row>
        <row r="267">
          <cell r="A267">
            <v>29342</v>
          </cell>
          <cell r="B267">
            <v>260</v>
          </cell>
        </row>
        <row r="268">
          <cell r="A268">
            <v>29312</v>
          </cell>
          <cell r="B268">
            <v>261</v>
          </cell>
        </row>
        <row r="269">
          <cell r="A269">
            <v>29281</v>
          </cell>
          <cell r="B269">
            <v>262</v>
          </cell>
        </row>
        <row r="270">
          <cell r="A270">
            <v>29252</v>
          </cell>
          <cell r="B270">
            <v>263</v>
          </cell>
        </row>
        <row r="271">
          <cell r="A271">
            <v>29221</v>
          </cell>
          <cell r="B271">
            <v>264</v>
          </cell>
        </row>
        <row r="272">
          <cell r="A272">
            <v>29190</v>
          </cell>
          <cell r="B272">
            <v>265</v>
          </cell>
        </row>
        <row r="273">
          <cell r="A273">
            <v>29160</v>
          </cell>
          <cell r="B273">
            <v>266</v>
          </cell>
        </row>
        <row r="274">
          <cell r="A274">
            <v>29129</v>
          </cell>
          <cell r="B274">
            <v>267</v>
          </cell>
        </row>
        <row r="275">
          <cell r="A275">
            <v>29099</v>
          </cell>
          <cell r="B275">
            <v>268</v>
          </cell>
        </row>
        <row r="276">
          <cell r="A276">
            <v>29068</v>
          </cell>
          <cell r="B276">
            <v>269</v>
          </cell>
        </row>
        <row r="277">
          <cell r="A277">
            <v>29037</v>
          </cell>
          <cell r="B277">
            <v>270</v>
          </cell>
        </row>
        <row r="278">
          <cell r="A278">
            <v>29007</v>
          </cell>
          <cell r="B278">
            <v>271</v>
          </cell>
        </row>
        <row r="279">
          <cell r="A279">
            <v>28976</v>
          </cell>
          <cell r="B279">
            <v>272</v>
          </cell>
        </row>
        <row r="280">
          <cell r="A280">
            <v>28946</v>
          </cell>
          <cell r="B280">
            <v>273</v>
          </cell>
        </row>
        <row r="281">
          <cell r="A281">
            <v>28915</v>
          </cell>
          <cell r="B281">
            <v>274</v>
          </cell>
        </row>
        <row r="282">
          <cell r="A282">
            <v>28887</v>
          </cell>
          <cell r="B282">
            <v>275</v>
          </cell>
        </row>
        <row r="283">
          <cell r="A283">
            <v>28856</v>
          </cell>
          <cell r="B283">
            <v>276</v>
          </cell>
        </row>
        <row r="284">
          <cell r="A284">
            <v>28825</v>
          </cell>
          <cell r="B284">
            <v>277</v>
          </cell>
        </row>
        <row r="285">
          <cell r="A285">
            <v>28795</v>
          </cell>
          <cell r="B285">
            <v>278</v>
          </cell>
        </row>
        <row r="286">
          <cell r="A286">
            <v>28764</v>
          </cell>
          <cell r="B286">
            <v>279</v>
          </cell>
        </row>
        <row r="287">
          <cell r="A287">
            <v>28734</v>
          </cell>
          <cell r="B287">
            <v>280</v>
          </cell>
        </row>
        <row r="288">
          <cell r="A288">
            <v>28703</v>
          </cell>
          <cell r="B288">
            <v>281</v>
          </cell>
        </row>
        <row r="289">
          <cell r="A289">
            <v>28672</v>
          </cell>
          <cell r="B289">
            <v>282</v>
          </cell>
        </row>
        <row r="290">
          <cell r="A290">
            <v>28642</v>
          </cell>
          <cell r="B290">
            <v>283</v>
          </cell>
        </row>
        <row r="291">
          <cell r="A291">
            <v>28611</v>
          </cell>
          <cell r="B291">
            <v>284</v>
          </cell>
        </row>
        <row r="292">
          <cell r="A292">
            <v>28581</v>
          </cell>
          <cell r="B292">
            <v>285</v>
          </cell>
        </row>
        <row r="293">
          <cell r="A293">
            <v>28550</v>
          </cell>
          <cell r="B293">
            <v>286</v>
          </cell>
        </row>
        <row r="294">
          <cell r="A294">
            <v>28522</v>
          </cell>
          <cell r="B294">
            <v>287</v>
          </cell>
        </row>
        <row r="295">
          <cell r="A295">
            <v>28491</v>
          </cell>
          <cell r="B295">
            <v>288</v>
          </cell>
        </row>
        <row r="296">
          <cell r="A296">
            <v>28460</v>
          </cell>
          <cell r="B296">
            <v>289</v>
          </cell>
        </row>
        <row r="297">
          <cell r="A297">
            <v>28430</v>
          </cell>
          <cell r="B297">
            <v>290</v>
          </cell>
        </row>
        <row r="298">
          <cell r="A298">
            <v>28399</v>
          </cell>
          <cell r="B298">
            <v>291</v>
          </cell>
        </row>
        <row r="299">
          <cell r="A299">
            <v>28369</v>
          </cell>
          <cell r="B299">
            <v>292</v>
          </cell>
        </row>
        <row r="300">
          <cell r="A300">
            <v>28338</v>
          </cell>
          <cell r="B300">
            <v>293</v>
          </cell>
        </row>
        <row r="301">
          <cell r="A301">
            <v>28307</v>
          </cell>
          <cell r="B301">
            <v>294</v>
          </cell>
        </row>
        <row r="302">
          <cell r="A302">
            <v>28277</v>
          </cell>
          <cell r="B302">
            <v>295</v>
          </cell>
        </row>
        <row r="303">
          <cell r="A303">
            <v>28246</v>
          </cell>
          <cell r="B303">
            <v>296</v>
          </cell>
        </row>
        <row r="304">
          <cell r="A304">
            <v>28216</v>
          </cell>
          <cell r="B304">
            <v>297</v>
          </cell>
        </row>
        <row r="305">
          <cell r="A305">
            <v>28185</v>
          </cell>
          <cell r="B305">
            <v>298</v>
          </cell>
        </row>
        <row r="306">
          <cell r="A306">
            <v>28157</v>
          </cell>
          <cell r="B306">
            <v>299</v>
          </cell>
        </row>
        <row r="307">
          <cell r="A307">
            <v>28126</v>
          </cell>
          <cell r="B307">
            <v>300</v>
          </cell>
        </row>
        <row r="308">
          <cell r="A308">
            <v>28095</v>
          </cell>
          <cell r="B308">
            <v>301</v>
          </cell>
        </row>
        <row r="309">
          <cell r="A309">
            <v>28065</v>
          </cell>
          <cell r="B309">
            <v>302</v>
          </cell>
        </row>
        <row r="310">
          <cell r="A310">
            <v>28034</v>
          </cell>
          <cell r="B310">
            <v>303</v>
          </cell>
        </row>
        <row r="311">
          <cell r="A311">
            <v>28004</v>
          </cell>
          <cell r="B311">
            <v>304</v>
          </cell>
        </row>
        <row r="312">
          <cell r="A312">
            <v>27973</v>
          </cell>
          <cell r="B312">
            <v>305</v>
          </cell>
        </row>
        <row r="313">
          <cell r="A313">
            <v>27942</v>
          </cell>
          <cell r="B313">
            <v>306</v>
          </cell>
        </row>
        <row r="314">
          <cell r="A314">
            <v>27912</v>
          </cell>
          <cell r="B314">
            <v>307</v>
          </cell>
        </row>
        <row r="315">
          <cell r="A315">
            <v>27881</v>
          </cell>
          <cell r="B315">
            <v>308</v>
          </cell>
        </row>
        <row r="316">
          <cell r="A316">
            <v>27851</v>
          </cell>
          <cell r="B316">
            <v>309</v>
          </cell>
        </row>
        <row r="317">
          <cell r="A317">
            <v>27820</v>
          </cell>
          <cell r="B317">
            <v>310</v>
          </cell>
        </row>
        <row r="318">
          <cell r="A318">
            <v>27791</v>
          </cell>
          <cell r="B318">
            <v>311</v>
          </cell>
        </row>
        <row r="319">
          <cell r="A319">
            <v>27760</v>
          </cell>
          <cell r="B319">
            <v>312</v>
          </cell>
        </row>
        <row r="320">
          <cell r="A320">
            <v>27729</v>
          </cell>
          <cell r="B320">
            <v>313</v>
          </cell>
        </row>
        <row r="321">
          <cell r="A321">
            <v>27699</v>
          </cell>
          <cell r="B321">
            <v>314</v>
          </cell>
        </row>
        <row r="322">
          <cell r="A322">
            <v>27668</v>
          </cell>
          <cell r="B322">
            <v>315</v>
          </cell>
        </row>
        <row r="323">
          <cell r="A323">
            <v>27638</v>
          </cell>
          <cell r="B323">
            <v>316</v>
          </cell>
        </row>
        <row r="324">
          <cell r="A324">
            <v>27607</v>
          </cell>
          <cell r="B324">
            <v>317</v>
          </cell>
        </row>
        <row r="325">
          <cell r="A325">
            <v>27576</v>
          </cell>
          <cell r="B325">
            <v>318</v>
          </cell>
        </row>
        <row r="326">
          <cell r="A326">
            <v>27546</v>
          </cell>
          <cell r="B326">
            <v>319</v>
          </cell>
        </row>
        <row r="327">
          <cell r="A327">
            <v>27515</v>
          </cell>
          <cell r="B327">
            <v>320</v>
          </cell>
        </row>
        <row r="328">
          <cell r="A328">
            <v>27485</v>
          </cell>
          <cell r="B328">
            <v>321</v>
          </cell>
        </row>
        <row r="329">
          <cell r="A329">
            <v>27454</v>
          </cell>
          <cell r="B329">
            <v>322</v>
          </cell>
        </row>
        <row r="330">
          <cell r="A330">
            <v>27426</v>
          </cell>
          <cell r="B330">
            <v>323</v>
          </cell>
        </row>
        <row r="331">
          <cell r="A331">
            <v>27395</v>
          </cell>
          <cell r="B331">
            <v>324</v>
          </cell>
        </row>
        <row r="332">
          <cell r="A332">
            <v>27364</v>
          </cell>
          <cell r="B332">
            <v>325</v>
          </cell>
        </row>
        <row r="333">
          <cell r="A333">
            <v>27334</v>
          </cell>
          <cell r="B333">
            <v>326</v>
          </cell>
        </row>
        <row r="334">
          <cell r="A334">
            <v>27303</v>
          </cell>
          <cell r="B334">
            <v>327</v>
          </cell>
        </row>
        <row r="335">
          <cell r="A335">
            <v>27273</v>
          </cell>
          <cell r="B335">
            <v>328</v>
          </cell>
        </row>
        <row r="336">
          <cell r="A336">
            <v>27242</v>
          </cell>
          <cell r="B336">
            <v>329</v>
          </cell>
        </row>
        <row r="337">
          <cell r="A337">
            <v>27211</v>
          </cell>
          <cell r="B337">
            <v>330</v>
          </cell>
        </row>
        <row r="338">
          <cell r="A338">
            <v>27181</v>
          </cell>
          <cell r="B338">
            <v>331</v>
          </cell>
        </row>
        <row r="339">
          <cell r="A339">
            <v>27150</v>
          </cell>
          <cell r="B339">
            <v>332</v>
          </cell>
        </row>
        <row r="340">
          <cell r="A340">
            <v>27120</v>
          </cell>
          <cell r="B340">
            <v>333</v>
          </cell>
        </row>
        <row r="341">
          <cell r="A341">
            <v>27089</v>
          </cell>
          <cell r="B341">
            <v>334</v>
          </cell>
        </row>
        <row r="342">
          <cell r="A342">
            <v>27061</v>
          </cell>
          <cell r="B342">
            <v>335</v>
          </cell>
        </row>
        <row r="343">
          <cell r="A343">
            <v>27030</v>
          </cell>
          <cell r="B343">
            <v>336</v>
          </cell>
        </row>
        <row r="344">
          <cell r="A344">
            <v>26999</v>
          </cell>
          <cell r="B344">
            <v>337</v>
          </cell>
        </row>
        <row r="345">
          <cell r="A345">
            <v>26969</v>
          </cell>
          <cell r="B345">
            <v>338</v>
          </cell>
        </row>
        <row r="346">
          <cell r="A346">
            <v>26938</v>
          </cell>
          <cell r="B346">
            <v>339</v>
          </cell>
        </row>
        <row r="347">
          <cell r="A347">
            <v>26908</v>
          </cell>
          <cell r="B347">
            <v>340</v>
          </cell>
        </row>
        <row r="348">
          <cell r="A348">
            <v>26877</v>
          </cell>
          <cell r="B348">
            <v>341</v>
          </cell>
        </row>
        <row r="349">
          <cell r="A349">
            <v>26846</v>
          </cell>
          <cell r="B349">
            <v>342</v>
          </cell>
        </row>
        <row r="350">
          <cell r="A350">
            <v>26816</v>
          </cell>
          <cell r="B350">
            <v>343</v>
          </cell>
        </row>
        <row r="351">
          <cell r="A351">
            <v>26785</v>
          </cell>
          <cell r="B351">
            <v>344</v>
          </cell>
        </row>
        <row r="352">
          <cell r="A352">
            <v>26755</v>
          </cell>
          <cell r="B352">
            <v>345</v>
          </cell>
        </row>
        <row r="353">
          <cell r="A353">
            <v>26724</v>
          </cell>
          <cell r="B353">
            <v>346</v>
          </cell>
        </row>
        <row r="354">
          <cell r="A354">
            <v>26696</v>
          </cell>
          <cell r="B354">
            <v>347</v>
          </cell>
        </row>
        <row r="355">
          <cell r="A355">
            <v>26665</v>
          </cell>
          <cell r="B355">
            <v>348</v>
          </cell>
        </row>
        <row r="356">
          <cell r="A356">
            <v>26634</v>
          </cell>
          <cell r="B356">
            <v>349</v>
          </cell>
        </row>
        <row r="357">
          <cell r="A357">
            <v>26604</v>
          </cell>
          <cell r="B357">
            <v>350</v>
          </cell>
        </row>
        <row r="358">
          <cell r="A358">
            <v>26573</v>
          </cell>
          <cell r="B358">
            <v>351</v>
          </cell>
        </row>
        <row r="359">
          <cell r="A359">
            <v>26543</v>
          </cell>
          <cell r="B359">
            <v>352</v>
          </cell>
        </row>
        <row r="360">
          <cell r="A360">
            <v>26512</v>
          </cell>
          <cell r="B360">
            <v>353</v>
          </cell>
        </row>
        <row r="361">
          <cell r="A361">
            <v>26481</v>
          </cell>
          <cell r="B361">
            <v>354</v>
          </cell>
        </row>
        <row r="362">
          <cell r="A362">
            <v>26451</v>
          </cell>
          <cell r="B362">
            <v>355</v>
          </cell>
        </row>
        <row r="363">
          <cell r="A363">
            <v>26420</v>
          </cell>
          <cell r="B363">
            <v>356</v>
          </cell>
        </row>
        <row r="364">
          <cell r="A364">
            <v>26390</v>
          </cell>
          <cell r="B364">
            <v>357</v>
          </cell>
        </row>
        <row r="365">
          <cell r="A365">
            <v>26359</v>
          </cell>
          <cell r="B365">
            <v>358</v>
          </cell>
        </row>
        <row r="366">
          <cell r="A366">
            <v>26330</v>
          </cell>
          <cell r="B366">
            <v>359</v>
          </cell>
        </row>
        <row r="367">
          <cell r="A367">
            <v>26299</v>
          </cell>
          <cell r="B367">
            <v>360</v>
          </cell>
        </row>
        <row r="368">
          <cell r="A368">
            <v>26268</v>
          </cell>
          <cell r="B368">
            <v>361</v>
          </cell>
        </row>
        <row r="369">
          <cell r="A369">
            <v>26238</v>
          </cell>
          <cell r="B369">
            <v>362</v>
          </cell>
        </row>
        <row r="370">
          <cell r="A370">
            <v>26207</v>
          </cell>
          <cell r="B370">
            <v>363</v>
          </cell>
        </row>
        <row r="371">
          <cell r="A371">
            <v>26177</v>
          </cell>
          <cell r="B371">
            <v>364</v>
          </cell>
        </row>
        <row r="372">
          <cell r="A372">
            <v>26146</v>
          </cell>
          <cell r="B372">
            <v>365</v>
          </cell>
        </row>
        <row r="373">
          <cell r="A373">
            <v>26115</v>
          </cell>
          <cell r="B373">
            <v>366</v>
          </cell>
        </row>
        <row r="374">
          <cell r="A374">
            <v>26085</v>
          </cell>
          <cell r="B374">
            <v>367</v>
          </cell>
        </row>
        <row r="375">
          <cell r="A375">
            <v>26054</v>
          </cell>
          <cell r="B375">
            <v>368</v>
          </cell>
        </row>
        <row r="376">
          <cell r="A376">
            <v>26024</v>
          </cell>
          <cell r="B376">
            <v>369</v>
          </cell>
        </row>
        <row r="377">
          <cell r="A377">
            <v>25993</v>
          </cell>
          <cell r="B377">
            <v>370</v>
          </cell>
        </row>
        <row r="378">
          <cell r="A378">
            <v>25965</v>
          </cell>
          <cell r="B378">
            <v>371</v>
          </cell>
        </row>
        <row r="379">
          <cell r="A379">
            <v>25934</v>
          </cell>
          <cell r="B379">
            <v>372</v>
          </cell>
        </row>
        <row r="380">
          <cell r="A380">
            <v>25903</v>
          </cell>
          <cell r="B380">
            <v>373</v>
          </cell>
        </row>
        <row r="381">
          <cell r="A381">
            <v>25873</v>
          </cell>
          <cell r="B381">
            <v>374</v>
          </cell>
        </row>
        <row r="382">
          <cell r="A382">
            <v>25842</v>
          </cell>
          <cell r="B382">
            <v>375</v>
          </cell>
        </row>
        <row r="383">
          <cell r="A383">
            <v>25812</v>
          </cell>
          <cell r="B383">
            <v>376</v>
          </cell>
        </row>
        <row r="384">
          <cell r="A384">
            <v>25781</v>
          </cell>
          <cell r="B384">
            <v>377</v>
          </cell>
        </row>
        <row r="385">
          <cell r="A385">
            <v>25750</v>
          </cell>
          <cell r="B385">
            <v>378</v>
          </cell>
        </row>
        <row r="386">
          <cell r="A386">
            <v>25720</v>
          </cell>
          <cell r="B386">
            <v>379</v>
          </cell>
        </row>
        <row r="387">
          <cell r="A387">
            <v>25689</v>
          </cell>
          <cell r="B387">
            <v>380</v>
          </cell>
        </row>
        <row r="388">
          <cell r="A388">
            <v>25659</v>
          </cell>
          <cell r="B388">
            <v>381</v>
          </cell>
        </row>
        <row r="389">
          <cell r="A389">
            <v>25628</v>
          </cell>
          <cell r="B389">
            <v>382</v>
          </cell>
        </row>
        <row r="390">
          <cell r="A390">
            <v>25600</v>
          </cell>
          <cell r="B390">
            <v>383</v>
          </cell>
        </row>
        <row r="391">
          <cell r="A391">
            <v>25569</v>
          </cell>
          <cell r="B391">
            <v>384</v>
          </cell>
        </row>
        <row r="392">
          <cell r="A392">
            <v>25538</v>
          </cell>
          <cell r="B392">
            <v>385</v>
          </cell>
        </row>
        <row r="393">
          <cell r="A393">
            <v>25508</v>
          </cell>
          <cell r="B393">
            <v>386</v>
          </cell>
        </row>
        <row r="394">
          <cell r="A394">
            <v>25477</v>
          </cell>
          <cell r="B394">
            <v>387</v>
          </cell>
        </row>
        <row r="395">
          <cell r="A395">
            <v>25447</v>
          </cell>
          <cell r="B395">
            <v>388</v>
          </cell>
        </row>
        <row r="396">
          <cell r="A396">
            <v>25416</v>
          </cell>
          <cell r="B396">
            <v>389</v>
          </cell>
        </row>
        <row r="397">
          <cell r="A397">
            <v>25385</v>
          </cell>
          <cell r="B397">
            <v>390</v>
          </cell>
        </row>
        <row r="398">
          <cell r="A398">
            <v>25355</v>
          </cell>
          <cell r="B398">
            <v>391</v>
          </cell>
        </row>
        <row r="399">
          <cell r="A399">
            <v>25324</v>
          </cell>
          <cell r="B399">
            <v>392</v>
          </cell>
        </row>
        <row r="400">
          <cell r="A400">
            <v>25294</v>
          </cell>
          <cell r="B400">
            <v>393</v>
          </cell>
        </row>
        <row r="401">
          <cell r="A401">
            <v>25263</v>
          </cell>
          <cell r="B401">
            <v>394</v>
          </cell>
        </row>
        <row r="402">
          <cell r="A402">
            <v>25235</v>
          </cell>
          <cell r="B402">
            <v>395</v>
          </cell>
        </row>
        <row r="403">
          <cell r="A403">
            <v>25204</v>
          </cell>
          <cell r="B403">
            <v>396</v>
          </cell>
        </row>
        <row r="404">
          <cell r="A404">
            <v>25173</v>
          </cell>
          <cell r="B404">
            <v>397</v>
          </cell>
        </row>
        <row r="405">
          <cell r="A405">
            <v>25143</v>
          </cell>
          <cell r="B405">
            <v>398</v>
          </cell>
        </row>
        <row r="406">
          <cell r="A406">
            <v>25112</v>
          </cell>
          <cell r="B406">
            <v>399</v>
          </cell>
        </row>
        <row r="407">
          <cell r="A407">
            <v>25082</v>
          </cell>
          <cell r="B407">
            <v>400</v>
          </cell>
        </row>
        <row r="408">
          <cell r="A408">
            <v>25051</v>
          </cell>
          <cell r="B408">
            <v>401</v>
          </cell>
        </row>
        <row r="409">
          <cell r="A409">
            <v>25020</v>
          </cell>
          <cell r="B409">
            <v>402</v>
          </cell>
        </row>
        <row r="410">
          <cell r="A410">
            <v>24990</v>
          </cell>
          <cell r="B410">
            <v>403</v>
          </cell>
        </row>
        <row r="411">
          <cell r="A411">
            <v>24959</v>
          </cell>
          <cell r="B411">
            <v>404</v>
          </cell>
        </row>
        <row r="412">
          <cell r="A412">
            <v>24929</v>
          </cell>
          <cell r="B412">
            <v>405</v>
          </cell>
        </row>
        <row r="413">
          <cell r="A413">
            <v>24898</v>
          </cell>
          <cell r="B413">
            <v>406</v>
          </cell>
        </row>
        <row r="414">
          <cell r="A414">
            <v>24869</v>
          </cell>
          <cell r="B414">
            <v>407</v>
          </cell>
        </row>
        <row r="415">
          <cell r="A415">
            <v>24838</v>
          </cell>
          <cell r="B415">
            <v>408</v>
          </cell>
        </row>
        <row r="416">
          <cell r="A416">
            <v>24807</v>
          </cell>
          <cell r="B416">
            <v>409</v>
          </cell>
        </row>
        <row r="417">
          <cell r="A417">
            <v>24777</v>
          </cell>
          <cell r="B417">
            <v>410</v>
          </cell>
        </row>
        <row r="418">
          <cell r="A418">
            <v>24746</v>
          </cell>
          <cell r="B418">
            <v>411</v>
          </cell>
        </row>
        <row r="419">
          <cell r="A419">
            <v>24716</v>
          </cell>
          <cell r="B419">
            <v>412</v>
          </cell>
        </row>
        <row r="420">
          <cell r="A420">
            <v>24685</v>
          </cell>
          <cell r="B420">
            <v>413</v>
          </cell>
        </row>
        <row r="421">
          <cell r="A421">
            <v>24654</v>
          </cell>
          <cell r="B421">
            <v>414</v>
          </cell>
        </row>
        <row r="422">
          <cell r="A422">
            <v>24624</v>
          </cell>
          <cell r="B422">
            <v>415</v>
          </cell>
        </row>
        <row r="423">
          <cell r="A423">
            <v>24593</v>
          </cell>
          <cell r="B423">
            <v>416</v>
          </cell>
        </row>
        <row r="424">
          <cell r="A424">
            <v>24563</v>
          </cell>
          <cell r="B424">
            <v>417</v>
          </cell>
        </row>
        <row r="425">
          <cell r="A425">
            <v>24532</v>
          </cell>
          <cell r="B425">
            <v>418</v>
          </cell>
        </row>
        <row r="426">
          <cell r="A426">
            <v>24504</v>
          </cell>
          <cell r="B426">
            <v>419</v>
          </cell>
        </row>
        <row r="427">
          <cell r="A427">
            <v>24473</v>
          </cell>
          <cell r="B427">
            <v>420</v>
          </cell>
        </row>
        <row r="428">
          <cell r="A428">
            <v>24442</v>
          </cell>
          <cell r="B428">
            <v>421</v>
          </cell>
        </row>
        <row r="429">
          <cell r="A429">
            <v>24412</v>
          </cell>
          <cell r="B429">
            <v>422</v>
          </cell>
        </row>
        <row r="430">
          <cell r="A430">
            <v>24381</v>
          </cell>
          <cell r="B430">
            <v>423</v>
          </cell>
        </row>
        <row r="431">
          <cell r="A431">
            <v>24351</v>
          </cell>
          <cell r="B431">
            <v>424</v>
          </cell>
        </row>
        <row r="432">
          <cell r="A432">
            <v>24320</v>
          </cell>
          <cell r="B432">
            <v>425</v>
          </cell>
        </row>
        <row r="433">
          <cell r="A433">
            <v>24289</v>
          </cell>
          <cell r="B433">
            <v>426</v>
          </cell>
        </row>
        <row r="434">
          <cell r="A434">
            <v>24259</v>
          </cell>
          <cell r="B434">
            <v>427</v>
          </cell>
        </row>
        <row r="435">
          <cell r="A435">
            <v>24228</v>
          </cell>
          <cell r="B435">
            <v>428</v>
          </cell>
        </row>
        <row r="436">
          <cell r="A436">
            <v>24198</v>
          </cell>
          <cell r="B436">
            <v>429</v>
          </cell>
        </row>
        <row r="437">
          <cell r="A437">
            <v>24167</v>
          </cell>
          <cell r="B437">
            <v>430</v>
          </cell>
        </row>
        <row r="438">
          <cell r="A438">
            <v>24139</v>
          </cell>
          <cell r="B438">
            <v>431</v>
          </cell>
        </row>
        <row r="439">
          <cell r="A439">
            <v>24108</v>
          </cell>
          <cell r="B439">
            <v>432</v>
          </cell>
        </row>
        <row r="440">
          <cell r="A440">
            <v>24077</v>
          </cell>
          <cell r="B440">
            <v>433</v>
          </cell>
        </row>
        <row r="441">
          <cell r="A441">
            <v>24047</v>
          </cell>
          <cell r="B441">
            <v>434</v>
          </cell>
        </row>
        <row r="442">
          <cell r="A442">
            <v>24016</v>
          </cell>
          <cell r="B442">
            <v>435</v>
          </cell>
        </row>
        <row r="443">
          <cell r="A443">
            <v>23986</v>
          </cell>
          <cell r="B443">
            <v>436</v>
          </cell>
        </row>
        <row r="444">
          <cell r="A444">
            <v>23955</v>
          </cell>
          <cell r="B444">
            <v>437</v>
          </cell>
        </row>
        <row r="445">
          <cell r="A445">
            <v>23924</v>
          </cell>
          <cell r="B445">
            <v>438</v>
          </cell>
        </row>
        <row r="446">
          <cell r="A446">
            <v>23894</v>
          </cell>
          <cell r="B446">
            <v>439</v>
          </cell>
        </row>
        <row r="447">
          <cell r="A447">
            <v>23863</v>
          </cell>
          <cell r="B447">
            <v>440</v>
          </cell>
        </row>
        <row r="448">
          <cell r="A448">
            <v>23833</v>
          </cell>
          <cell r="B448">
            <v>441</v>
          </cell>
        </row>
        <row r="449">
          <cell r="A449">
            <v>23802</v>
          </cell>
          <cell r="B449">
            <v>442</v>
          </cell>
        </row>
        <row r="450">
          <cell r="A450">
            <v>23774</v>
          </cell>
          <cell r="B450">
            <v>443</v>
          </cell>
        </row>
        <row r="451">
          <cell r="A451">
            <v>23743</v>
          </cell>
          <cell r="B451">
            <v>444</v>
          </cell>
        </row>
        <row r="452">
          <cell r="A452">
            <v>23712</v>
          </cell>
          <cell r="B452">
            <v>445</v>
          </cell>
        </row>
        <row r="453">
          <cell r="A453">
            <v>23682</v>
          </cell>
          <cell r="B453">
            <v>446</v>
          </cell>
        </row>
        <row r="454">
          <cell r="A454">
            <v>23651</v>
          </cell>
          <cell r="B454">
            <v>447</v>
          </cell>
        </row>
        <row r="455">
          <cell r="A455">
            <v>23621</v>
          </cell>
          <cell r="B455">
            <v>448</v>
          </cell>
        </row>
        <row r="456">
          <cell r="A456">
            <v>23590</v>
          </cell>
          <cell r="B456">
            <v>449</v>
          </cell>
        </row>
        <row r="457">
          <cell r="A457">
            <v>23559</v>
          </cell>
          <cell r="B457">
            <v>450</v>
          </cell>
        </row>
        <row r="458">
          <cell r="A458">
            <v>23529</v>
          </cell>
          <cell r="B458">
            <v>451</v>
          </cell>
        </row>
        <row r="459">
          <cell r="A459">
            <v>23498</v>
          </cell>
          <cell r="B459">
            <v>452</v>
          </cell>
        </row>
        <row r="460">
          <cell r="A460">
            <v>23468</v>
          </cell>
          <cell r="B460">
            <v>453</v>
          </cell>
        </row>
        <row r="461">
          <cell r="A461">
            <v>23437</v>
          </cell>
          <cell r="B461">
            <v>454</v>
          </cell>
        </row>
        <row r="462">
          <cell r="A462">
            <v>23408</v>
          </cell>
          <cell r="B462">
            <v>455</v>
          </cell>
        </row>
        <row r="463">
          <cell r="A463">
            <v>23377</v>
          </cell>
          <cell r="B463">
            <v>456</v>
          </cell>
        </row>
        <row r="464">
          <cell r="A464">
            <v>23346</v>
          </cell>
          <cell r="B464">
            <v>457</v>
          </cell>
        </row>
        <row r="465">
          <cell r="A465">
            <v>23316</v>
          </cell>
          <cell r="B465">
            <v>458</v>
          </cell>
        </row>
        <row r="466">
          <cell r="A466">
            <v>23285</v>
          </cell>
          <cell r="B466">
            <v>459</v>
          </cell>
        </row>
        <row r="467">
          <cell r="A467">
            <v>23255</v>
          </cell>
          <cell r="B467">
            <v>460</v>
          </cell>
        </row>
        <row r="468">
          <cell r="A468">
            <v>23224</v>
          </cell>
          <cell r="B468">
            <v>461</v>
          </cell>
        </row>
        <row r="469">
          <cell r="A469">
            <v>23193</v>
          </cell>
          <cell r="B469">
            <v>462</v>
          </cell>
        </row>
        <row r="470">
          <cell r="A470">
            <v>23163</v>
          </cell>
          <cell r="B470">
            <v>463</v>
          </cell>
        </row>
        <row r="471">
          <cell r="A471">
            <v>23132</v>
          </cell>
          <cell r="B471">
            <v>464</v>
          </cell>
        </row>
        <row r="472">
          <cell r="A472">
            <v>23102</v>
          </cell>
          <cell r="B472">
            <v>465</v>
          </cell>
        </row>
        <row r="473">
          <cell r="A473">
            <v>23071</v>
          </cell>
          <cell r="B473">
            <v>466</v>
          </cell>
        </row>
        <row r="474">
          <cell r="A474">
            <v>23043</v>
          </cell>
          <cell r="B474">
            <v>467</v>
          </cell>
        </row>
        <row r="475">
          <cell r="A475">
            <v>23012</v>
          </cell>
          <cell r="B475">
            <v>468</v>
          </cell>
        </row>
        <row r="476">
          <cell r="A476">
            <v>22981</v>
          </cell>
          <cell r="B476">
            <v>469</v>
          </cell>
        </row>
        <row r="477">
          <cell r="A477">
            <v>22951</v>
          </cell>
          <cell r="B477">
            <v>470</v>
          </cell>
        </row>
        <row r="478">
          <cell r="A478">
            <v>22920</v>
          </cell>
          <cell r="B478">
            <v>471</v>
          </cell>
        </row>
        <row r="479">
          <cell r="A479">
            <v>22890</v>
          </cell>
          <cell r="B479">
            <v>472</v>
          </cell>
        </row>
        <row r="480">
          <cell r="A480">
            <v>22859</v>
          </cell>
          <cell r="B480">
            <v>473</v>
          </cell>
        </row>
        <row r="481">
          <cell r="A481">
            <v>22828</v>
          </cell>
          <cell r="B481">
            <v>474</v>
          </cell>
        </row>
        <row r="482">
          <cell r="A482">
            <v>22798</v>
          </cell>
          <cell r="B482">
            <v>475</v>
          </cell>
        </row>
        <row r="483">
          <cell r="A483">
            <v>22767</v>
          </cell>
          <cell r="B483">
            <v>476</v>
          </cell>
        </row>
        <row r="484">
          <cell r="A484">
            <v>22737</v>
          </cell>
          <cell r="B484">
            <v>477</v>
          </cell>
        </row>
        <row r="485">
          <cell r="A485">
            <v>22706</v>
          </cell>
          <cell r="B485">
            <v>478</v>
          </cell>
        </row>
        <row r="486">
          <cell r="A486">
            <v>22678</v>
          </cell>
          <cell r="B486">
            <v>479</v>
          </cell>
        </row>
        <row r="487">
          <cell r="A487">
            <v>22647</v>
          </cell>
          <cell r="B487">
            <v>480</v>
          </cell>
        </row>
        <row r="488">
          <cell r="A488">
            <v>22616</v>
          </cell>
          <cell r="B488">
            <v>481</v>
          </cell>
        </row>
        <row r="489">
          <cell r="A489">
            <v>22586</v>
          </cell>
          <cell r="B489">
            <v>482</v>
          </cell>
        </row>
        <row r="490">
          <cell r="A490">
            <v>22555</v>
          </cell>
          <cell r="B490">
            <v>483</v>
          </cell>
        </row>
        <row r="491">
          <cell r="A491">
            <v>22525</v>
          </cell>
          <cell r="B491">
            <v>484</v>
          </cell>
        </row>
        <row r="492">
          <cell r="A492">
            <v>22494</v>
          </cell>
          <cell r="B492">
            <v>485</v>
          </cell>
        </row>
        <row r="493">
          <cell r="A493">
            <v>22463</v>
          </cell>
          <cell r="B493">
            <v>486</v>
          </cell>
        </row>
        <row r="494">
          <cell r="A494">
            <v>22433</v>
          </cell>
          <cell r="B494">
            <v>487</v>
          </cell>
        </row>
        <row r="495">
          <cell r="A495">
            <v>22402</v>
          </cell>
          <cell r="B495">
            <v>488</v>
          </cell>
        </row>
        <row r="496">
          <cell r="A496">
            <v>22372</v>
          </cell>
          <cell r="B496">
            <v>489</v>
          </cell>
        </row>
        <row r="497">
          <cell r="A497">
            <v>22341</v>
          </cell>
          <cell r="B497">
            <v>490</v>
          </cell>
        </row>
        <row r="498">
          <cell r="A498">
            <v>22313</v>
          </cell>
          <cell r="B498">
            <v>491</v>
          </cell>
        </row>
        <row r="499">
          <cell r="A499">
            <v>22282</v>
          </cell>
          <cell r="B499">
            <v>492</v>
          </cell>
        </row>
        <row r="500">
          <cell r="A500">
            <v>22251</v>
          </cell>
          <cell r="B500">
            <v>493</v>
          </cell>
        </row>
        <row r="501">
          <cell r="A501">
            <v>22221</v>
          </cell>
          <cell r="B501">
            <v>494</v>
          </cell>
        </row>
        <row r="502">
          <cell r="A502">
            <v>22190</v>
          </cell>
          <cell r="B502">
            <v>495</v>
          </cell>
        </row>
        <row r="503">
          <cell r="A503">
            <v>22160</v>
          </cell>
          <cell r="B503">
            <v>496</v>
          </cell>
        </row>
        <row r="504">
          <cell r="A504">
            <v>22129</v>
          </cell>
          <cell r="B504">
            <v>497</v>
          </cell>
        </row>
        <row r="505">
          <cell r="A505">
            <v>22098</v>
          </cell>
          <cell r="B505">
            <v>498</v>
          </cell>
        </row>
        <row r="506">
          <cell r="A506">
            <v>22068</v>
          </cell>
          <cell r="B506">
            <v>499</v>
          </cell>
        </row>
        <row r="507">
          <cell r="A507">
            <v>22037</v>
          </cell>
          <cell r="B507">
            <v>500</v>
          </cell>
        </row>
        <row r="508">
          <cell r="A508">
            <v>22007</v>
          </cell>
          <cell r="B508">
            <v>501</v>
          </cell>
        </row>
        <row r="509">
          <cell r="A509">
            <v>21976</v>
          </cell>
          <cell r="B509">
            <v>502</v>
          </cell>
        </row>
        <row r="510">
          <cell r="A510">
            <v>21947</v>
          </cell>
          <cell r="B510">
            <v>503</v>
          </cell>
        </row>
        <row r="511">
          <cell r="A511">
            <v>21916</v>
          </cell>
          <cell r="B511">
            <v>504</v>
          </cell>
        </row>
        <row r="512">
          <cell r="A512">
            <v>21885</v>
          </cell>
          <cell r="B512">
            <v>505</v>
          </cell>
        </row>
        <row r="513">
          <cell r="A513">
            <v>21855</v>
          </cell>
          <cell r="B513">
            <v>506</v>
          </cell>
        </row>
        <row r="514">
          <cell r="A514">
            <v>21824</v>
          </cell>
          <cell r="B514">
            <v>507</v>
          </cell>
        </row>
        <row r="515">
          <cell r="A515">
            <v>21794</v>
          </cell>
          <cell r="B515">
            <v>508</v>
          </cell>
        </row>
        <row r="516">
          <cell r="A516">
            <v>21763</v>
          </cell>
          <cell r="B516">
            <v>509</v>
          </cell>
        </row>
        <row r="517">
          <cell r="A517">
            <v>21732</v>
          </cell>
          <cell r="B517">
            <v>510</v>
          </cell>
        </row>
        <row r="518">
          <cell r="A518">
            <v>21702</v>
          </cell>
          <cell r="B518">
            <v>511</v>
          </cell>
        </row>
        <row r="519">
          <cell r="A519">
            <v>21671</v>
          </cell>
          <cell r="B519">
            <v>512</v>
          </cell>
        </row>
        <row r="520">
          <cell r="A520">
            <v>21641</v>
          </cell>
          <cell r="B520">
            <v>513</v>
          </cell>
        </row>
        <row r="521">
          <cell r="A521">
            <v>21610</v>
          </cell>
          <cell r="B521">
            <v>514</v>
          </cell>
        </row>
        <row r="522">
          <cell r="A522">
            <v>21582</v>
          </cell>
          <cell r="B522">
            <v>515</v>
          </cell>
        </row>
        <row r="523">
          <cell r="A523">
            <v>21551</v>
          </cell>
          <cell r="B523">
            <v>516</v>
          </cell>
        </row>
        <row r="524">
          <cell r="A524">
            <v>21520</v>
          </cell>
          <cell r="B524">
            <v>517</v>
          </cell>
        </row>
        <row r="525">
          <cell r="A525">
            <v>21490</v>
          </cell>
          <cell r="B525">
            <v>518</v>
          </cell>
        </row>
        <row r="526">
          <cell r="A526">
            <v>21459</v>
          </cell>
          <cell r="B526">
            <v>519</v>
          </cell>
        </row>
        <row r="527">
          <cell r="A527">
            <v>21429</v>
          </cell>
          <cell r="B527">
            <v>520</v>
          </cell>
        </row>
        <row r="528">
          <cell r="A528">
            <v>21398</v>
          </cell>
          <cell r="B528">
            <v>521</v>
          </cell>
        </row>
        <row r="529">
          <cell r="A529">
            <v>21367</v>
          </cell>
          <cell r="B529">
            <v>522</v>
          </cell>
        </row>
        <row r="530">
          <cell r="A530">
            <v>21337</v>
          </cell>
          <cell r="B530">
            <v>523</v>
          </cell>
        </row>
        <row r="531">
          <cell r="A531">
            <v>21306</v>
          </cell>
          <cell r="B531">
            <v>524</v>
          </cell>
        </row>
        <row r="532">
          <cell r="A532">
            <v>21276</v>
          </cell>
          <cell r="B532">
            <v>525</v>
          </cell>
        </row>
        <row r="533">
          <cell r="A533">
            <v>21245</v>
          </cell>
          <cell r="B533">
            <v>526</v>
          </cell>
        </row>
        <row r="534">
          <cell r="A534">
            <v>21217</v>
          </cell>
          <cell r="B534">
            <v>527</v>
          </cell>
        </row>
        <row r="535">
          <cell r="A535">
            <v>21186</v>
          </cell>
          <cell r="B535">
            <v>528</v>
          </cell>
        </row>
        <row r="536">
          <cell r="A536">
            <v>21155</v>
          </cell>
          <cell r="B536">
            <v>529</v>
          </cell>
        </row>
        <row r="537">
          <cell r="A537">
            <v>21125</v>
          </cell>
          <cell r="B537">
            <v>530</v>
          </cell>
        </row>
        <row r="538">
          <cell r="A538">
            <v>21094</v>
          </cell>
          <cell r="B538">
            <v>531</v>
          </cell>
        </row>
        <row r="539">
          <cell r="A539">
            <v>21064</v>
          </cell>
          <cell r="B539">
            <v>532</v>
          </cell>
        </row>
        <row r="540">
          <cell r="A540">
            <v>21033</v>
          </cell>
          <cell r="B540">
            <v>533</v>
          </cell>
        </row>
        <row r="541">
          <cell r="A541">
            <v>21002</v>
          </cell>
          <cell r="B541">
            <v>534</v>
          </cell>
        </row>
        <row r="542">
          <cell r="A542">
            <v>20972</v>
          </cell>
          <cell r="B542">
            <v>535</v>
          </cell>
        </row>
        <row r="543">
          <cell r="A543">
            <v>20941</v>
          </cell>
          <cell r="B543">
            <v>536</v>
          </cell>
        </row>
        <row r="544">
          <cell r="A544">
            <v>20911</v>
          </cell>
          <cell r="B544">
            <v>537</v>
          </cell>
        </row>
        <row r="545">
          <cell r="A545">
            <v>20880</v>
          </cell>
          <cell r="B545">
            <v>538</v>
          </cell>
        </row>
        <row r="546">
          <cell r="A546">
            <v>20852</v>
          </cell>
          <cell r="B546">
            <v>539</v>
          </cell>
        </row>
        <row r="547">
          <cell r="A547">
            <v>20821</v>
          </cell>
          <cell r="B547">
            <v>540</v>
          </cell>
        </row>
        <row r="548">
          <cell r="A548">
            <v>20790</v>
          </cell>
          <cell r="B548">
            <v>541</v>
          </cell>
        </row>
        <row r="549">
          <cell r="A549">
            <v>20760</v>
          </cell>
          <cell r="B549">
            <v>542</v>
          </cell>
        </row>
        <row r="550">
          <cell r="A550">
            <v>20729</v>
          </cell>
          <cell r="B550">
            <v>543</v>
          </cell>
        </row>
        <row r="551">
          <cell r="A551">
            <v>20699</v>
          </cell>
          <cell r="B551">
            <v>544</v>
          </cell>
        </row>
        <row r="552">
          <cell r="A552">
            <v>20668</v>
          </cell>
          <cell r="B552">
            <v>545</v>
          </cell>
        </row>
        <row r="553">
          <cell r="A553">
            <v>20637</v>
          </cell>
          <cell r="B553">
            <v>546</v>
          </cell>
        </row>
        <row r="554">
          <cell r="A554">
            <v>20607</v>
          </cell>
          <cell r="B554">
            <v>547</v>
          </cell>
        </row>
        <row r="555">
          <cell r="A555">
            <v>20576</v>
          </cell>
          <cell r="B555">
            <v>548</v>
          </cell>
        </row>
        <row r="556">
          <cell r="A556">
            <v>20546</v>
          </cell>
          <cell r="B556">
            <v>549</v>
          </cell>
        </row>
        <row r="557">
          <cell r="A557">
            <v>20515</v>
          </cell>
          <cell r="B557">
            <v>550</v>
          </cell>
        </row>
        <row r="558">
          <cell r="A558">
            <v>20486</v>
          </cell>
          <cell r="B558">
            <v>551</v>
          </cell>
        </row>
        <row r="559">
          <cell r="A559">
            <v>20455</v>
          </cell>
          <cell r="B559">
            <v>552</v>
          </cell>
        </row>
        <row r="560">
          <cell r="A560">
            <v>20424</v>
          </cell>
          <cell r="B560">
            <v>553</v>
          </cell>
        </row>
        <row r="561">
          <cell r="A561">
            <v>20394</v>
          </cell>
          <cell r="B561">
            <v>554</v>
          </cell>
        </row>
        <row r="562">
          <cell r="A562">
            <v>20363</v>
          </cell>
          <cell r="B562">
            <v>555</v>
          </cell>
        </row>
        <row r="563">
          <cell r="A563">
            <v>20333</v>
          </cell>
          <cell r="B563">
            <v>556</v>
          </cell>
        </row>
        <row r="564">
          <cell r="A564">
            <v>20302</v>
          </cell>
          <cell r="B564">
            <v>557</v>
          </cell>
        </row>
        <row r="565">
          <cell r="A565">
            <v>20271</v>
          </cell>
          <cell r="B565">
            <v>558</v>
          </cell>
        </row>
        <row r="566">
          <cell r="A566">
            <v>20241</v>
          </cell>
          <cell r="B566">
            <v>559</v>
          </cell>
        </row>
        <row r="567">
          <cell r="A567">
            <v>20210</v>
          </cell>
          <cell r="B567">
            <v>560</v>
          </cell>
        </row>
        <row r="568">
          <cell r="A568">
            <v>20180</v>
          </cell>
          <cell r="B568">
            <v>561</v>
          </cell>
        </row>
        <row r="569">
          <cell r="A569">
            <v>20149</v>
          </cell>
          <cell r="B569">
            <v>562</v>
          </cell>
        </row>
        <row r="570">
          <cell r="A570">
            <v>20121</v>
          </cell>
          <cell r="B570">
            <v>563</v>
          </cell>
        </row>
        <row r="571">
          <cell r="A571">
            <v>20090</v>
          </cell>
          <cell r="B571">
            <v>564</v>
          </cell>
        </row>
        <row r="572">
          <cell r="A572">
            <v>20059</v>
          </cell>
          <cell r="B572">
            <v>565</v>
          </cell>
        </row>
        <row r="573">
          <cell r="A573">
            <v>20029</v>
          </cell>
          <cell r="B573">
            <v>566</v>
          </cell>
        </row>
        <row r="574">
          <cell r="A574">
            <v>19998</v>
          </cell>
          <cell r="B574">
            <v>567</v>
          </cell>
        </row>
        <row r="575">
          <cell r="A575">
            <v>19968</v>
          </cell>
          <cell r="B575">
            <v>568</v>
          </cell>
        </row>
        <row r="576">
          <cell r="A576">
            <v>19937</v>
          </cell>
          <cell r="B576">
            <v>569</v>
          </cell>
        </row>
        <row r="577">
          <cell r="A577">
            <v>19906</v>
          </cell>
          <cell r="B577">
            <v>570</v>
          </cell>
        </row>
        <row r="578">
          <cell r="A578">
            <v>19876</v>
          </cell>
          <cell r="B578">
            <v>571</v>
          </cell>
        </row>
        <row r="579">
          <cell r="A579">
            <v>19845</v>
          </cell>
          <cell r="B579">
            <v>572</v>
          </cell>
        </row>
        <row r="580">
          <cell r="A580">
            <v>19815</v>
          </cell>
          <cell r="B580">
            <v>573</v>
          </cell>
        </row>
        <row r="581">
          <cell r="A581">
            <v>19784</v>
          </cell>
          <cell r="B581">
            <v>574</v>
          </cell>
        </row>
        <row r="582">
          <cell r="A582">
            <v>19756</v>
          </cell>
          <cell r="B582">
            <v>575</v>
          </cell>
        </row>
        <row r="583">
          <cell r="A583">
            <v>19725</v>
          </cell>
          <cell r="B583">
            <v>576</v>
          </cell>
        </row>
        <row r="584">
          <cell r="A584">
            <v>19694</v>
          </cell>
          <cell r="B584">
            <v>577</v>
          </cell>
        </row>
        <row r="585">
          <cell r="A585">
            <v>19664</v>
          </cell>
          <cell r="B585">
            <v>578</v>
          </cell>
        </row>
        <row r="586">
          <cell r="A586">
            <v>19633</v>
          </cell>
          <cell r="B586">
            <v>579</v>
          </cell>
        </row>
        <row r="587">
          <cell r="A587">
            <v>19603</v>
          </cell>
          <cell r="B587">
            <v>580</v>
          </cell>
        </row>
        <row r="588">
          <cell r="A588">
            <v>19572</v>
          </cell>
          <cell r="B588">
            <v>581</v>
          </cell>
        </row>
        <row r="589">
          <cell r="A589">
            <v>19541</v>
          </cell>
          <cell r="B589">
            <v>582</v>
          </cell>
        </row>
        <row r="590">
          <cell r="A590">
            <v>19511</v>
          </cell>
          <cell r="B590">
            <v>583</v>
          </cell>
        </row>
        <row r="591">
          <cell r="A591">
            <v>19480</v>
          </cell>
          <cell r="B591">
            <v>584</v>
          </cell>
        </row>
        <row r="592">
          <cell r="A592">
            <v>19450</v>
          </cell>
          <cell r="B592">
            <v>585</v>
          </cell>
        </row>
        <row r="593">
          <cell r="A593">
            <v>19419</v>
          </cell>
          <cell r="B593">
            <v>586</v>
          </cell>
        </row>
        <row r="594">
          <cell r="A594">
            <v>19391</v>
          </cell>
          <cell r="B594">
            <v>587</v>
          </cell>
        </row>
        <row r="595">
          <cell r="A595">
            <v>19360</v>
          </cell>
          <cell r="B595">
            <v>588</v>
          </cell>
        </row>
        <row r="596">
          <cell r="A596">
            <v>19329</v>
          </cell>
          <cell r="B596">
            <v>589</v>
          </cell>
        </row>
        <row r="597">
          <cell r="A597">
            <v>19299</v>
          </cell>
          <cell r="B597">
            <v>590</v>
          </cell>
        </row>
        <row r="598">
          <cell r="A598">
            <v>19268</v>
          </cell>
          <cell r="B598">
            <v>591</v>
          </cell>
        </row>
        <row r="599">
          <cell r="A599">
            <v>19238</v>
          </cell>
          <cell r="B599">
            <v>592</v>
          </cell>
        </row>
        <row r="600">
          <cell r="A600">
            <v>19207</v>
          </cell>
          <cell r="B600">
            <v>593</v>
          </cell>
        </row>
        <row r="601">
          <cell r="A601">
            <v>19176</v>
          </cell>
          <cell r="B601">
            <v>594</v>
          </cell>
        </row>
        <row r="602">
          <cell r="A602">
            <v>19146</v>
          </cell>
          <cell r="B602">
            <v>595</v>
          </cell>
        </row>
        <row r="603">
          <cell r="A603">
            <v>19115</v>
          </cell>
          <cell r="B603">
            <v>596</v>
          </cell>
        </row>
        <row r="604">
          <cell r="A604">
            <v>19085</v>
          </cell>
          <cell r="B604">
            <v>597</v>
          </cell>
        </row>
        <row r="605">
          <cell r="A605">
            <v>19054</v>
          </cell>
          <cell r="B605">
            <v>598</v>
          </cell>
        </row>
        <row r="606">
          <cell r="A606">
            <v>19025</v>
          </cell>
          <cell r="B606">
            <v>599</v>
          </cell>
        </row>
        <row r="607">
          <cell r="A607">
            <v>18994</v>
          </cell>
          <cell r="B607">
            <v>600</v>
          </cell>
        </row>
        <row r="608">
          <cell r="A608">
            <v>18963</v>
          </cell>
          <cell r="B608">
            <v>601</v>
          </cell>
        </row>
        <row r="609">
          <cell r="A609">
            <v>18933</v>
          </cell>
          <cell r="B609">
            <v>602</v>
          </cell>
        </row>
        <row r="610">
          <cell r="A610">
            <v>18902</v>
          </cell>
          <cell r="B610">
            <v>603</v>
          </cell>
        </row>
        <row r="611">
          <cell r="A611">
            <v>18872</v>
          </cell>
          <cell r="B611">
            <v>604</v>
          </cell>
        </row>
        <row r="612">
          <cell r="A612">
            <v>18841</v>
          </cell>
          <cell r="B612">
            <v>605</v>
          </cell>
        </row>
        <row r="613">
          <cell r="A613">
            <v>18810</v>
          </cell>
          <cell r="B613">
            <v>606</v>
          </cell>
        </row>
        <row r="614">
          <cell r="A614">
            <v>18780</v>
          </cell>
          <cell r="B614">
            <v>607</v>
          </cell>
        </row>
        <row r="615">
          <cell r="A615">
            <v>18749</v>
          </cell>
          <cell r="B615">
            <v>608</v>
          </cell>
        </row>
        <row r="616">
          <cell r="A616">
            <v>18719</v>
          </cell>
          <cell r="B616">
            <v>609</v>
          </cell>
        </row>
        <row r="617">
          <cell r="A617">
            <v>18688</v>
          </cell>
          <cell r="B617">
            <v>610</v>
          </cell>
        </row>
        <row r="618">
          <cell r="A618">
            <v>18660</v>
          </cell>
          <cell r="B618">
            <v>611</v>
          </cell>
        </row>
        <row r="619">
          <cell r="A619">
            <v>18629</v>
          </cell>
          <cell r="B619">
            <v>612</v>
          </cell>
        </row>
        <row r="620">
          <cell r="A620">
            <v>18598</v>
          </cell>
          <cell r="B620">
            <v>613</v>
          </cell>
        </row>
        <row r="621">
          <cell r="A621">
            <v>18568</v>
          </cell>
          <cell r="B621">
            <v>614</v>
          </cell>
        </row>
        <row r="622">
          <cell r="A622">
            <v>18537</v>
          </cell>
          <cell r="B622">
            <v>615</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 val="PBC"/>
      <sheetName val="DICIEMBRE"/>
      <sheetName val="MAEREV"/>
      <sheetName val="Telepar-01_11_199913"/>
      <sheetName val="PARAM-teste211100_(2)13"/>
      <sheetName val="atc_e_dtc13"/>
      <sheetName val="resumo_dtc_e_atc-aux13"/>
      <sheetName val="Banda_A13"/>
      <sheetName val="RESUMO_ATC-DTC13"/>
      <sheetName val="resumo_color_code13"/>
      <sheetName val="resumo_dcch_e_acc13"/>
      <sheetName val="_VTOS13"/>
      <sheetName val="CTO_VTAS13"/>
      <sheetName val="MON_EXTRANJERA13"/>
      <sheetName val="RESUMO_ATC_DTC12"/>
      <sheetName val="Base_Cost12"/>
      <sheetName val="Cotação_de_Ferr__Rede_Externa12"/>
      <sheetName val="Anel_1_112"/>
      <sheetName val="Resumen_Inv_12"/>
      <sheetName val="Inversión_Trole12"/>
      <sheetName val="HPS_Slit_Coil_(Centralia)12"/>
      <sheetName val="Telepar-01_11_199914"/>
      <sheetName val="PARAM-teste211100_(2)14"/>
      <sheetName val="atc_e_dtc14"/>
      <sheetName val="resumo_dtc_e_atc-aux14"/>
      <sheetName val="Banda_A14"/>
      <sheetName val="RESUMO_ATC-DTC14"/>
      <sheetName val="resumo_color_code14"/>
      <sheetName val="resumo_dcch_e_acc14"/>
      <sheetName val="_VTOS14"/>
      <sheetName val="CTO_VTAS14"/>
      <sheetName val="MON_EXTRANJERA14"/>
      <sheetName val="RESUMO_ATC_DTC13"/>
      <sheetName val="Base_Cost13"/>
      <sheetName val="Cotação_de_Ferr__Rede_Externa13"/>
      <sheetName val="Anel_1_113"/>
      <sheetName val="Resumen_Inv_13"/>
      <sheetName val="Inversión_Trole13"/>
      <sheetName val="HPS_Slit_Coil_(Centralia)13"/>
      <sheetName val="MOBILIARIO"/>
      <sheetName val="Modeling prices"/>
      <sheetName val="Tariff and revenue"/>
      <sheetName val="Applications"/>
      <sheetName val="1211600001"/>
      <sheetName val="Modeling_prices"/>
      <sheetName val="Tariff_and_revenue"/>
      <sheetName val="BPX8680_FASE1"/>
      <sheetName val="Hoja1"/>
      <sheetName val="Inputs"/>
      <sheetName val="Entradas"/>
      <sheetName val="apoio"/>
      <sheetName val="Capa e Emissões"/>
      <sheetName val="Custo"/>
      <sheetName val="CF"/>
      <sheetName val="Datos Utiles"/>
      <sheetName val="Correctivos asignados"/>
      <sheetName val="näytöt"/>
      <sheetName val="ppro"/>
      <sheetName val="ergopro optiot"/>
      <sheetName val="näppäimistöt"/>
      <sheetName val="ErgoPro x"/>
    </sheetNames>
    <sheetDataSet>
      <sheetData sheetId="0">
        <row r="4">
          <cell r="L4">
            <v>0</v>
          </cell>
        </row>
      </sheetData>
      <sheetData sheetId="1">
        <row r="4">
          <cell r="A4" t="str">
            <v>cel</v>
          </cell>
        </row>
      </sheetData>
      <sheetData sheetId="2">
        <row r="3">
          <cell r="A3" t="str">
            <v>cel</v>
          </cell>
        </row>
      </sheetData>
      <sheetData sheetId="3">
        <row r="3">
          <cell r="A3" t="str">
            <v>cel</v>
          </cell>
        </row>
      </sheetData>
      <sheetData sheetId="4">
        <row r="4">
          <cell r="L4">
            <v>0</v>
          </cell>
        </row>
      </sheetData>
      <sheetData sheetId="5">
        <row r="4">
          <cell r="A4" t="str">
            <v>cel</v>
          </cell>
        </row>
      </sheetData>
      <sheetData sheetId="6">
        <row r="3">
          <cell r="A3"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3">
          <cell r="A3" t="str">
            <v>cel</v>
          </cell>
        </row>
      </sheetData>
      <sheetData sheetId="11">
        <row r="3">
          <cell r="A3" t="str">
            <v>cel</v>
          </cell>
        </row>
      </sheetData>
      <sheetData sheetId="12">
        <row r="3">
          <cell r="A3"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row r="4">
          <cell r="L4">
            <v>0</v>
          </cell>
        </row>
      </sheetData>
      <sheetData sheetId="48">
        <row r="4">
          <cell r="L4">
            <v>0</v>
          </cell>
        </row>
      </sheetData>
      <sheetData sheetId="49">
        <row r="4">
          <cell r="A4" t="str">
            <v>cel</v>
          </cell>
        </row>
      </sheetData>
      <sheetData sheetId="50">
        <row r="3">
          <cell r="A3" t="str">
            <v>cel</v>
          </cell>
        </row>
      </sheetData>
      <sheetData sheetId="51">
        <row r="3">
          <cell r="A3" t="str">
            <v>cel</v>
          </cell>
        </row>
      </sheetData>
      <sheetData sheetId="52">
        <row r="3">
          <cell r="A3" t="str">
            <v>cel</v>
          </cell>
        </row>
      </sheetData>
      <sheetData sheetId="53">
        <row r="3">
          <cell r="A3" t="str">
            <v>cel</v>
          </cell>
        </row>
      </sheetData>
      <sheetData sheetId="54">
        <row r="4">
          <cell r="A4" t="str">
            <v>cel</v>
          </cell>
        </row>
      </sheetData>
      <sheetData sheetId="55"/>
      <sheetData sheetId="56"/>
      <sheetData sheetId="57"/>
      <sheetData sheetId="58"/>
      <sheetData sheetId="59"/>
      <sheetData sheetId="60"/>
      <sheetData sheetId="61"/>
      <sheetData sheetId="62"/>
      <sheetData sheetId="63"/>
      <sheetData sheetId="64">
        <row r="4">
          <cell r="L4">
            <v>0</v>
          </cell>
        </row>
      </sheetData>
      <sheetData sheetId="65">
        <row r="4">
          <cell r="L4">
            <v>0</v>
          </cell>
        </row>
      </sheetData>
      <sheetData sheetId="66">
        <row r="4">
          <cell r="L4">
            <v>0</v>
          </cell>
        </row>
      </sheetData>
      <sheetData sheetId="67"/>
      <sheetData sheetId="68"/>
      <sheetData sheetId="69">
        <row r="4">
          <cell r="A4" t="str">
            <v>cel</v>
          </cell>
        </row>
      </sheetData>
      <sheetData sheetId="70">
        <row r="3">
          <cell r="A3" t="str">
            <v>cel</v>
          </cell>
        </row>
      </sheetData>
      <sheetData sheetId="71">
        <row r="4">
          <cell r="A4" t="str">
            <v>cel</v>
          </cell>
        </row>
      </sheetData>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row r="4">
          <cell r="L4">
            <v>0</v>
          </cell>
        </row>
      </sheetData>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row r="4">
          <cell r="L4">
            <v>0</v>
          </cell>
        </row>
      </sheetData>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row r="4">
          <cell r="L4">
            <v>0</v>
          </cell>
        </row>
      </sheetData>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row r="4">
          <cell r="L4">
            <v>0</v>
          </cell>
        </row>
      </sheetData>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row r="4">
          <cell r="L4">
            <v>0</v>
          </cell>
        </row>
      </sheetData>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row r="4">
          <cell r="L4">
            <v>0</v>
          </cell>
        </row>
      </sheetData>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row r="4">
          <cell r="L4">
            <v>0</v>
          </cell>
        </row>
      </sheetData>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row r="4">
          <cell r="L4">
            <v>0</v>
          </cell>
        </row>
      </sheetData>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row r="4">
          <cell r="L4">
            <v>0</v>
          </cell>
        </row>
      </sheetData>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ow r="4">
          <cell r="L4">
            <v>0</v>
          </cell>
        </row>
      </sheetData>
      <sheetData sheetId="246"/>
      <sheetData sheetId="247">
        <row r="4">
          <cell r="L4">
            <v>0</v>
          </cell>
        </row>
      </sheetData>
      <sheetData sheetId="248"/>
      <sheetData sheetId="249"/>
      <sheetData sheetId="250">
        <row r="4">
          <cell r="A4" t="str">
            <v>cel</v>
          </cell>
        </row>
      </sheetData>
      <sheetData sheetId="251">
        <row r="3">
          <cell r="A3" t="str">
            <v>cel</v>
          </cell>
        </row>
      </sheetData>
      <sheetData sheetId="252">
        <row r="4">
          <cell r="A4" t="str">
            <v>cel</v>
          </cell>
        </row>
      </sheetData>
      <sheetData sheetId="253"/>
      <sheetData sheetId="254"/>
      <sheetData sheetId="255"/>
      <sheetData sheetId="256"/>
      <sheetData sheetId="257"/>
      <sheetData sheetId="258"/>
      <sheetData sheetId="259"/>
      <sheetData sheetId="260"/>
      <sheetData sheetId="261"/>
      <sheetData sheetId="262"/>
      <sheetData sheetId="263" refreshError="1"/>
      <sheetData sheetId="264" refreshError="1"/>
      <sheetData sheetId="265" refreshError="1"/>
      <sheetData sheetId="266" refreshError="1"/>
      <sheetData sheetId="267" refreshError="1"/>
      <sheetData sheetId="268" refreshError="1"/>
      <sheetData sheetId="269" refreshError="1"/>
      <sheetData sheetId="270">
        <row r="4">
          <cell r="L4">
            <v>0</v>
          </cell>
        </row>
      </sheetData>
      <sheetData sheetId="271">
        <row r="4">
          <cell r="A4" t="str">
            <v>cel</v>
          </cell>
        </row>
      </sheetData>
      <sheetData sheetId="272">
        <row r="4">
          <cell r="L4" t="str">
            <v/>
          </cell>
        </row>
      </sheetData>
      <sheetData sheetId="273">
        <row r="4">
          <cell r="A4" t="str">
            <v>cel</v>
          </cell>
        </row>
      </sheetData>
      <sheetData sheetId="274">
        <row r="3">
          <cell r="A3" t="str">
            <v>cel</v>
          </cell>
        </row>
      </sheetData>
      <sheetData sheetId="275">
        <row r="4">
          <cell r="A4" t="str">
            <v>cel</v>
          </cell>
        </row>
      </sheetData>
      <sheetData sheetId="276">
        <row r="3">
          <cell r="A3" t="str">
            <v>cel</v>
          </cell>
        </row>
      </sheetData>
      <sheetData sheetId="277">
        <row r="4">
          <cell r="A4" t="str">
            <v>cel</v>
          </cell>
        </row>
      </sheetData>
      <sheetData sheetId="278"/>
      <sheetData sheetId="279"/>
      <sheetData sheetId="280"/>
      <sheetData sheetId="281"/>
      <sheetData sheetId="282"/>
      <sheetData sheetId="283"/>
      <sheetData sheetId="284"/>
      <sheetData sheetId="285"/>
      <sheetData sheetId="286"/>
      <sheetData sheetId="287"/>
      <sheetData sheetId="288">
        <row r="4">
          <cell r="L4">
            <v>0</v>
          </cell>
        </row>
      </sheetData>
      <sheetData sheetId="289">
        <row r="4">
          <cell r="A4" t="str">
            <v>cel</v>
          </cell>
        </row>
      </sheetData>
      <sheetData sheetId="290"/>
      <sheetData sheetId="291">
        <row r="4">
          <cell r="A4" t="str">
            <v>cel</v>
          </cell>
        </row>
      </sheetData>
      <sheetData sheetId="292">
        <row r="3">
          <cell r="A3" t="str">
            <v>cel</v>
          </cell>
        </row>
      </sheetData>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2006"/>
      <sheetName val="2008-2007"/>
      <sheetName val="ESP"/>
      <sheetName val="ER"/>
      <sheetName val="EEP"/>
      <sheetName val="EOAF DIRECTO"/>
      <sheetName val="EOAF IND"/>
      <sheetName val="EEAF"/>
      <sheetName val="1"/>
      <sheetName val="2"/>
      <sheetName val="3"/>
      <sheetName val="4"/>
      <sheetName val="5"/>
      <sheetName val="6"/>
      <sheetName val="7"/>
      <sheetName val="8"/>
      <sheetName val="9 08"/>
      <sheetName val="9 07"/>
      <sheetName val="10"/>
      <sheetName val="11"/>
      <sheetName val="12"/>
      <sheetName val="14"/>
      <sheetName val="OC 2008"/>
      <sheetName val="OC 2007"/>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cell r="C6">
            <v>-94300416363</v>
          </cell>
        </row>
        <row r="8">
          <cell r="B8">
            <v>9007470110</v>
          </cell>
        </row>
        <row r="10">
          <cell r="B10">
            <v>18014940220</v>
          </cell>
          <cell r="C10">
            <v>0</v>
          </cell>
          <cell r="F10">
            <v>0</v>
          </cell>
        </row>
        <row r="12">
          <cell r="B12">
            <v>21273363168</v>
          </cell>
        </row>
        <row r="15">
          <cell r="B15">
            <v>39288303388</v>
          </cell>
          <cell r="C15">
            <v>0</v>
          </cell>
          <cell r="F15">
            <v>0</v>
          </cell>
        </row>
        <row r="21">
          <cell r="B21">
            <v>39288303388</v>
          </cell>
          <cell r="C21">
            <v>0</v>
          </cell>
          <cell r="F21">
            <v>0</v>
          </cell>
        </row>
        <row r="24">
          <cell r="B24">
            <v>-1044966138</v>
          </cell>
          <cell r="C24">
            <v>-2692070101</v>
          </cell>
          <cell r="F24">
            <v>0</v>
          </cell>
        </row>
        <row r="27">
          <cell r="B27">
            <v>0</v>
          </cell>
          <cell r="C27">
            <v>0</v>
          </cell>
          <cell r="F27">
            <v>0</v>
          </cell>
        </row>
        <row r="33">
          <cell r="B33">
            <v>0</v>
          </cell>
          <cell r="C33">
            <v>0</v>
          </cell>
          <cell r="F33">
            <v>0</v>
          </cell>
        </row>
      </sheetData>
      <sheetData sheetId="2">
        <row r="6">
          <cell r="B6">
            <v>-67104465311</v>
          </cell>
          <cell r="C6">
            <v>-94300416363</v>
          </cell>
        </row>
        <row r="7">
          <cell r="B7">
            <v>35725927269</v>
          </cell>
          <cell r="C7">
            <v>55776687059</v>
          </cell>
        </row>
        <row r="9">
          <cell r="B9">
            <v>-31378538042</v>
          </cell>
          <cell r="C9">
            <v>-38523729304</v>
          </cell>
          <cell r="F9">
            <v>0</v>
          </cell>
        </row>
        <row r="16">
          <cell r="B16">
            <v>-11880300327</v>
          </cell>
          <cell r="C16">
            <v>-4891362321</v>
          </cell>
          <cell r="F16">
            <v>0</v>
          </cell>
        </row>
        <row r="18">
          <cell r="B18">
            <v>10835334189</v>
          </cell>
        </row>
        <row r="24">
          <cell r="B24">
            <v>-1044966138</v>
          </cell>
          <cell r="C24">
            <v>-2692070101</v>
          </cell>
          <cell r="F24">
            <v>0</v>
          </cell>
        </row>
        <row r="31">
          <cell r="B31">
            <v>0</v>
          </cell>
          <cell r="C31">
            <v>0</v>
          </cell>
          <cell r="F31">
            <v>0</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General"/>
      <sheetName val="Estado de Resultados"/>
      <sheetName val="Armado"/>
      <sheetName val="(PPC) EEFF 2º V."/>
      <sheetName val="Tickmarks"/>
      <sheetName val="Liquidez"/>
      <sheetName val="Rentabilidad"/>
      <sheetName val="Endeudamiento"/>
      <sheetName val="Otros Procedimientos Analíticos"/>
    </sheetNames>
    <sheetDataSet>
      <sheetData sheetId="0" refreshError="1">
        <row r="6">
          <cell r="B6">
            <v>38082170066.136795</v>
          </cell>
          <cell r="C6">
            <v>2657580479.8334002</v>
          </cell>
        </row>
        <row r="8">
          <cell r="B8">
            <v>31312615592.034103</v>
          </cell>
          <cell r="C8">
            <v>31952938910.9841</v>
          </cell>
        </row>
        <row r="10">
          <cell r="B10">
            <v>69394785658.170898</v>
          </cell>
          <cell r="C10">
            <v>34610519390.817497</v>
          </cell>
          <cell r="G10">
            <v>0</v>
          </cell>
        </row>
        <row r="12">
          <cell r="B12">
            <v>18369249258.460003</v>
          </cell>
          <cell r="C12">
            <v>28256442934.800003</v>
          </cell>
        </row>
        <row r="15">
          <cell r="B15">
            <v>91817563437.430908</v>
          </cell>
          <cell r="C15">
            <v>70289938212.525803</v>
          </cell>
          <cell r="G15">
            <v>0</v>
          </cell>
        </row>
        <row r="18">
          <cell r="B18">
            <v>227424569</v>
          </cell>
          <cell r="C18">
            <v>203646570</v>
          </cell>
        </row>
        <row r="21">
          <cell r="B21">
            <v>102338288395.42371</v>
          </cell>
          <cell r="C21">
            <v>78143879282.347504</v>
          </cell>
          <cell r="G21">
            <v>0</v>
          </cell>
        </row>
        <row r="23">
          <cell r="B23">
            <v>95744423693.336105</v>
          </cell>
          <cell r="C23">
            <v>86967993071.284119</v>
          </cell>
        </row>
        <row r="24">
          <cell r="B24">
            <v>0</v>
          </cell>
          <cell r="C24">
            <v>0</v>
          </cell>
        </row>
        <row r="27">
          <cell r="B27">
            <v>95744423693.815506</v>
          </cell>
          <cell r="C27">
            <v>87054866550.769226</v>
          </cell>
          <cell r="G27">
            <v>0</v>
          </cell>
        </row>
        <row r="34">
          <cell r="B34">
            <v>6593864701.6081696</v>
          </cell>
          <cell r="C34">
            <v>-8910987268.4217148</v>
          </cell>
          <cell r="G34">
            <v>0</v>
          </cell>
        </row>
      </sheetData>
      <sheetData sheetId="1" refreshError="1">
        <row r="6">
          <cell r="B6">
            <v>201040679738</v>
          </cell>
          <cell r="C6">
            <v>180555203310</v>
          </cell>
        </row>
        <row r="7">
          <cell r="B7">
            <v>-161273931528.76007</v>
          </cell>
          <cell r="C7">
            <v>-146058403704.87003</v>
          </cell>
        </row>
        <row r="9">
          <cell r="B9">
            <v>39766748209.239929</v>
          </cell>
          <cell r="C9">
            <v>34496799605.129974</v>
          </cell>
          <cell r="G9">
            <v>0</v>
          </cell>
        </row>
        <row r="17">
          <cell r="B17">
            <v>-12435551989.194063</v>
          </cell>
          <cell r="C17">
            <v>-23729329150.230667</v>
          </cell>
          <cell r="G17">
            <v>0</v>
          </cell>
        </row>
        <row r="19">
          <cell r="B19">
            <v>-501612770</v>
          </cell>
          <cell r="C19">
            <v>-637160634</v>
          </cell>
        </row>
        <row r="25">
          <cell r="B25">
            <v>-12937164759.194063</v>
          </cell>
          <cell r="C25">
            <v>-24132668899.230667</v>
          </cell>
          <cell r="G25">
            <v>0</v>
          </cell>
        </row>
        <row r="32">
          <cell r="B32">
            <v>-6821289270.6081696</v>
          </cell>
          <cell r="C32">
            <v>8707340698.4217148</v>
          </cell>
          <cell r="G32">
            <v>0</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rgeted Testing"/>
      <sheetName val="CVC"/>
      <sheetName val="PROVEEDORES CVC_122005"/>
      <sheetName val="Anexo A - BU final"/>
      <sheetName val="Anexo Sep"/>
    </sheetNames>
    <sheetDataSet>
      <sheetData sheetId="0"/>
      <sheetData sheetId="1">
        <row r="1604">
          <cell r="G1604">
            <v>79580073</v>
          </cell>
        </row>
        <row r="5254">
          <cell r="G5254">
            <v>10949309</v>
          </cell>
        </row>
        <row r="5257">
          <cell r="G5257">
            <v>12200707</v>
          </cell>
        </row>
        <row r="5258">
          <cell r="G5258">
            <v>6977180</v>
          </cell>
        </row>
        <row r="5259">
          <cell r="G5259">
            <v>31724881</v>
          </cell>
        </row>
        <row r="5260">
          <cell r="G5260">
            <v>11353674</v>
          </cell>
        </row>
        <row r="5261">
          <cell r="G5261">
            <v>218106909</v>
          </cell>
        </row>
        <row r="5264">
          <cell r="G5264">
            <v>42550977</v>
          </cell>
        </row>
        <row r="5265">
          <cell r="G5265">
            <v>13378215</v>
          </cell>
        </row>
        <row r="5266">
          <cell r="G5266">
            <v>18094979</v>
          </cell>
        </row>
        <row r="5267">
          <cell r="G5267">
            <v>4793868</v>
          </cell>
        </row>
        <row r="5268">
          <cell r="G5268">
            <v>9587736</v>
          </cell>
        </row>
        <row r="5269">
          <cell r="G5269">
            <v>9587736</v>
          </cell>
        </row>
        <row r="5273">
          <cell r="G5273">
            <v>2923547</v>
          </cell>
        </row>
        <row r="5274">
          <cell r="G5274">
            <v>38301961</v>
          </cell>
        </row>
        <row r="5275">
          <cell r="G5275">
            <v>3744790</v>
          </cell>
        </row>
        <row r="5276">
          <cell r="G5276">
            <v>3711911</v>
          </cell>
        </row>
        <row r="5277">
          <cell r="G5277">
            <v>1445334</v>
          </cell>
        </row>
        <row r="5278">
          <cell r="G5278">
            <v>3876184</v>
          </cell>
        </row>
        <row r="5279">
          <cell r="G5279">
            <v>246318</v>
          </cell>
        </row>
        <row r="5280">
          <cell r="G5280">
            <v>354776</v>
          </cell>
        </row>
        <row r="5281">
          <cell r="G5281">
            <v>985455</v>
          </cell>
        </row>
        <row r="5282">
          <cell r="G5282">
            <v>689788</v>
          </cell>
        </row>
        <row r="5283">
          <cell r="G5283">
            <v>9066308</v>
          </cell>
        </row>
        <row r="5284">
          <cell r="G5284">
            <v>9230581</v>
          </cell>
        </row>
        <row r="5301">
          <cell r="G5301">
            <v>28361723</v>
          </cell>
        </row>
      </sheetData>
      <sheetData sheetId="2"/>
      <sheetData sheetId="3"/>
      <sheetData sheetId="4"/>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sheetName val="Estado de Resultados"/>
      <sheetName val="Liquidez"/>
      <sheetName val="Rentabilidad"/>
      <sheetName val="Endeudamiento"/>
      <sheetName val="Otros Procedimientos Analíticos"/>
      <sheetName val="Tildes"/>
      <sheetName val="PL2 - Mermas"/>
      <sheetName val="PARAMETROS"/>
      <sheetName val="10"/>
      <sheetName val="8"/>
      <sheetName val="Lista"/>
      <sheetName val="NC recibidas"/>
      <sheetName val="Sheet2"/>
      <sheetName val="Honorarios"/>
      <sheetName val="Tickmarks"/>
      <sheetName val="Resultado por negocio"/>
      <sheetName val="LPC"/>
      <sheetName val="BA"/>
      <sheetName val="Otros"/>
      <sheetName val="XREF"/>
      <sheetName val="Armado ctas. EERR"/>
      <sheetName val="#REF"/>
      <sheetName val="Estado_de_Resultados"/>
      <sheetName val="Estado_de_Resultados4"/>
      <sheetName val="Otros_Procedimientos_Analítico3"/>
      <sheetName val="PL2_-_Mermas3"/>
      <sheetName val="NC_recibidas3"/>
      <sheetName val="Estado_de_Resultados1"/>
      <sheetName val="Otros_Procedimientos_Analíticos"/>
      <sheetName val="PL2_-_Mermas"/>
      <sheetName val="NC_recibidas"/>
      <sheetName val="Estado_de_Resultados2"/>
      <sheetName val="Otros_Procedimientos_Analítico1"/>
      <sheetName val="PL2_-_Mermas1"/>
      <sheetName val="NC_recibidas1"/>
      <sheetName val="Estado_de_Resultados3"/>
      <sheetName val="Otros_Procedimientos_Analítico2"/>
      <sheetName val="PL2_-_Mermas2"/>
      <sheetName val="NC_recibidas2"/>
      <sheetName val="Estado_de_Resultados5"/>
      <sheetName val="Estado_de_Resultados6"/>
      <sheetName val="Otros_Procedimientos_Analítico4"/>
      <sheetName val="PL2_-_Mermas4"/>
      <sheetName val="NC_recibidas4"/>
      <sheetName val="Resultado_por_negocio"/>
      <sheetName val="Armado_ctas__EERR"/>
      <sheetName val="Estado_de_Resultados7"/>
      <sheetName val="Estadísticas {pbc}"/>
    </sheetNames>
    <sheetDataSet>
      <sheetData sheetId="0">
        <row r="6">
          <cell r="B6">
            <v>-67104465311</v>
          </cell>
        </row>
      </sheetData>
      <sheetData sheetId="1">
        <row r="6">
          <cell r="B6">
            <v>-67104465311</v>
          </cell>
        </row>
      </sheetData>
      <sheetData sheetId="2">
        <row r="6">
          <cell r="B6">
            <v>-67104465311</v>
          </cell>
        </row>
        <row r="7">
          <cell r="B7">
            <v>35725927269</v>
          </cell>
        </row>
      </sheetData>
      <sheetData sheetId="3">
        <row r="6">
          <cell r="B6">
            <v>-67104465311</v>
          </cell>
        </row>
      </sheetData>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refreshError="1"/>
      <sheetData sheetId="23" refreshError="1"/>
      <sheetData sheetId="24" refreshError="1"/>
      <sheetData sheetId="25">
        <row r="6">
          <cell r="B6">
            <v>-67104465311</v>
          </cell>
        </row>
      </sheetData>
      <sheetData sheetId="26"/>
      <sheetData sheetId="27"/>
      <sheetData sheetId="28"/>
      <sheetData sheetId="29">
        <row r="6">
          <cell r="B6">
            <v>-67104465311</v>
          </cell>
        </row>
      </sheetData>
      <sheetData sheetId="30"/>
      <sheetData sheetId="31"/>
      <sheetData sheetId="32"/>
      <sheetData sheetId="33">
        <row r="6">
          <cell r="B6">
            <v>-67104465311</v>
          </cell>
        </row>
      </sheetData>
      <sheetData sheetId="34"/>
      <sheetData sheetId="35"/>
      <sheetData sheetId="36"/>
      <sheetData sheetId="37">
        <row r="6">
          <cell r="B6">
            <v>-67104465311</v>
          </cell>
        </row>
      </sheetData>
      <sheetData sheetId="38"/>
      <sheetData sheetId="39"/>
      <sheetData sheetId="40"/>
      <sheetData sheetId="41"/>
      <sheetData sheetId="42">
        <row r="6">
          <cell r="B6">
            <v>-67104465311</v>
          </cell>
        </row>
      </sheetData>
      <sheetData sheetId="43"/>
      <sheetData sheetId="44"/>
      <sheetData sheetId="45"/>
      <sheetData sheetId="46"/>
      <sheetData sheetId="47"/>
      <sheetData sheetId="48" refreshError="1"/>
      <sheetData sheetId="4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 val="BALANCE"/>
      <sheetName val="NOTA3-HIST"/>
      <sheetName val="total"/>
      <sheetName val=""/>
      <sheetName val="Summary"/>
      <sheetName val="Endereços_das_ERBs_10-11-9813"/>
      <sheetName val="Endereços_das_ERBs_(2)13"/>
      <sheetName val="Endereços_das_ERBs13"/>
      <sheetName val="EMISSÃO_A_12-02-98_wjo13"/>
      <sheetName val="CANALIZAÇÃO-A_25_02_9813"/>
      <sheetName val="DADOS_DE_REFERÊNCIA13"/>
      <sheetName val="GERAL_C_25-02-9813"/>
      <sheetName val="SÓ_ERBS_A_12-02-9813"/>
      <sheetName val="GERAL_teste-11_03_9813"/>
      <sheetName val="TELEPAR_A_19_05_9813"/>
      <sheetName val="GLOBAL_A_28_05_9813"/>
      <sheetName val="BANDA_A13"/>
      <sheetName val="BANDA_B13"/>
      <sheetName val="atc_e_dtc13"/>
      <sheetName val="RESUMO_ATC-DTC13"/>
      <sheetName val="resumo_dcch_e_acc13"/>
      <sheetName val="resumo_color_code13"/>
      <sheetName val="Resource_Plan_&amp;_Calculations12"/>
      <sheetName val="Inputs_A12"/>
      <sheetName val="Input_Table12"/>
      <sheetName val="LIBRO_COMPRAS_PPC12"/>
      <sheetName val="VENTAS_PwC12"/>
      <sheetName val="Mayor_Cpra12"/>
      <sheetName val="Mayor_Ventas12"/>
      <sheetName val="(1)Input_Wizard12"/>
      <sheetName val="A_XLS12"/>
      <sheetName val="Param_BC12"/>
      <sheetName val="Agosto_20195"/>
      <sheetName val="DDJJ-Agosto-F_1205"/>
      <sheetName val="Visión_Integral5"/>
      <sheetName val="Control_Ret__Recibidas5"/>
      <sheetName val="Ret__Recibidas5"/>
      <sheetName val="CW_Venta_Repercutido5"/>
      <sheetName val="CW_Iva_Debito5"/>
      <sheetName val="CW_Compras_soportado5"/>
      <sheetName val="CW_IVA_Crédito5"/>
      <sheetName val="Diario_Agosto5"/>
      <sheetName val="Endereços_das_ERBs_10-11-9814"/>
      <sheetName val="Endereços_das_ERBs_(2)14"/>
      <sheetName val="Endereços_das_ERBs14"/>
      <sheetName val="EMISSÃO_A_12-02-98_wjo14"/>
      <sheetName val="CANALIZAÇÃO-A_25_02_9814"/>
      <sheetName val="DADOS_DE_REFERÊNCIA14"/>
      <sheetName val="GERAL_C_25-02-9814"/>
      <sheetName val="SÓ_ERBS_A_12-02-9814"/>
      <sheetName val="GERAL_teste-11_03_9814"/>
      <sheetName val="TELEPAR_A_19_05_9814"/>
      <sheetName val="GLOBAL_A_28_05_9814"/>
      <sheetName val="BANDA_A14"/>
      <sheetName val="BANDA_B14"/>
      <sheetName val="atc_e_dtc14"/>
      <sheetName val="RESUMO_ATC-DTC14"/>
      <sheetName val="resumo_dcch_e_acc14"/>
      <sheetName val="resumo_color_code14"/>
      <sheetName val="Resource_Plan_&amp;_Calculations13"/>
      <sheetName val="Inputs_A13"/>
      <sheetName val="Input_Table13"/>
      <sheetName val="LIBRO_COMPRAS_PPC13"/>
      <sheetName val="VENTAS_PwC13"/>
      <sheetName val="Mayor_Cpra13"/>
      <sheetName val="Mayor_Ventas13"/>
      <sheetName val="(1)Input_Wizard13"/>
      <sheetName val="A_XLS13"/>
      <sheetName val="Param_BC13"/>
      <sheetName val="Agosto_20196"/>
      <sheetName val="DDJJ-Agosto-F_1206"/>
      <sheetName val="Visión_Integral6"/>
      <sheetName val="Control_Ret__Recibidas6"/>
      <sheetName val="Ret__Recibidas6"/>
      <sheetName val="CW_Venta_Repercutido6"/>
      <sheetName val="CW_Iva_Debito6"/>
      <sheetName val="CW_Compras_soportado6"/>
      <sheetName val="CW_IVA_Crédito6"/>
      <sheetName val="Diario_Agosto6"/>
      <sheetName val="target_book"/>
      <sheetName val="Controles"/>
      <sheetName val="Costos Sum"/>
      <sheetName val="AU_Listing"/>
      <sheetName val="Regions"/>
      <sheetName val="1211600001"/>
      <sheetName val="Bco_Dados"/>
    </sheetNames>
    <sheetDataSet>
      <sheetData sheetId="0">
        <row r="4">
          <cell r="A4">
            <v>333</v>
          </cell>
        </row>
      </sheetData>
      <sheetData sheetId="1">
        <row r="4">
          <cell r="A4">
            <v>333</v>
          </cell>
        </row>
      </sheetData>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row r="4">
          <cell r="A4">
            <v>333</v>
          </cell>
        </row>
      </sheetData>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ow r="4">
          <cell r="A4">
            <v>333</v>
          </cell>
        </row>
      </sheetData>
      <sheetData sheetId="410"/>
      <sheetData sheetId="411"/>
      <sheetData sheetId="412"/>
      <sheetData sheetId="413"/>
      <sheetData sheetId="414"/>
      <sheetData sheetId="415"/>
      <sheetData sheetId="416"/>
      <sheetData sheetId="417"/>
      <sheetData sheetId="418"/>
      <sheetData sheetId="419"/>
      <sheetData sheetId="420">
        <row r="4">
          <cell r="A4">
            <v>333</v>
          </cell>
        </row>
      </sheetData>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row r="4">
          <cell r="A4">
            <v>1113000004</v>
          </cell>
        </row>
      </sheetData>
      <sheetData sheetId="439"/>
      <sheetData sheetId="440"/>
      <sheetData sheetId="441"/>
      <sheetData sheetId="442"/>
      <sheetData sheetId="443"/>
      <sheetData sheetId="444"/>
      <sheetData sheetId="445"/>
      <sheetData sheetId="446" refreshError="1"/>
      <sheetData sheetId="447" refreshError="1"/>
      <sheetData sheetId="448" refreshError="1"/>
      <sheetData sheetId="449"/>
      <sheetData sheetId="450" refreshError="1"/>
      <sheetData sheetId="451">
        <row r="4">
          <cell r="A4">
            <v>333</v>
          </cell>
        </row>
      </sheetData>
      <sheetData sheetId="452">
        <row r="4">
          <cell r="A4">
            <v>333</v>
          </cell>
        </row>
      </sheetData>
      <sheetData sheetId="453"/>
      <sheetData sheetId="454"/>
      <sheetData sheetId="455"/>
      <sheetData sheetId="456"/>
      <sheetData sheetId="457"/>
      <sheetData sheetId="458"/>
      <sheetData sheetId="459"/>
      <sheetData sheetId="460"/>
      <sheetData sheetId="461"/>
      <sheetData sheetId="462">
        <row r="4">
          <cell r="A4">
            <v>333</v>
          </cell>
        </row>
      </sheetData>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row r="4">
          <cell r="A4">
            <v>1113000004</v>
          </cell>
        </row>
      </sheetData>
      <sheetData sheetId="481"/>
      <sheetData sheetId="482"/>
      <sheetData sheetId="483"/>
      <sheetData sheetId="484"/>
      <sheetData sheetId="485"/>
      <sheetData sheetId="486"/>
      <sheetData sheetId="487"/>
      <sheetData sheetId="488">
        <row r="4">
          <cell r="A4">
            <v>333</v>
          </cell>
        </row>
      </sheetData>
      <sheetData sheetId="489">
        <row r="4">
          <cell r="A4">
            <v>333</v>
          </cell>
        </row>
      </sheetData>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row r="4">
          <cell r="A4">
            <v>1113000004</v>
          </cell>
        </row>
      </sheetData>
      <sheetData sheetId="518"/>
      <sheetData sheetId="519"/>
      <sheetData sheetId="520"/>
      <sheetData sheetId="521"/>
      <sheetData sheetId="522"/>
      <sheetData sheetId="523"/>
      <sheetData sheetId="524"/>
      <sheetData sheetId="525"/>
      <sheetData sheetId="526" refreshError="1"/>
      <sheetData sheetId="527" refreshError="1"/>
      <sheetData sheetId="528" refreshError="1"/>
      <sheetData sheetId="529" refreshError="1"/>
      <sheetData sheetId="530" refreshError="1"/>
      <sheetData sheetId="53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 val="Monoposte_451"/>
      <sheetName val="Mastil_301"/>
      <sheetName val="Mastil_451"/>
      <sheetName val="Mastil_601"/>
      <sheetName val="Mastil_901"/>
      <sheetName val="Torre_451"/>
      <sheetName val="Torre_901"/>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 val="Nota_81"/>
      <sheetName val="Nota_91"/>
      <sheetName val="ANEXO_A1"/>
      <sheetName val="EOAF_Cresud1"/>
      <sheetName val="Bce_Patrim1"/>
      <sheetName val="EDO_RDOS1"/>
      <sheetName val="Anexo_C1"/>
      <sheetName val="Anexo_D1"/>
      <sheetName val="Anexo_E1"/>
      <sheetName val="Anexo_F1"/>
      <sheetName val="Anexo_G1"/>
      <sheetName val="Anexo_H1"/>
      <sheetName val="Bce_Patrim_cons1"/>
      <sheetName val="EDO_RDOS_cons1"/>
      <sheetName val="EOAF_cons1"/>
      <sheetName val="Nota_82"/>
      <sheetName val="Nota_92"/>
      <sheetName val="ANEXO_A2"/>
      <sheetName val="EOAF_Cresud2"/>
      <sheetName val="Bce_Patrim2"/>
      <sheetName val="EDO_RDOS2"/>
      <sheetName val="Anexo_C2"/>
      <sheetName val="Anexo_D2"/>
      <sheetName val="Anexo_E2"/>
      <sheetName val="Anexo_F2"/>
      <sheetName val="Anexo_G2"/>
      <sheetName val="Anexo_H2"/>
      <sheetName val="Bce_Patrim_cons2"/>
      <sheetName val="EDO_RDOS_cons2"/>
      <sheetName val="EOAF_cons2"/>
      <sheetName val="BANDA A"/>
      <sheetName val="Sarmiento 517"/>
      <sheetName val="Reconquista 823"/>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ow r="20">
          <cell r="F20">
            <v>0</v>
          </cell>
        </row>
      </sheetData>
      <sheetData sheetId="23">
        <row r="20">
          <cell r="F20">
            <v>0</v>
          </cell>
        </row>
      </sheetData>
      <sheetData sheetId="24"/>
      <sheetData sheetId="25"/>
      <sheetData sheetId="26">
        <row r="23">
          <cell r="H23">
            <v>0</v>
          </cell>
        </row>
      </sheetData>
      <sheetData sheetId="27">
        <row r="23">
          <cell r="H23">
            <v>0</v>
          </cell>
        </row>
      </sheetData>
      <sheetData sheetId="28">
        <row r="1">
          <cell r="A1" t="str">
            <v xml:space="preserve">Inversiones </v>
          </cell>
        </row>
      </sheetData>
      <sheetData sheetId="29">
        <row r="1">
          <cell r="A1" t="str">
            <v xml:space="preserve">Inversiones </v>
          </cell>
        </row>
      </sheetData>
      <sheetData sheetId="30"/>
      <sheetData sheetId="31"/>
      <sheetData sheetId="32"/>
      <sheetData sheetId="33"/>
      <sheetData sheetId="34"/>
      <sheetData sheetId="35"/>
      <sheetData sheetId="36"/>
      <sheetData sheetId="37" refreshError="1"/>
      <sheetData sheetId="38" refreshError="1"/>
      <sheetData sheetId="39" refreshError="1"/>
      <sheetData sheetId="40" refreshError="1"/>
      <sheetData sheetId="41" refreshError="1"/>
      <sheetData sheetId="42" refreshError="1"/>
      <sheetData sheetId="43" refreshError="1"/>
      <sheetData sheetId="44">
        <row r="20">
          <cell r="F20">
            <v>0</v>
          </cell>
        </row>
      </sheetData>
      <sheetData sheetId="45"/>
      <sheetData sheetId="46"/>
      <sheetData sheetId="47"/>
      <sheetData sheetId="48">
        <row r="23">
          <cell r="H23">
            <v>0</v>
          </cell>
        </row>
      </sheetData>
      <sheetData sheetId="49"/>
      <sheetData sheetId="50"/>
      <sheetData sheetId="51"/>
      <sheetData sheetId="52"/>
      <sheetData sheetId="53"/>
      <sheetData sheetId="54"/>
      <sheetData sheetId="55"/>
      <sheetData sheetId="56"/>
      <sheetData sheetId="57"/>
      <sheetData sheetId="58"/>
      <sheetData sheetId="59">
        <row r="20">
          <cell r="F20">
            <v>0</v>
          </cell>
        </row>
      </sheetData>
      <sheetData sheetId="60"/>
      <sheetData sheetId="61"/>
      <sheetData sheetId="62"/>
      <sheetData sheetId="63">
        <row r="23">
          <cell r="H23">
            <v>0</v>
          </cell>
        </row>
      </sheetData>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 val="Datos_del_Balance1"/>
      <sheetName val="Bce_Patrim1"/>
      <sheetName val="Edo_Rdos1"/>
      <sheetName val="EOAF_CRESUD1"/>
      <sheetName val="PT_EOAF_CRESUD1"/>
      <sheetName val="Nota_81"/>
      <sheetName val="ARM_INF_ADICIONAL1"/>
      <sheetName val="ARMADO_NOTA_91"/>
      <sheetName val="NOTA_91"/>
      <sheetName val="ANEXO_A1"/>
      <sheetName val="ANEXO_B1"/>
      <sheetName val="Anexo_D1"/>
      <sheetName val="Anexo_C1"/>
      <sheetName val="Anexo_E1"/>
      <sheetName val="Armado_F1"/>
      <sheetName val="Anexo_F1"/>
      <sheetName val="Anexo_G1"/>
      <sheetName val="Anexo_H1"/>
      <sheetName val="Datos_del_Balance2"/>
      <sheetName val="Bce_Patrim2"/>
      <sheetName val="Edo_Rdos2"/>
      <sheetName val="EOAF_CRESUD2"/>
      <sheetName val="PT_EOAF_CRESUD2"/>
      <sheetName val="Nota_82"/>
      <sheetName val="ARM_INF_ADICIONAL2"/>
      <sheetName val="ARMADO_NOTA_92"/>
      <sheetName val="NOTA_92"/>
      <sheetName val="ANEXO_A2"/>
      <sheetName val="ANEXO_B2"/>
      <sheetName val="Anexo_D2"/>
      <sheetName val="Anexo_C2"/>
      <sheetName val="Anexo_E2"/>
      <sheetName val="Armado_F2"/>
      <sheetName val="Anexo_F2"/>
      <sheetName val="Anexo_G2"/>
      <sheetName val="Anexo_H2"/>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Projection"/>
      <sheetName val="Tango AN 31-12-02"/>
      <sheetName val="Bs.Uso Trim."/>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ow r="20">
          <cell r="C20">
            <v>119750711.852962</v>
          </cell>
        </row>
      </sheetData>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row r="20">
          <cell r="C20">
            <v>119750711.852962</v>
          </cell>
        </row>
      </sheetData>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 val="Dados BLP"/>
      <sheetName val="Brazil_Summary1"/>
      <sheetName val="Brazil_by_Sub-Region_&amp;_Type1"/>
      <sheetName val="Brazil_by_platform_&amp;_Type1"/>
      <sheetName val="Brazil_by_platform_&amp;_Type_(2)1"/>
      <sheetName val="format_Brazil_summary1"/>
      <sheetName val="format_Brazil_by_sub_reg_&amp;_typ1"/>
      <sheetName val="format_Brazil_plat&amp;type1"/>
      <sheetName val="Data_by_box_analysed1"/>
      <sheetName val="Data_by_reporting_unit_analyse1"/>
      <sheetName val="Brazil_Summary2"/>
      <sheetName val="Brazil_by_Sub-Region_&amp;_Type2"/>
      <sheetName val="Brazil_by_platform_&amp;_Type2"/>
      <sheetName val="Brazil_by_platform_&amp;_Type_(2)2"/>
      <sheetName val="format_Brazil_summary2"/>
      <sheetName val="format_Brazil_by_sub_reg_&amp;_typ2"/>
      <sheetName val="format_Brazil_plat&amp;type2"/>
      <sheetName val="Data_by_box_analysed2"/>
      <sheetName val="Data_by_reporting_unit_analyse2"/>
      <sheetName val="Bce Patrim"/>
      <sheetName val="BLP"/>
      <sheetName val="Bs.Uso Trim."/>
      <sheetName val="#REF"/>
      <sheetName val="Balance"/>
      <sheetName val="Estado de Resultado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refreshError="1"/>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 val="Brazil Sovereign"/>
      <sheetName val="Dados BLP"/>
      <sheetName val="Asia_Summary1"/>
      <sheetName val="format_summary1"/>
      <sheetName val="Asia_by_sub_Region_&amp;_Type1"/>
      <sheetName val="format_sub_Region_&amp;_Type1"/>
      <sheetName val="Asia_by_Paltform_&amp;_Type1"/>
      <sheetName val="Format_Asia_by_plat_&amp;_type1"/>
      <sheetName val="G&amp;A_Summary1"/>
      <sheetName val="G&amp;A_sum_format1"/>
      <sheetName val="G&amp;A_1"/>
      <sheetName val="format_G&amp;A1"/>
      <sheetName val="Currency_analysis1"/>
      <sheetName val="format_Currency_analysis1"/>
      <sheetName val="Data_by_box_analysed1"/>
      <sheetName val="Data_by_reporting_unit_analyse1"/>
      <sheetName val="Data_by_RU1"/>
      <sheetName val="Data_by_RU_local_currency1"/>
      <sheetName val="Asia_Summary2"/>
      <sheetName val="format_summary2"/>
      <sheetName val="Asia_by_sub_Region_&amp;_Type2"/>
      <sheetName val="format_sub_Region_&amp;_Type2"/>
      <sheetName val="Asia_by_Paltform_&amp;_Type2"/>
      <sheetName val="Format_Asia_by_plat_&amp;_type2"/>
      <sheetName val="G&amp;A_Summary2"/>
      <sheetName val="G&amp;A_sum_format2"/>
      <sheetName val="G&amp;A_2"/>
      <sheetName val="format_G&amp;A2"/>
      <sheetName val="Currency_analysis2"/>
      <sheetName val="format_Currency_analysis2"/>
      <sheetName val="Data_by_box_analysed2"/>
      <sheetName val="Data_by_reporting_unit_analyse2"/>
      <sheetName val="Data_by_RU2"/>
      <sheetName val="Data_by_RU_local_currency2"/>
      <sheetName val="#REF"/>
      <sheetName val="Balance"/>
      <sheetName val="Estado de Resultados"/>
      <sheetName val="BL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 val="NA_Summary1"/>
      <sheetName val="format_NA_Summary1"/>
      <sheetName val="NA_by_Sub-Region_&amp;_Type1"/>
      <sheetName val="format_NA_SR_&amp;_Type1"/>
      <sheetName val="NA_by_Platform_&amp;_Type1"/>
      <sheetName val="Format_NA_Platform_&amp;_Type1"/>
      <sheetName val="G&amp;A_summary1"/>
      <sheetName val="Format_G&amp;A_S1"/>
      <sheetName val="G&amp;A_Analysis1"/>
      <sheetName val="format_G&amp;A1"/>
      <sheetName val="Data_by_box_analysed1"/>
      <sheetName val="Data_by_reporting_unit_analyse1"/>
      <sheetName val="Data_by_RU1"/>
      <sheetName val="NA_Summary2"/>
      <sheetName val="format_NA_Summary2"/>
      <sheetName val="NA_by_Sub-Region_&amp;_Type2"/>
      <sheetName val="format_NA_SR_&amp;_Type2"/>
      <sheetName val="NA_by_Platform_&amp;_Type2"/>
      <sheetName val="Format_NA_Platform_&amp;_Type2"/>
      <sheetName val="G&amp;A_summary2"/>
      <sheetName val="Format_G&amp;A_S2"/>
      <sheetName val="G&amp;A_Analysis2"/>
      <sheetName val="format_G&amp;A2"/>
      <sheetName val="Data_by_box_analysed2"/>
      <sheetName val="Data_by_reporting_unit_analyse2"/>
      <sheetName val="Data_by_RU2"/>
      <sheetName val="Brazil Sovereig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Activo"/>
      <sheetName val="Bce Pasivo"/>
      <sheetName val="PN"/>
      <sheetName val="EFE"/>
      <sheetName val="Nota 3"/>
      <sheetName val="Nota 4"/>
      <sheetName val="Nota 5"/>
      <sheetName val="Nota 6"/>
      <sheetName val="Nota 7"/>
      <sheetName val="Nota 8"/>
      <sheetName val="Nota 9"/>
      <sheetName val="Nota 9.1"/>
      <sheetName val="Hoja1 (2)"/>
      <sheetName val="Nota 11"/>
      <sheetName val="Hoja1"/>
      <sheetName val="BG"/>
      <sheetName val="BG_Final"/>
      <sheetName val="BG_2010"/>
      <sheetName val="aux_1"/>
      <sheetName val="IF"/>
      <sheetName val="EP"/>
      <sheetName val="Análisis Flujo"/>
      <sheetName val="Fluj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45">
          <cell r="L45">
            <v>4169.5039770900075</v>
          </cell>
        </row>
      </sheetData>
      <sheetData sheetId="20" refreshError="1"/>
      <sheetData sheetId="21" refreshError="1"/>
      <sheetData sheetId="2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 val="Cifras Clave"/>
      <sheetName val="DATOS"/>
      <sheetName val="G&amp;P Global"/>
      <sheetName val="Setup"/>
      <sheetName val="Report"/>
      <sheetName val="determinación_de_calculos"/>
      <sheetName val="Consolidado_(2)"/>
    </sheetNames>
    <sheetDataSet>
      <sheetData sheetId="0"/>
      <sheetData sheetId="1"/>
      <sheetData sheetId="2"/>
      <sheetData sheetId="3"/>
      <sheetData sheetId="4">
        <row r="3">
          <cell r="J3" t="str">
            <v>MET</v>
          </cell>
        </row>
        <row r="4">
          <cell r="J4">
            <v>38961</v>
          </cell>
        </row>
      </sheetData>
      <sheetData sheetId="5"/>
      <sheetData sheetId="6"/>
      <sheetData sheetId="7"/>
      <sheetData sheetId="8" refreshError="1"/>
      <sheetData sheetId="9" refreshError="1"/>
      <sheetData sheetId="10" refreshError="1"/>
      <sheetData sheetId="11" refreshError="1"/>
      <sheetData sheetId="12" refreshError="1"/>
      <sheetData sheetId="13"/>
      <sheetData sheetId="14"/>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Básico"/>
      <sheetName val="Resumen_Analistas"/>
      <sheetName val="Resumen_Analistas1"/>
      <sheetName val="Threshold Table"/>
      <sheetName val="Input"/>
      <sheetName val="Mercado"/>
      <sheetName val="Resumen_Analistas2"/>
      <sheetName val="Codes"/>
      <sheetName val="Lista"/>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refreshError="1"/>
      <sheetData sheetId="11"/>
      <sheetData sheetId="12"/>
      <sheetData sheetId="13" refreshError="1"/>
      <sheetData sheetId="14" refreshError="1"/>
      <sheetData sheetId="15" refreshError="1"/>
      <sheetData sheetId="16"/>
      <sheetData sheetId="17" refreshError="1"/>
      <sheetData sheetId="1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NDIENTES"/>
      <sheetName val="ResumenGs - 5 MOLINOS"/>
      <sheetName val="Estimac2010"/>
      <sheetName val="ResumenUSD - 5 MOLINOS"/>
      <sheetName val="Ingresos-Costos"/>
      <sheetName val="ResumenUSD - 10 MOLINOS"/>
      <sheetName val="ResumenUSD - 10 MOLINOS (2)"/>
      <sheetName val="ResumenGs - 10 MOLINOS"/>
      <sheetName val="DetalleGs"/>
      <sheetName val="DetalleUSD"/>
      <sheetName val="Parámetros"/>
      <sheetName val="Capital de trabajo"/>
      <sheetName val="Otros cálculos"/>
      <sheetName val="Inversión 5 m"/>
    </sheetNames>
    <sheetDataSet>
      <sheetData sheetId="0"/>
      <sheetData sheetId="1"/>
      <sheetData sheetId="2"/>
      <sheetData sheetId="3"/>
      <sheetData sheetId="4"/>
      <sheetData sheetId="5"/>
      <sheetData sheetId="6"/>
      <sheetData sheetId="7"/>
      <sheetData sheetId="8"/>
      <sheetData sheetId="9"/>
      <sheetData sheetId="10">
        <row r="1">
          <cell r="B1">
            <v>0.1</v>
          </cell>
        </row>
        <row r="3">
          <cell r="B3">
            <v>0.16</v>
          </cell>
        </row>
        <row r="5">
          <cell r="B5">
            <v>25000</v>
          </cell>
        </row>
        <row r="6">
          <cell r="B6">
            <v>13000</v>
          </cell>
        </row>
        <row r="8">
          <cell r="B8">
            <v>0.4</v>
          </cell>
        </row>
        <row r="9">
          <cell r="B9">
            <v>0.6</v>
          </cell>
        </row>
        <row r="11">
          <cell r="B11">
            <v>1000</v>
          </cell>
        </row>
        <row r="12">
          <cell r="B12">
            <v>500</v>
          </cell>
        </row>
        <row r="13">
          <cell r="B13">
            <v>50</v>
          </cell>
        </row>
        <row r="15">
          <cell r="B15">
            <v>0</v>
          </cell>
        </row>
        <row r="17">
          <cell r="B17">
            <v>8</v>
          </cell>
        </row>
      </sheetData>
      <sheetData sheetId="11"/>
      <sheetData sheetId="12"/>
      <sheetData sheetId="13"/>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Patrimonial"/>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 val="endereço_MIC-27-03-200013"/>
      <sheetName val="endereço_ERBs-27-03-200013"/>
      <sheetName val="banda_A13"/>
      <sheetName val="PARAM-27-03-00_TIM13"/>
      <sheetName val="Sercomtel-27_03_2000_TIM13"/>
      <sheetName val="Sctl-canais-27_03_2000_TIM13"/>
      <sheetName val="Emissão_a02_02_2000_wjo_13"/>
      <sheetName val="Sercomtel-15_06_200013"/>
      <sheetName val="Sctl-canais-27_03_200013"/>
      <sheetName val="Telepar-01_11_199913"/>
      <sheetName val="DADOS__DA_APF_02-02-200013"/>
      <sheetName val="CUENTAS_SAP13"/>
      <sheetName val="plan_de_cuentas_PY12"/>
      <sheetName val="endereço_MIC-27-03-200014"/>
      <sheetName val="endereço_ERBs-27-03-200014"/>
      <sheetName val="banda_A14"/>
      <sheetName val="PARAM-27-03-00_TIM14"/>
      <sheetName val="Sercomtel-27_03_2000_TIM14"/>
      <sheetName val="Sctl-canais-27_03_2000_TIM14"/>
      <sheetName val="Emissão_a02_02_2000_wjo_14"/>
      <sheetName val="Sercomtel-15_06_200014"/>
      <sheetName val="Sctl-canais-27_03_200014"/>
      <sheetName val="Telepar-01_11_199914"/>
      <sheetName val="DADOS__DA_APF_02-02-200014"/>
      <sheetName val="CUENTAS_SAP14"/>
      <sheetName val="plan_de_cuentas_PY13"/>
      <sheetName val="IPC"/>
      <sheetName val="Market Aplication System"/>
      <sheetName val="General Info"/>
      <sheetName val="Trial-Agrupacion"/>
      <sheetName val="SAPCoList"/>
      <sheetName val="PF201100"/>
      <sheetName val="Codes"/>
      <sheetName val="PL Owner Final"/>
      <sheetName val="Overhead Final"/>
      <sheetName val="Real a Jun-04"/>
      <sheetName val="GAN"/>
      <sheetName val="1. Analítico"/>
      <sheetName val="Definições"/>
      <sheetName val="Interface-SAP-EXT-COS"/>
      <sheetName val="Template"/>
      <sheetName val="Shopping list"/>
      <sheetName val="atc e dtc"/>
      <sheetName val="RESUMO ATC-DTC"/>
      <sheetName val="resumo dcch e acc"/>
      <sheetName val="resumo color code"/>
      <sheetName val="BidMembers"/>
      <sheetName val="Resumo Geral de Preços"/>
      <sheetName val="Core dim."/>
      <sheetName val="Market_Aplication_System"/>
      <sheetName val="General_Info"/>
      <sheetName val="Resource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refreshError="1"/>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 val="Costo_venta_"/>
      <sheetName val="Hoja1_(7)"/>
      <sheetName val="Costo_venta_1"/>
      <sheetName val="Hoja1_(7)1"/>
      <sheetName val="Costo_venta_2"/>
      <sheetName val="Hoja1_(7)2"/>
      <sheetName val="Asiento de Ajuste"/>
      <sheetName val="Datos del Balance"/>
      <sheetName val="PLANNING"/>
    </sheetNames>
    <sheetDataSet>
      <sheetData sheetId="0">
        <row r="2">
          <cell r="I2">
            <v>0</v>
          </cell>
        </row>
      </sheetData>
      <sheetData sheetId="1">
        <row r="2">
          <cell r="I2">
            <v>0</v>
          </cell>
        </row>
      </sheetData>
      <sheetData sheetId="2" refreshError="1">
        <row r="2">
          <cell r="I2">
            <v>0</v>
          </cell>
        </row>
        <row r="3">
          <cell r="I3">
            <v>0</v>
          </cell>
        </row>
        <row r="4">
          <cell r="I4">
            <v>0</v>
          </cell>
        </row>
        <row r="5">
          <cell r="I5">
            <v>0</v>
          </cell>
        </row>
        <row r="6">
          <cell r="I6">
            <v>0</v>
          </cell>
        </row>
        <row r="7">
          <cell r="I7">
            <v>0</v>
          </cell>
        </row>
        <row r="8">
          <cell r="I8" t="str">
            <v>GL1500</v>
          </cell>
        </row>
        <row r="9">
          <cell r="I9">
            <v>0</v>
          </cell>
        </row>
        <row r="10">
          <cell r="I10">
            <v>0</v>
          </cell>
        </row>
        <row r="11">
          <cell r="I11">
            <v>0</v>
          </cell>
        </row>
        <row r="12">
          <cell r="I12">
            <v>0</v>
          </cell>
        </row>
        <row r="13">
          <cell r="I13">
            <v>0</v>
          </cell>
        </row>
        <row r="14">
          <cell r="I14">
            <v>0</v>
          </cell>
        </row>
        <row r="15">
          <cell r="I15">
            <v>0</v>
          </cell>
        </row>
        <row r="16">
          <cell r="I16">
            <v>0</v>
          </cell>
        </row>
        <row r="17">
          <cell r="I17">
            <v>0</v>
          </cell>
        </row>
        <row r="18">
          <cell r="I18">
            <v>0</v>
          </cell>
        </row>
        <row r="19">
          <cell r="I19">
            <v>0</v>
          </cell>
        </row>
        <row r="20">
          <cell r="I20">
            <v>0</v>
          </cell>
        </row>
        <row r="21">
          <cell r="I21">
            <v>0</v>
          </cell>
        </row>
        <row r="22">
          <cell r="I22">
            <v>0</v>
          </cell>
        </row>
        <row r="23">
          <cell r="I23">
            <v>0</v>
          </cell>
        </row>
        <row r="24">
          <cell r="I24">
            <v>0</v>
          </cell>
        </row>
      </sheetData>
      <sheetData sheetId="3"/>
      <sheetData sheetId="4"/>
      <sheetData sheetId="5"/>
      <sheetData sheetId="6"/>
      <sheetData sheetId="7"/>
      <sheetData sheetId="8"/>
      <sheetData sheetId="9"/>
      <sheetData sheetId="10" refreshError="1"/>
      <sheetData sheetId="11" refreshError="1"/>
      <sheetData sheetId="12"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BSC2i_ETSI12"/>
      <sheetName val="BSC2i_ANSI12"/>
      <sheetName val="OPTIONAL_FEATURES,_ETSI12"/>
      <sheetName val="OPTIONAL_FEATURES,_ANSI12"/>
      <sheetName val="GLP_200112"/>
      <sheetName val="plan_de_cuentas_PY11"/>
      <sheetName val="PG_Cs_Sociales11"/>
      <sheetName val="RES"/>
      <sheetName val="401130dic ene feb"/>
      <sheetName val="04-06-01"/>
      <sheetName val="GLP_DISCOUNT"/>
      <sheetName val="GLP 200‱"/>
      <sheetName val="CSCF"/>
      <sheetName val="MapInfo Large"/>
      <sheetName val="SIT-OT98"/>
      <sheetName val="Eco-Fin"/>
      <sheetName val="Reemb_A_Cob"/>
      <sheetName val="faster"/>
      <sheetName val="VTAS PROY."/>
      <sheetName val="PlanCuentas"/>
      <sheetName val="Telefonia"/>
      <sheetName val="acintan"/>
      <sheetName val="BSC2i_ETSI13"/>
      <sheetName val="BSC2i_ANSI13"/>
      <sheetName val="OPTIONAL_FEATURES,_ETSI13"/>
      <sheetName val="OPTIONAL_FEATURES,_ANSI13"/>
      <sheetName val="GLP_200113"/>
      <sheetName val="PG_Cs_Sociales12"/>
      <sheetName val="plan_de_cuentas_PY12"/>
      <sheetName val="401130dic_ene_feb"/>
      <sheetName val="GLP_200‱"/>
      <sheetName val="MapInfo_Large"/>
      <sheetName val="VTAS_PROY_"/>
      <sheetName val="BSC2i_ETSI14"/>
      <sheetName val="BSC2i_ANSI14"/>
      <sheetName val="OPTIONAL_FEATURES,_ETSI14"/>
      <sheetName val="OPTIONAL_FEATURES,_ANSI14"/>
      <sheetName val="GLP_200114"/>
      <sheetName val="PG_Cs_Sociales13"/>
      <sheetName val="plan_de_cuentas_PY13"/>
      <sheetName val="401130dic_ene_feb1"/>
      <sheetName val="GLP_200‱1"/>
      <sheetName val="MapInfo_Large1"/>
      <sheetName val="VTAS_PROY_1"/>
      <sheetName val="NOTAS"/>
      <sheetName val="WP CUADRO 1"/>
      <sheetName val="BSC01_1_71"/>
      <sheetName val="Indices"/>
    </sheetNames>
    <sheetDataSet>
      <sheetData sheetId="0">
        <row r="1">
          <cell r="E1" t="str">
            <v>EUR</v>
          </cell>
        </row>
      </sheetData>
      <sheetData sheetId="1">
        <row r="1">
          <cell r="E1" t="str">
            <v>EUR</v>
          </cell>
        </row>
      </sheetData>
      <sheetData sheetId="2">
        <row r="1">
          <cell r="E1" t="str">
            <v>EUR</v>
          </cell>
        </row>
      </sheetData>
      <sheetData sheetId="3">
        <row r="1">
          <cell r="E1" t="str">
            <v>EUR</v>
          </cell>
        </row>
      </sheetData>
      <sheetData sheetId="4">
        <row r="1">
          <cell r="E1" t="str">
            <v>EUR</v>
          </cell>
        </row>
      </sheetData>
      <sheetData sheetId="5">
        <row r="5">
          <cell r="E5">
            <v>0</v>
          </cell>
        </row>
      </sheetData>
      <sheetData sheetId="6"/>
      <sheetData sheetId="7">
        <row r="1">
          <cell r="E1" t="str">
            <v>EUR</v>
          </cell>
        </row>
      </sheetData>
      <sheetData sheetId="8"/>
      <sheetData sheetId="9"/>
      <sheetData sheetId="10">
        <row r="5">
          <cell r="E5">
            <v>0</v>
          </cell>
        </row>
      </sheetData>
      <sheetData sheetId="11"/>
      <sheetData sheetId="12"/>
      <sheetData sheetId="13" refreshError="1">
        <row r="5">
          <cell r="E5">
            <v>0</v>
          </cell>
        </row>
      </sheetData>
      <sheetData sheetId="14" refreshError="1">
        <row r="1">
          <cell r="E1" t="str">
            <v>EUR</v>
          </cell>
        </row>
      </sheetData>
      <sheetData sheetId="15"/>
      <sheetData sheetId="16">
        <row r="7">
          <cell r="A7">
            <v>1000074</v>
          </cell>
        </row>
      </sheetData>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row r="7">
          <cell r="A7">
            <v>1000074</v>
          </cell>
        </row>
      </sheetData>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sheetData sheetId="114"/>
      <sheetData sheetId="115"/>
      <sheetData sheetId="116"/>
      <sheetData sheetId="117">
        <row r="7">
          <cell r="A7">
            <v>1000074</v>
          </cell>
        </row>
      </sheetData>
      <sheetData sheetId="118"/>
      <sheetData sheetId="119"/>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ow r="5">
          <cell r="E5">
            <v>0</v>
          </cell>
        </row>
      </sheetData>
      <sheetData sheetId="136">
        <row r="1">
          <cell r="E1" t="str">
            <v>EUR</v>
          </cell>
        </row>
      </sheetData>
      <sheetData sheetId="137">
        <row r="1">
          <cell r="E1" t="str">
            <v>EUR</v>
          </cell>
        </row>
      </sheetData>
      <sheetData sheetId="138"/>
      <sheetData sheetId="139">
        <row r="1">
          <cell r="E1" t="str">
            <v>EUR</v>
          </cell>
        </row>
      </sheetData>
      <sheetData sheetId="140"/>
      <sheetData sheetId="141"/>
      <sheetData sheetId="142"/>
      <sheetData sheetId="143"/>
      <sheetData sheetId="144"/>
      <sheetData sheetId="145"/>
      <sheetData sheetId="146">
        <row r="5">
          <cell r="E5">
            <v>0</v>
          </cell>
        </row>
      </sheetData>
      <sheetData sheetId="147">
        <row r="1">
          <cell r="E1" t="str">
            <v>EUR</v>
          </cell>
        </row>
      </sheetData>
      <sheetData sheetId="148">
        <row r="1">
          <cell r="E1" t="str">
            <v>EUR</v>
          </cell>
        </row>
      </sheetData>
      <sheetData sheetId="149"/>
      <sheetData sheetId="150"/>
      <sheetData sheetId="151"/>
      <sheetData sheetId="152"/>
      <sheetData sheetId="153"/>
      <sheetData sheetId="154"/>
      <sheetData sheetId="155"/>
      <sheetData sheetId="156"/>
      <sheetData sheetId="157" refreshError="1"/>
      <sheetData sheetId="158" refreshError="1"/>
      <sheetData sheetId="159" refreshError="1"/>
      <sheetData sheetId="160"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 val="D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GP"/>
      <sheetName val="GP1"/>
      <sheetName val="GP2"/>
      <sheetName val="GP2.1"/>
      <sheetName val="GP2.2"/>
      <sheetName val="GP2.3"/>
      <sheetName val="GP2.4"/>
      <sheetName val="Mayor de Diakonia"/>
      <sheetName val="TC Prom SET"/>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 val="2014 escriba"/>
      <sheetName val="IRSA HIST"/>
      <sheetName val="BG"/>
      <sheetName val="Targeted_Testing-1"/>
      <sheetName val="Targeted_Testing-2"/>
      <sheetName val="Non-Statistical_Sampling-1"/>
      <sheetName val="Targeted_Testing"/>
      <sheetName val="Non-Statistical_Sampling"/>
      <sheetName val="Accept_Reject"/>
      <sheetName val="AR_Drop_Downs"/>
      <sheetName val="First_Sample_Resul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 sheetId="14" refreshError="1"/>
      <sheetData sheetId="15" refreshError="1"/>
      <sheetData sheetId="16" refreshError="1"/>
      <sheetData sheetId="17"/>
      <sheetData sheetId="18"/>
      <sheetData sheetId="19"/>
      <sheetData sheetId="20"/>
      <sheetData sheetId="21"/>
      <sheetData sheetId="22"/>
      <sheetData sheetId="23"/>
      <sheetData sheetId="2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s>
    <sheetDataSet>
      <sheetData sheetId="0" refreshError="1"/>
      <sheetData sheetId="1" refreshError="1"/>
      <sheetData sheetId="2" refreshError="1"/>
      <sheetData sheetId="3" refreshError="1"/>
      <sheetData sheetId="4"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 val="Hoja1"/>
      <sheetName val="Con_asto"/>
      <sheetName val="Sin_asto"/>
      <sheetName val="abm_productos"/>
      <sheetName val="Mov_no_stan"/>
      <sheetName val="Currency"/>
      <sheetName val="Non-Statistical Sampling"/>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t="str">
            <v>DEPOSI</v>
          </cell>
        </row>
      </sheetData>
      <sheetData sheetId="9"/>
      <sheetData sheetId="10"/>
      <sheetData sheetId="11"/>
      <sheetData sheetId="12" refreshError="1"/>
      <sheetData sheetId="13"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Gs__Prorrat_"/>
      <sheetName val="P_Global"/>
      <sheetName val="Detalle_de_Ref_"/>
      <sheetName val="altas_y_bajas"/>
      <sheetName val="Con asto"/>
      <sheetName val="Destino Fletes"/>
      <sheetName val="Currency"/>
      <sheetName val="Non-Statistical Sampling"/>
      <sheetName val="Gs__Prorrat_1"/>
      <sheetName val="P_Global1"/>
      <sheetName val="Detalle_de_Ref_1"/>
      <sheetName val="altas_y_bajas1"/>
      <sheetName val="Gs__Prorrat_2"/>
      <sheetName val="P_Global2"/>
      <sheetName val="Detalle_de_Ref_2"/>
      <sheetName val="altas_y_bajas2"/>
    </sheetNames>
    <sheetDataSet>
      <sheetData sheetId="0">
        <row r="1">
          <cell r="A1" t="str">
            <v>Detalle de Bienes de Uso Amortizables en 50 años</v>
          </cell>
        </row>
      </sheetData>
      <sheetData sheetId="1">
        <row r="1">
          <cell r="A1" t="str">
            <v>Detalle de Bienes de Uso Amortizables en 50 años</v>
          </cell>
        </row>
      </sheetData>
      <sheetData sheetId="2">
        <row r="2">
          <cell r="B2" t="str">
            <v>REVALUO IMPOSITIVO BIENES DE USO AL 30/09/99</v>
          </cell>
        </row>
      </sheetData>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ow r="2">
          <cell r="B2" t="str">
            <v>REVALUO IMPOSITIVO BIENES DE USO AL 30/09/99</v>
          </cell>
        </row>
      </sheetData>
      <sheetData sheetId="22"/>
      <sheetData sheetId="23">
        <row r="1">
          <cell r="A1" t="str">
            <v>Detalle de Bienes de Uso Amortizables en 50 años</v>
          </cell>
        </row>
      </sheetData>
      <sheetData sheetId="24"/>
      <sheetData sheetId="25" refreshError="1"/>
      <sheetData sheetId="26" refreshError="1"/>
      <sheetData sheetId="27" refreshError="1"/>
      <sheetData sheetId="28" refreshError="1"/>
      <sheetData sheetId="29">
        <row r="2">
          <cell r="B2" t="str">
            <v>REVALUO IMPOSITIVO BIENES DE USO AL 30/09/99</v>
          </cell>
        </row>
      </sheetData>
      <sheetData sheetId="30"/>
      <sheetData sheetId="31">
        <row r="1">
          <cell r="A1" t="str">
            <v>Detalle de Bienes de Uso Amortizables en 50 años</v>
          </cell>
        </row>
      </sheetData>
      <sheetData sheetId="32"/>
      <sheetData sheetId="33">
        <row r="2">
          <cell r="B2" t="str">
            <v>REVALUO IMPOSITIVO BIENES DE USO AL 30/09/99</v>
          </cell>
        </row>
      </sheetData>
      <sheetData sheetId="34"/>
      <sheetData sheetId="35">
        <row r="1">
          <cell r="A1" t="str">
            <v>Detalle de Bienes de Uso Amortizables en 50 años</v>
          </cell>
        </row>
      </sheetData>
      <sheetData sheetId="36"/>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 val="Hoja_de_Trab"/>
      <sheetName val="Mayor_IVA_Débito_10%"/>
      <sheetName val="Mayor_IVA_Débito_5%"/>
      <sheetName val="Clientes_Exentos"/>
      <sheetName val="Mayor_IVA_Crédito"/>
      <sheetName val="Mayor_IVA_absorbido_Agosto"/>
      <sheetName val="Mayor_Retencion_IVA_Crédito"/>
      <sheetName val="BG_Armado"/>
      <sheetName val="BG_y_ER"/>
      <sheetName val="Conciliación_Ingresos"/>
      <sheetName val="Ingresos_Diferidos"/>
      <sheetName val="0708"/>
      <sheetName val="536-100"/>
      <sheetName val="Datos"/>
      <sheetName val="CVsku"/>
      <sheetName val="donaciones"/>
      <sheetName val="Income Statement Data"/>
      <sheetName val="Hoja_de_Trab1"/>
      <sheetName val="Mayor_IVA_Débito_10%1"/>
      <sheetName val="Mayor_IVA_Débito_5%1"/>
      <sheetName val="Clientes_Exentos1"/>
      <sheetName val="Mayor_IVA_Crédito1"/>
      <sheetName val="Mayor_IVA_absorbido_Agosto1"/>
      <sheetName val="Mayor_Retencion_IVA_Crédito1"/>
      <sheetName val="BG_Armado1"/>
      <sheetName val="BG_y_ER1"/>
      <sheetName val="Conciliación_Ingresos1"/>
      <sheetName val="Ingresos_Diferidos1"/>
      <sheetName val="Hoja_de_Trab2"/>
      <sheetName val="Mayor_IVA_Débito_10%2"/>
      <sheetName val="Mayor_IVA_Débito_5%2"/>
      <sheetName val="Clientes_Exentos2"/>
      <sheetName val="Mayor_IVA_Crédito2"/>
      <sheetName val="Mayor_IVA_absorbido_Agosto2"/>
      <sheetName val="Mayor_Retencion_IVA_Crédito2"/>
      <sheetName val="BG_Armado2"/>
      <sheetName val="BG_y_ER2"/>
      <sheetName val="Conciliación_Ingresos2"/>
      <sheetName val="Ingresos_Diferidos2"/>
      <sheetName val="Hoja_de_Trab3"/>
      <sheetName val="Mayor_IVA_Débito_10%3"/>
      <sheetName val="Mayor_IVA_Débito_5%3"/>
      <sheetName val="Clientes_Exentos3"/>
      <sheetName val="Mayor_IVA_Crédito3"/>
      <sheetName val="Mayor_IVA_absorbido_Agosto3"/>
      <sheetName val="Mayor_Retencion_IVA_Crédito3"/>
      <sheetName val="BG_Armado3"/>
      <sheetName val="BG_y_ER3"/>
      <sheetName val="Conciliación_Ingresos3"/>
      <sheetName val="Ingresos_Diferidos3"/>
      <sheetName val="Hoja_de_Trab4"/>
      <sheetName val="Mayor_IVA_Débito_10%4"/>
      <sheetName val="Mayor_IVA_Débito_5%4"/>
      <sheetName val="Clientes_Exentos4"/>
      <sheetName val="Mayor_IVA_Crédito4"/>
      <sheetName val="Mayor_IVA_absorbido_Agosto4"/>
      <sheetName val="Mayor_Retencion_IVA_Crédito4"/>
      <sheetName val="BG_Armado4"/>
      <sheetName val="BG_y_ER4"/>
      <sheetName val="Conciliación_Ingresos4"/>
      <sheetName val="Ingresos_Diferidos4"/>
      <sheetName val="Hoja_de_Trab5"/>
      <sheetName val="Mayor_IVA_Débito_10%5"/>
      <sheetName val="Mayor_IVA_Débito_5%5"/>
      <sheetName val="Clientes_Exentos5"/>
      <sheetName val="Mayor_IVA_Crédito5"/>
      <sheetName val="Mayor_IVA_absorbido_Agosto5"/>
      <sheetName val="Mayor_Retencion_IVA_Crédito5"/>
      <sheetName val="BG_Armado5"/>
      <sheetName val="BG_y_ER5"/>
      <sheetName val="Conciliación_Ingresos5"/>
      <sheetName val="Ingresos_Diferidos5"/>
      <sheetName val="Hoja_de_Trab6"/>
      <sheetName val="Mayor_IVA_Débito_10%6"/>
      <sheetName val="Mayor_IVA_Débito_5%6"/>
      <sheetName val="Clientes_Exentos6"/>
      <sheetName val="Mayor_IVA_Crédito6"/>
      <sheetName val="Mayor_IVA_absorbido_Agosto6"/>
      <sheetName val="Mayor_Retencion_IVA_Crédito6"/>
      <sheetName val="BG_Armado6"/>
      <sheetName val="BG_y_ER6"/>
      <sheetName val="Conciliación_Ingresos6"/>
      <sheetName val="Ingresos_Diferidos6"/>
      <sheetName val="Hoja_de_Trab7"/>
      <sheetName val="Mayor_IVA_Débito_10%7"/>
      <sheetName val="Mayor_IVA_Débito_5%7"/>
      <sheetName val="Clientes_Exentos7"/>
      <sheetName val="Mayor_IVA_Crédito7"/>
      <sheetName val="Mayor_IVA_absorbido_Agosto7"/>
      <sheetName val="Mayor_Retencion_IVA_Crédito7"/>
      <sheetName val="BG_Armado7"/>
      <sheetName val="BG_y_ER7"/>
      <sheetName val="Conciliación_Ingresos7"/>
      <sheetName val="Ingresos_Diferidos7"/>
      <sheetName val="Hoja_de_Trab8"/>
      <sheetName val="Mayor_IVA_Débito_10%8"/>
      <sheetName val="Mayor_IVA_Débito_5%8"/>
      <sheetName val="Clientes_Exentos8"/>
      <sheetName val="Mayor_IVA_Crédito8"/>
      <sheetName val="Mayor_IVA_absorbido_Agosto8"/>
      <sheetName val="Mayor_Retencion_IVA_Crédito8"/>
      <sheetName val="BG_Armado8"/>
      <sheetName val="BG_y_ER8"/>
      <sheetName val="Conciliación_Ingresos8"/>
      <sheetName val="Ingresos_Diferidos8"/>
      <sheetName val="Hoja_de_Trab9"/>
      <sheetName val="Mayor_IVA_Débito_10%9"/>
      <sheetName val="Mayor_IVA_Débito_5%9"/>
      <sheetName val="Clientes_Exentos9"/>
      <sheetName val="Mayor_IVA_Crédito9"/>
      <sheetName val="Mayor_IVA_absorbido_Agosto9"/>
      <sheetName val="Mayor_Retencion_IVA_Crédito9"/>
      <sheetName val="BG_Armado9"/>
      <sheetName val="BG_y_ER9"/>
      <sheetName val="Conciliación_Ingresos9"/>
      <sheetName val="Ingresos_Diferidos9"/>
      <sheetName val="Hoja_de_Trab11"/>
      <sheetName val="Mayor_IVA_Débito_10%11"/>
      <sheetName val="Mayor_IVA_Débito_5%11"/>
      <sheetName val="Clientes_Exentos11"/>
      <sheetName val="Mayor_IVA_Crédito11"/>
      <sheetName val="Mayor_IVA_absorbido_Agosto11"/>
      <sheetName val="Mayor_Retencion_IVA_Crédito11"/>
      <sheetName val="BG_Armado11"/>
      <sheetName val="BG_y_ER11"/>
      <sheetName val="Conciliación_Ingresos11"/>
      <sheetName val="Ingresos_Diferidos11"/>
      <sheetName val="Hoja_de_Trab10"/>
      <sheetName val="Mayor_IVA_Débito_10%10"/>
      <sheetName val="Mayor_IVA_Débito_5%10"/>
      <sheetName val="Clientes_Exentos10"/>
      <sheetName val="Mayor_IVA_Crédito10"/>
      <sheetName val="Mayor_IVA_absorbido_Agosto10"/>
      <sheetName val="Mayor_Retencion_IVA_Crédito10"/>
      <sheetName val="BG_Armado10"/>
      <sheetName val="BG_y_ER10"/>
      <sheetName val="Conciliación_Ingresos10"/>
      <sheetName val="Ingresos_Diferidos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 val="BG Armado"/>
      <sheetName val="NORTHAM_REGION1"/>
      <sheetName val="Interface_Hub1"/>
      <sheetName val="OILSEEDS_PLATFORM1"/>
      <sheetName val="COTTON_PLATFORM1"/>
      <sheetName val="CITRUS_PLATFORM1"/>
      <sheetName val="SUGAR_PLATFORM1"/>
      <sheetName val="FREIGHT_PLATFORM1"/>
      <sheetName val="GRAIN_PLATFORM1"/>
      <sheetName val="FINANCE_PLATFORM1"/>
      <sheetName val="COFFEE_PLATFORM1"/>
      <sheetName val="METALS_PLATFORM1"/>
      <sheetName val="RICE_PLATFORM1"/>
      <sheetName val="Summary_Results1"/>
      <sheetName val="Daily_Detail1"/>
      <sheetName val="MTD_Detail1"/>
      <sheetName val="YTD_Detail1"/>
      <sheetName val="Est_MTD-21"/>
      <sheetName val="Est_MTD-11"/>
      <sheetName val="YTD_ACTUALS1"/>
      <sheetName val="EVP_UPLOAD1"/>
      <sheetName val="Email_Distribution1"/>
      <sheetName val="Risk_Summary1"/>
      <sheetName val="Financials_by_profit_centre1"/>
      <sheetName val="NORTHAM_REGION2"/>
      <sheetName val="Interface_Hub2"/>
      <sheetName val="OILSEEDS_PLATFORM2"/>
      <sheetName val="COTTON_PLATFORM2"/>
      <sheetName val="CITRUS_PLATFORM2"/>
      <sheetName val="SUGAR_PLATFORM2"/>
      <sheetName val="FREIGHT_PLATFORM2"/>
      <sheetName val="GRAIN_PLATFORM2"/>
      <sheetName val="FINANCE_PLATFORM2"/>
      <sheetName val="COFFEE_PLATFORM2"/>
      <sheetName val="METALS_PLATFORM2"/>
      <sheetName val="RICE_PLATFORM2"/>
      <sheetName val="Summary_Results2"/>
      <sheetName val="Daily_Detail2"/>
      <sheetName val="MTD_Detail2"/>
      <sheetName val="YTD_Detail2"/>
      <sheetName val="Est_MTD-22"/>
      <sheetName val="Est_MTD-12"/>
      <sheetName val="YTD_ACTUALS2"/>
      <sheetName val="EVP_UPLOAD2"/>
      <sheetName val="Email_Distribution2"/>
      <sheetName val="Risk_Summary2"/>
      <sheetName val="Financials_by_profit_centre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efreshError="1"/>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ckmarks"/>
      <sheetName val="Conclusión 2005"/>
      <sheetName val="INVEN. VS. LEADS"/>
      <sheetName val="Confirmaciones Gs. 2005"/>
      <sheetName val="Confirmaciones U$S 2005"/>
      <sheetName val="Composición Proveedores"/>
      <sheetName val="(PPC)Comp. Cheques E.05"/>
      <sheetName val="(PPC) Comp. Conf. Petrosur"/>
      <sheetName val="(PPC) Composición COMIL"/>
      <sheetName val="Verificación cheques  2005"/>
      <sheetName val="Muestra Proveedores"/>
      <sheetName val="XREF"/>
      <sheetName val="Confirmaciones U_S 200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 val="ESP_3112011"/>
      <sheetName val="EPN_12011"/>
      <sheetName val="Anexo_E1"/>
      <sheetName val="Anexo_A1"/>
      <sheetName val="Cred_y_Pas__Operat1"/>
      <sheetName val="Res_Fin_y_REI1"/>
      <sheetName val="Interface Hub"/>
      <sheetName val="ESP_3112012"/>
      <sheetName val="EPN_12012"/>
      <sheetName val="Anexo_E2"/>
      <sheetName val="Anexo_A2"/>
      <sheetName val="Cred_y_Pas__Operat2"/>
      <sheetName val="Res_Fin_y_REI2"/>
      <sheetName val="FD&amp;FI_M"/>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 sheetId="24"/>
      <sheetData sheetId="25"/>
      <sheetData sheetId="26"/>
      <sheetData sheetId="27"/>
      <sheetData sheetId="28"/>
      <sheetData sheetId="29"/>
      <sheetData sheetId="30" refreshError="1"/>
      <sheetData sheetId="31"/>
      <sheetData sheetId="32"/>
      <sheetData sheetId="33"/>
      <sheetData sheetId="34"/>
      <sheetData sheetId="35"/>
      <sheetData sheetId="36"/>
      <sheetData sheetId="37"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v>0</v>
          </cell>
        </row>
        <row r="13">
          <cell r="AJ13">
            <v>0</v>
          </cell>
        </row>
        <row r="15">
          <cell r="AK15">
            <v>0</v>
          </cell>
        </row>
        <row r="20">
          <cell r="Y20">
            <v>0</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 val="Table of Contents"/>
      <sheetName val="PARAM_22_12_1999"/>
      <sheetName val="Macro1"/>
      <sheetName val="ERLANGBS"/>
      <sheetName val="EOAF"/>
      <sheetName val="N2"/>
      <sheetName val="VPP"/>
      <sheetName val="News Cost+ Fees 2008"/>
      <sheetName val="Dentro Concesión No Conectadas"/>
      <sheetName val="310"/>
      <sheetName val="311"/>
      <sheetName val="315"/>
      <sheetName val="316"/>
      <sheetName val="317"/>
      <sheetName val="318"/>
      <sheetName val="325"/>
      <sheetName val="326"/>
      <sheetName val="327"/>
      <sheetName val="328"/>
      <sheetName val="329"/>
      <sheetName val="330"/>
      <sheetName val="331"/>
      <sheetName val="332"/>
      <sheetName val="333"/>
      <sheetName val="334"/>
      <sheetName val="340"/>
      <sheetName val="341"/>
      <sheetName val="345"/>
      <sheetName val="346"/>
      <sheetName val="347"/>
      <sheetName val="348"/>
      <sheetName val="349"/>
      <sheetName val="350"/>
      <sheetName val="351"/>
      <sheetName val="352"/>
      <sheetName val="353"/>
      <sheetName val="360"/>
      <sheetName val="361"/>
      <sheetName val="362"/>
      <sheetName val="363"/>
      <sheetName val="364"/>
      <sheetName val="365"/>
      <sheetName val="366"/>
      <sheetName val="367"/>
      <sheetName val="368"/>
      <sheetName val="375"/>
      <sheetName val="376"/>
      <sheetName val="377"/>
      <sheetName val="378"/>
      <sheetName val="379"/>
      <sheetName val="390"/>
      <sheetName val="391"/>
      <sheetName val="392"/>
      <sheetName val="393"/>
      <sheetName val="394"/>
      <sheetName val="395"/>
      <sheetName val="396"/>
      <sheetName val="397"/>
      <sheetName val="banda_A13"/>
      <sheetName val="banda_B-_acertar13"/>
      <sheetName val="Emissão_C_03_12_1999_wjo_13"/>
      <sheetName val="Sercomtel-22_12_199913"/>
      <sheetName val="Sctl-canais-22_12_199913"/>
      <sheetName val="SERGIO_TESSARO13"/>
      <sheetName val="Telepar-01_11_199913"/>
      <sheetName val="AUX-diagrama_hexagonos13"/>
      <sheetName val="CANAL_DE_CONTROLE13"/>
      <sheetName val="DADOS__DA_APF_03-12-199913"/>
      <sheetName val="BG_Armado13"/>
      <sheetName val="BG_ARS_Post_ajuste12"/>
      <sheetName val="PG_Cs_Sociales12"/>
      <sheetName val="Table_of_Contents"/>
      <sheetName val="News_Cost+_Fees_2008"/>
      <sheetName val="Dentro_Concesión_No_Conectadas"/>
      <sheetName val="banda_A14"/>
      <sheetName val="banda_B-_acertar14"/>
      <sheetName val="Emissão_C_03_12_1999_wjo_14"/>
      <sheetName val="Sercomtel-22_12_199914"/>
      <sheetName val="Sctl-canais-22_12_199914"/>
      <sheetName val="SERGIO_TESSARO14"/>
      <sheetName val="Telepar-01_11_199914"/>
      <sheetName val="AUX-diagrama_hexagonos14"/>
      <sheetName val="CANAL_DE_CONTROLE14"/>
      <sheetName val="DADOS__DA_APF_03-12-199914"/>
      <sheetName val="BG_Armado14"/>
      <sheetName val="BG_ARS_Post_ajuste13"/>
      <sheetName val="PG_Cs_Sociales13"/>
      <sheetName val="Table_of_Contents1"/>
      <sheetName val="News_Cost+_Fees_20081"/>
      <sheetName val="Dentro_Concesión_No_Conectadas1"/>
      <sheetName val="mk_244"/>
      <sheetName val="Índices"/>
      <sheetName val="KickOff"/>
      <sheetName val="Dados de Entrada"/>
      <sheetName val="LISTA COM $ VARIAVEL"/>
      <sheetName val="Coordenadas"/>
      <sheetName val="MD5500"/>
      <sheetName val="GRUPO"/>
      <sheetName val="R2002"/>
      <sheetName val="tablas y rangos"/>
      <sheetName val="AM-MARGIN"/>
      <sheetName val="APF221299ddtesteglobal"/>
      <sheetName val="Dados_de_Entrada"/>
      <sheetName val="LISTA_COM_$_VARIAVEL"/>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TB"/>
      <sheetName val="Trial Balance"/>
      <sheetName val="Carga TB"/>
      <sheetName val="Note Lines"/>
      <sheetName val="Lines"/>
      <sheetName val="FS Sub_Classe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CBU"/>
      <sheetName val="EEP"/>
      <sheetName val="EOAF"/>
      <sheetName val="Datos"/>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 val="Mayor 110138"/>
      <sheetName val="Papel de trabajo"/>
      <sheetName val="Planilha resultados"/>
      <sheetName val="CVsku"/>
      <sheetName val="Database"/>
      <sheetName val="dados"/>
      <sheetName val="Correlatividad de FC"/>
      <sheetName val="ESTIMADOS"/>
      <sheetName val="CDI"/>
      <sheetName val="Feriados"/>
      <sheetName val="Bloomberg"/>
      <sheetName val="NOTA-16_2"/>
      <sheetName val="NOTA-16_3"/>
      <sheetName val="A-_ESP"/>
      <sheetName val="A2-_ESP_reclas"/>
      <sheetName val="A3-_BALANCE"/>
      <sheetName val="A4-_ESP"/>
      <sheetName val="Mayor_110138"/>
      <sheetName val="Papel_de_trabajo"/>
      <sheetName val="Planilha_resultados"/>
      <sheetName val="contents"/>
      <sheetName val="NOTA-16_21"/>
      <sheetName val="NOTA-16_31"/>
      <sheetName val="A-_ESP1"/>
      <sheetName val="A2-_ESP_reclas1"/>
      <sheetName val="A3-_BALANCE1"/>
      <sheetName val="A4-_ESP1"/>
      <sheetName val="Mayor_1101381"/>
      <sheetName val="Papel_de_trabajo1"/>
      <sheetName val="Planilha_resultados1"/>
    </sheetNames>
    <sheetDataSet>
      <sheetData sheetId="0">
        <row r="13">
          <cell r="E13" t="str">
            <v>30 de junio de 2002</v>
          </cell>
        </row>
      </sheetData>
      <sheetData sheetId="1">
        <row r="13">
          <cell r="E13" t="str">
            <v>30 de junio de 2002</v>
          </cell>
        </row>
      </sheetData>
      <sheetData sheetId="2">
        <row r="13">
          <cell r="E13" t="str">
            <v>30 de junio de 2002</v>
          </cell>
        </row>
      </sheetData>
      <sheetData sheetId="3">
        <row r="13">
          <cell r="E13" t="str">
            <v>30 de junio de 2002</v>
          </cell>
        </row>
      </sheetData>
      <sheetData sheetId="4">
        <row r="13">
          <cell r="E13" t="str">
            <v>30 de junio de 2002</v>
          </cell>
        </row>
      </sheetData>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sheetData sheetId="48"/>
      <sheetData sheetId="49"/>
      <sheetData sheetId="50"/>
      <sheetData sheetId="51"/>
      <sheetData sheetId="52"/>
      <sheetData sheetId="53"/>
      <sheetData sheetId="54"/>
      <sheetData sheetId="55"/>
      <sheetData sheetId="56" refreshError="1"/>
      <sheetData sheetId="57"/>
      <sheetData sheetId="58"/>
      <sheetData sheetId="59"/>
      <sheetData sheetId="60"/>
      <sheetData sheetId="61"/>
      <sheetData sheetId="62"/>
      <sheetData sheetId="63"/>
      <sheetData sheetId="64"/>
      <sheetData sheetId="65"/>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datos_P_L1"/>
      <sheetName val="DBK_ESPAÑA1"/>
      <sheetName val="datos_balanç1"/>
      <sheetName val="datos_P&amp;L1"/>
      <sheetName val="DBK_INDUSTRIAL1"/>
      <sheetName val="DBK_AIR_TECHNOLOGIES1"/>
      <sheetName val="Ac_IC-12"/>
      <sheetName val="Ac_IC-31"/>
      <sheetName val="Ac_IC-41"/>
      <sheetName val="Ac_IC-91"/>
      <sheetName val="Ac_IC-111"/>
      <sheetName val="Ac_IC-211"/>
      <sheetName val="Datos"/>
      <sheetName val="jun-03"/>
      <sheetName val="BALANCE"/>
      <sheetName val="9setembre00"/>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ow r="5">
          <cell r="K5" t="str">
            <v>SEP-2000</v>
          </cell>
        </row>
      </sheetData>
      <sheetData sheetId="37">
        <row r="5">
          <cell r="K5" t="str">
            <v>SEP-2000</v>
          </cell>
        </row>
      </sheetData>
      <sheetData sheetId="38"/>
      <sheetData sheetId="39"/>
      <sheetData sheetId="40"/>
      <sheetData sheetId="41"/>
      <sheetData sheetId="42"/>
      <sheetData sheetId="43"/>
      <sheetData sheetId="44"/>
      <sheetData sheetId="45"/>
      <sheetData sheetId="46"/>
      <sheetData sheetId="47"/>
      <sheetData sheetId="48" refreshError="1"/>
      <sheetData sheetId="49" refreshError="1"/>
      <sheetData sheetId="50" refreshError="1"/>
      <sheetData sheetId="51"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 val="DBK ESPAÑA"/>
      <sheetName val="datos P_L"/>
      <sheetName val="Datos_del_Balance"/>
      <sheetName val="Bce_básico_Resumido_AIF_"/>
      <sheetName val="Bce_Conso_Resumido_AIF"/>
      <sheetName val="Bce_Patrim"/>
      <sheetName val="Nota_numérica"/>
      <sheetName val="Eliminaciones_VPP"/>
      <sheetName val="EE_RR"/>
      <sheetName val="q__Resultado_por_tenencia"/>
      <sheetName val="r__Resultados_financieros"/>
      <sheetName val="s__Otros_ingresos_y_egresos"/>
      <sheetName val="Reseña_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7">
          <cell r="B7">
            <v>40724</v>
          </cell>
        </row>
      </sheetData>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 val="Datos_del_Balance"/>
      <sheetName val="Bce_Resumido_AIF"/>
      <sheetName val="SyS_SAP"/>
      <sheetName val="Bce_Patrim"/>
      <sheetName val="nota_numérica"/>
      <sheetName val="Edo_Rdos"/>
      <sheetName val="Detalle_Interco"/>
      <sheetName val="ANEXO_C"/>
      <sheetName val="Nota_Op_Interco"/>
      <sheetName val="Nota_Rdos_interco"/>
      <sheetName val="ANEXO_A"/>
      <sheetName val="ANEXO_B"/>
      <sheetName val="ANEXO_E"/>
      <sheetName val="ANEXO_F_(Vta)"/>
      <sheetName val="ANEXO_F_RT_22_(Producc)"/>
      <sheetName val="ANEXO_G"/>
      <sheetName val="ANEXO_H"/>
      <sheetName val="rt12_activos"/>
      <sheetName val="PT_Inf_adic+RT12-_activos"/>
      <sheetName val="rt12_pasivos"/>
      <sheetName val="Inform_adicional"/>
      <sheetName val="PT_Inf_adic+RT12-pasivos"/>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ow r="9">
          <cell r="C9" t="str">
            <v>30 de junio de 2010</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 val="Parámetros"/>
      <sheetName val="202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 sheetId="3" refreshError="1"/>
      <sheetData sheetId="4"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validacion 2"/>
      <sheetName val="Validacion1"/>
    </sheetNames>
    <sheetDataSet>
      <sheetData sheetId="0" refreshError="1"/>
      <sheetData sheetId="1" refreshError="1">
        <row r="4">
          <cell r="A4" t="str">
            <v>CODIGO</v>
          </cell>
          <cell r="B4" t="str">
            <v>DISTRITO</v>
          </cell>
          <cell r="C4" t="str">
            <v>ZONA</v>
          </cell>
          <cell r="D4" t="str">
            <v>RAZON SOCIAL</v>
          </cell>
          <cell r="E4" t="str">
            <v>CANAL</v>
          </cell>
        </row>
        <row r="5">
          <cell r="A5">
            <v>3848</v>
          </cell>
          <cell r="B5">
            <v>5</v>
          </cell>
          <cell r="C5">
            <v>4</v>
          </cell>
          <cell r="D5" t="str">
            <v>COPETIN GLORIA</v>
          </cell>
          <cell r="E5" t="str">
            <v>Refrigerados</v>
          </cell>
        </row>
        <row r="6">
          <cell r="A6">
            <v>3849</v>
          </cell>
          <cell r="B6">
            <v>5</v>
          </cell>
          <cell r="C6">
            <v>4</v>
          </cell>
          <cell r="D6" t="str">
            <v>COPETIN TIA CELI</v>
          </cell>
          <cell r="E6" t="str">
            <v>Refrigerados</v>
          </cell>
        </row>
        <row r="7">
          <cell r="A7">
            <v>3851</v>
          </cell>
          <cell r="B7">
            <v>2</v>
          </cell>
          <cell r="C7">
            <v>9</v>
          </cell>
          <cell r="D7" t="str">
            <v>BAR BONANZA S.R.L.</v>
          </cell>
          <cell r="E7" t="str">
            <v>Refrigerados</v>
          </cell>
        </row>
        <row r="8">
          <cell r="A8">
            <v>3857</v>
          </cell>
          <cell r="B8">
            <v>5</v>
          </cell>
          <cell r="C8">
            <v>4</v>
          </cell>
          <cell r="D8" t="str">
            <v>DESPENSA SAN ISIDRO</v>
          </cell>
          <cell r="E8" t="str">
            <v>Hogar</v>
          </cell>
        </row>
        <row r="9">
          <cell r="A9">
            <v>3859</v>
          </cell>
          <cell r="B9">
            <v>2</v>
          </cell>
          <cell r="C9">
            <v>7</v>
          </cell>
          <cell r="D9" t="str">
            <v>CAFETERIA JOCKEY CLUB</v>
          </cell>
          <cell r="E9" t="str">
            <v>Refrigerados</v>
          </cell>
        </row>
        <row r="10">
          <cell r="A10">
            <v>3862</v>
          </cell>
          <cell r="B10">
            <v>5</v>
          </cell>
          <cell r="C10">
            <v>4</v>
          </cell>
          <cell r="D10" t="str">
            <v>BAR MANDIBULA</v>
          </cell>
          <cell r="E10" t="str">
            <v>Refrigerados</v>
          </cell>
        </row>
        <row r="11">
          <cell r="A11">
            <v>3864</v>
          </cell>
          <cell r="B11">
            <v>9</v>
          </cell>
          <cell r="C11">
            <v>3</v>
          </cell>
          <cell r="D11" t="str">
            <v>LUNA DORADA</v>
          </cell>
        </row>
        <row r="12">
          <cell r="A12">
            <v>3865</v>
          </cell>
          <cell r="B12">
            <v>9</v>
          </cell>
          <cell r="C12">
            <v>3</v>
          </cell>
          <cell r="D12" t="str">
            <v>ALPHA</v>
          </cell>
        </row>
        <row r="13">
          <cell r="A13">
            <v>3866</v>
          </cell>
          <cell r="B13">
            <v>9</v>
          </cell>
          <cell r="C13">
            <v>3</v>
          </cell>
          <cell r="D13" t="str">
            <v>COMEDOR FABRICA TEXTIL</v>
          </cell>
        </row>
        <row r="14">
          <cell r="A14">
            <v>3708</v>
          </cell>
          <cell r="B14">
            <v>5</v>
          </cell>
          <cell r="C14">
            <v>6</v>
          </cell>
          <cell r="D14" t="str">
            <v>HAMBURGUESERIA MISTER DOG</v>
          </cell>
          <cell r="E14" t="str">
            <v>Refrigerados</v>
          </cell>
        </row>
        <row r="15">
          <cell r="A15">
            <v>3709</v>
          </cell>
          <cell r="B15">
            <v>5</v>
          </cell>
          <cell r="C15">
            <v>7</v>
          </cell>
          <cell r="D15" t="str">
            <v>DESPENSA ALFIO</v>
          </cell>
          <cell r="E15" t="str">
            <v>Hogar</v>
          </cell>
        </row>
        <row r="16">
          <cell r="A16">
            <v>3113</v>
          </cell>
          <cell r="B16">
            <v>9</v>
          </cell>
          <cell r="C16">
            <v>3</v>
          </cell>
          <cell r="D16" t="str">
            <v>SERVICIO GASTRONOMICO ORREGO</v>
          </cell>
        </row>
        <row r="17">
          <cell r="A17">
            <v>3074</v>
          </cell>
          <cell r="B17">
            <v>5</v>
          </cell>
          <cell r="C17">
            <v>2</v>
          </cell>
          <cell r="D17" t="str">
            <v>FALCON CREST</v>
          </cell>
        </row>
        <row r="18">
          <cell r="A18">
            <v>3869</v>
          </cell>
          <cell r="B18">
            <v>5</v>
          </cell>
          <cell r="C18">
            <v>2</v>
          </cell>
          <cell r="D18" t="str">
            <v>COPETIN 2 HERMANAS</v>
          </cell>
        </row>
        <row r="19">
          <cell r="A19">
            <v>3879</v>
          </cell>
          <cell r="B19">
            <v>1</v>
          </cell>
          <cell r="C19">
            <v>3</v>
          </cell>
          <cell r="D19" t="str">
            <v>COMERCIAL REGINA</v>
          </cell>
          <cell r="E19" t="str">
            <v>Hogar</v>
          </cell>
        </row>
        <row r="20">
          <cell r="A20">
            <v>3880</v>
          </cell>
          <cell r="B20">
            <v>9</v>
          </cell>
          <cell r="C20">
            <v>3</v>
          </cell>
          <cell r="D20" t="str">
            <v>COPETIN PARIS</v>
          </cell>
        </row>
        <row r="21">
          <cell r="A21">
            <v>3882</v>
          </cell>
          <cell r="B21">
            <v>1</v>
          </cell>
          <cell r="C21">
            <v>3</v>
          </cell>
          <cell r="D21" t="str">
            <v>DESPENSA KUM SAM II</v>
          </cell>
          <cell r="E21" t="str">
            <v>Hogar</v>
          </cell>
        </row>
        <row r="22">
          <cell r="A22">
            <v>3883</v>
          </cell>
          <cell r="B22">
            <v>9</v>
          </cell>
          <cell r="C22">
            <v>3</v>
          </cell>
          <cell r="D22" t="str">
            <v>COPETIN LOS MELLIZOS</v>
          </cell>
        </row>
        <row r="23">
          <cell r="A23">
            <v>3955</v>
          </cell>
          <cell r="B23">
            <v>9</v>
          </cell>
          <cell r="C23">
            <v>3</v>
          </cell>
          <cell r="D23" t="str">
            <v>BODEGA BEBADO</v>
          </cell>
        </row>
        <row r="24">
          <cell r="A24">
            <v>4055</v>
          </cell>
          <cell r="B24">
            <v>9</v>
          </cell>
          <cell r="C24">
            <v>3</v>
          </cell>
          <cell r="D24" t="str">
            <v>CASILLA DON JUAN</v>
          </cell>
        </row>
        <row r="25">
          <cell r="A25">
            <v>4097</v>
          </cell>
          <cell r="B25">
            <v>9</v>
          </cell>
          <cell r="C25">
            <v>3</v>
          </cell>
          <cell r="D25" t="str">
            <v>FUNCIONARIO PEDRO AYALA</v>
          </cell>
          <cell r="E25" t="str">
            <v>Planta</v>
          </cell>
        </row>
        <row r="26">
          <cell r="A26">
            <v>4158</v>
          </cell>
          <cell r="B26">
            <v>3</v>
          </cell>
          <cell r="C26">
            <v>6</v>
          </cell>
          <cell r="D26" t="str">
            <v>DESPENSA ESQUIVEL</v>
          </cell>
          <cell r="E26" t="str">
            <v>Hogar</v>
          </cell>
        </row>
        <row r="27">
          <cell r="A27">
            <v>4205</v>
          </cell>
          <cell r="B27">
            <v>9</v>
          </cell>
          <cell r="C27">
            <v>3</v>
          </cell>
          <cell r="D27" t="str">
            <v>COPETIN ASUNCION</v>
          </cell>
        </row>
        <row r="28">
          <cell r="A28">
            <v>3792</v>
          </cell>
          <cell r="B28">
            <v>1</v>
          </cell>
          <cell r="C28">
            <v>6</v>
          </cell>
          <cell r="D28" t="str">
            <v>PIZZERIA JULIAN</v>
          </cell>
        </row>
        <row r="29">
          <cell r="A29">
            <v>3793</v>
          </cell>
          <cell r="B29">
            <v>3</v>
          </cell>
          <cell r="C29">
            <v>3</v>
          </cell>
          <cell r="D29" t="str">
            <v>PIPO EMPANADAS</v>
          </cell>
        </row>
        <row r="30">
          <cell r="A30">
            <v>3795</v>
          </cell>
          <cell r="B30">
            <v>2</v>
          </cell>
          <cell r="C30">
            <v>6</v>
          </cell>
          <cell r="D30" t="str">
            <v>ALEJANDRINA FLECHA</v>
          </cell>
          <cell r="E30" t="str">
            <v>Hogar</v>
          </cell>
        </row>
        <row r="31">
          <cell r="A31">
            <v>3796</v>
          </cell>
          <cell r="B31">
            <v>9</v>
          </cell>
          <cell r="C31">
            <v>3</v>
          </cell>
          <cell r="D31" t="str">
            <v>MISTER PIZZA</v>
          </cell>
        </row>
        <row r="32">
          <cell r="A32">
            <v>3800</v>
          </cell>
          <cell r="B32">
            <v>3</v>
          </cell>
          <cell r="C32">
            <v>3</v>
          </cell>
          <cell r="D32" t="str">
            <v>AUTOCERVICE MARAVILLA</v>
          </cell>
          <cell r="E32" t="str">
            <v>Hogar</v>
          </cell>
        </row>
        <row r="33">
          <cell r="A33">
            <v>3803</v>
          </cell>
          <cell r="B33">
            <v>9</v>
          </cell>
          <cell r="C33">
            <v>3</v>
          </cell>
          <cell r="D33" t="str">
            <v>COPETIN LALITO</v>
          </cell>
        </row>
        <row r="34">
          <cell r="A34">
            <v>3805</v>
          </cell>
          <cell r="B34">
            <v>9</v>
          </cell>
          <cell r="C34">
            <v>3</v>
          </cell>
          <cell r="D34" t="str">
            <v>SUPER PAU PAU</v>
          </cell>
        </row>
        <row r="35">
          <cell r="A35">
            <v>3806</v>
          </cell>
          <cell r="B35">
            <v>9</v>
          </cell>
          <cell r="C35">
            <v>3</v>
          </cell>
          <cell r="D35" t="str">
            <v>CASILLA LA REUNION</v>
          </cell>
        </row>
        <row r="36">
          <cell r="A36">
            <v>3808</v>
          </cell>
          <cell r="B36">
            <v>2</v>
          </cell>
          <cell r="C36">
            <v>8</v>
          </cell>
          <cell r="D36" t="str">
            <v>CANTINA EL BODEGON</v>
          </cell>
          <cell r="E36" t="str">
            <v>Refrigerados</v>
          </cell>
        </row>
        <row r="37">
          <cell r="A37">
            <v>3809</v>
          </cell>
          <cell r="B37">
            <v>3</v>
          </cell>
          <cell r="C37">
            <v>5</v>
          </cell>
          <cell r="D37" t="str">
            <v>SABOR.5</v>
          </cell>
          <cell r="E37" t="str">
            <v>Refrigerados</v>
          </cell>
        </row>
        <row r="38">
          <cell r="A38">
            <v>3810</v>
          </cell>
          <cell r="B38">
            <v>1</v>
          </cell>
          <cell r="C38">
            <v>1</v>
          </cell>
          <cell r="D38" t="str">
            <v>DESPENSA CAPRICORNIO</v>
          </cell>
          <cell r="E38" t="str">
            <v>Hogar</v>
          </cell>
        </row>
        <row r="39">
          <cell r="A39">
            <v>3811</v>
          </cell>
          <cell r="B39">
            <v>9</v>
          </cell>
          <cell r="C39">
            <v>3</v>
          </cell>
          <cell r="D39" t="str">
            <v>AUTOSERVICE STAR</v>
          </cell>
        </row>
        <row r="40">
          <cell r="A40">
            <v>3812</v>
          </cell>
          <cell r="B40">
            <v>1</v>
          </cell>
          <cell r="C40">
            <v>1</v>
          </cell>
          <cell r="D40" t="str">
            <v>CIBER.COM</v>
          </cell>
          <cell r="E40" t="str">
            <v>Hogar</v>
          </cell>
        </row>
        <row r="41">
          <cell r="A41">
            <v>3814</v>
          </cell>
          <cell r="B41">
            <v>1</v>
          </cell>
          <cell r="C41">
            <v>5</v>
          </cell>
          <cell r="D41" t="str">
            <v>ROCASCU S.A</v>
          </cell>
          <cell r="E41" t="str">
            <v>Refrigerados</v>
          </cell>
        </row>
        <row r="42">
          <cell r="A42">
            <v>3815</v>
          </cell>
          <cell r="B42">
            <v>1</v>
          </cell>
          <cell r="C42">
            <v>1</v>
          </cell>
          <cell r="D42" t="str">
            <v>DESPENSA RICARDO</v>
          </cell>
          <cell r="E42" t="str">
            <v>Hogar</v>
          </cell>
        </row>
        <row r="43">
          <cell r="A43">
            <v>3819</v>
          </cell>
          <cell r="D43" t="str">
            <v>DESPENSA ROGER RIVEROS</v>
          </cell>
          <cell r="E43" t="str">
            <v>Hogar</v>
          </cell>
        </row>
        <row r="44">
          <cell r="A44">
            <v>3823</v>
          </cell>
          <cell r="B44">
            <v>10</v>
          </cell>
          <cell r="C44">
            <v>3</v>
          </cell>
          <cell r="D44" t="str">
            <v>CASA GARCETE</v>
          </cell>
          <cell r="E44" t="str">
            <v>Mayoristas Top</v>
          </cell>
        </row>
        <row r="45">
          <cell r="A45">
            <v>3829</v>
          </cell>
          <cell r="B45">
            <v>1</v>
          </cell>
          <cell r="C45">
            <v>2</v>
          </cell>
          <cell r="D45" t="str">
            <v>SUPER SOLAR</v>
          </cell>
          <cell r="E45" t="str">
            <v>Hogar</v>
          </cell>
        </row>
        <row r="46">
          <cell r="A46">
            <v>3830</v>
          </cell>
          <cell r="B46">
            <v>3</v>
          </cell>
          <cell r="C46">
            <v>6</v>
          </cell>
          <cell r="D46" t="str">
            <v>MANA EMPANADAS</v>
          </cell>
        </row>
        <row r="47">
          <cell r="A47">
            <v>3831</v>
          </cell>
          <cell r="B47">
            <v>9</v>
          </cell>
          <cell r="C47">
            <v>3</v>
          </cell>
          <cell r="D47" t="str">
            <v>EMPANADAS MATI</v>
          </cell>
        </row>
        <row r="48">
          <cell r="A48">
            <v>3833</v>
          </cell>
          <cell r="B48">
            <v>9</v>
          </cell>
          <cell r="C48">
            <v>3</v>
          </cell>
          <cell r="D48" t="str">
            <v>CARNICERIA EL TAURINO</v>
          </cell>
        </row>
        <row r="49">
          <cell r="A49">
            <v>3835</v>
          </cell>
          <cell r="B49">
            <v>3</v>
          </cell>
          <cell r="C49">
            <v>7</v>
          </cell>
          <cell r="D49" t="str">
            <v>ANYOS BAR</v>
          </cell>
          <cell r="E49" t="str">
            <v>Refrigerados</v>
          </cell>
        </row>
        <row r="50">
          <cell r="A50">
            <v>3840</v>
          </cell>
          <cell r="B50">
            <v>9</v>
          </cell>
          <cell r="C50">
            <v>3</v>
          </cell>
          <cell r="D50" t="str">
            <v>COPETIN SABORES</v>
          </cell>
        </row>
        <row r="51">
          <cell r="A51">
            <v>3841</v>
          </cell>
          <cell r="B51">
            <v>3</v>
          </cell>
          <cell r="C51">
            <v>5</v>
          </cell>
          <cell r="D51" t="str">
            <v>COPETIN SAN CAYETANO</v>
          </cell>
          <cell r="E51" t="str">
            <v>Refrigerados</v>
          </cell>
        </row>
        <row r="52">
          <cell r="A52">
            <v>3842</v>
          </cell>
          <cell r="B52">
            <v>9</v>
          </cell>
          <cell r="C52">
            <v>3</v>
          </cell>
          <cell r="D52" t="str">
            <v>COLEGIO SYME</v>
          </cell>
        </row>
        <row r="53">
          <cell r="A53">
            <v>3844</v>
          </cell>
          <cell r="B53">
            <v>3</v>
          </cell>
          <cell r="C53">
            <v>5</v>
          </cell>
          <cell r="D53" t="str">
            <v>DESPENSA SAKURA</v>
          </cell>
          <cell r="E53" t="str">
            <v>Hogar</v>
          </cell>
        </row>
        <row r="54">
          <cell r="A54">
            <v>3846</v>
          </cell>
          <cell r="B54">
            <v>5</v>
          </cell>
          <cell r="C54">
            <v>6</v>
          </cell>
          <cell r="D54" t="str">
            <v>COPETIN  LA PATRONA</v>
          </cell>
          <cell r="E54" t="str">
            <v>Refrigerados</v>
          </cell>
        </row>
        <row r="55">
          <cell r="A55">
            <v>3847</v>
          </cell>
          <cell r="B55">
            <v>5</v>
          </cell>
          <cell r="C55">
            <v>5</v>
          </cell>
          <cell r="D55" t="str">
            <v>COPETIN LA FAMILIA</v>
          </cell>
          <cell r="E55" t="str">
            <v>Hogar</v>
          </cell>
        </row>
        <row r="56">
          <cell r="A56">
            <v>3733</v>
          </cell>
          <cell r="B56">
            <v>1</v>
          </cell>
          <cell r="C56">
            <v>5</v>
          </cell>
          <cell r="D56" t="str">
            <v xml:space="preserve">NICOLAS BO S.A. </v>
          </cell>
          <cell r="E56" t="str">
            <v>Conveniencia</v>
          </cell>
        </row>
        <row r="57">
          <cell r="A57">
            <v>3736</v>
          </cell>
          <cell r="B57">
            <v>10</v>
          </cell>
          <cell r="C57">
            <v>1</v>
          </cell>
          <cell r="D57" t="str">
            <v>FLORIDA S.A.</v>
          </cell>
          <cell r="E57" t="str">
            <v>Supermercados B</v>
          </cell>
        </row>
        <row r="58">
          <cell r="A58">
            <v>3737</v>
          </cell>
          <cell r="B58">
            <v>10</v>
          </cell>
          <cell r="C58">
            <v>1</v>
          </cell>
          <cell r="D58" t="str">
            <v>SUPERMERCADO UNICOMPRA SRL</v>
          </cell>
          <cell r="E58" t="str">
            <v>Supermercados B</v>
          </cell>
        </row>
        <row r="59">
          <cell r="A59">
            <v>3739</v>
          </cell>
          <cell r="B59">
            <v>10</v>
          </cell>
          <cell r="C59">
            <v>2</v>
          </cell>
          <cell r="D59" t="str">
            <v>DIAZ E HIJOS SA</v>
          </cell>
          <cell r="E59" t="str">
            <v>Supermercados B</v>
          </cell>
        </row>
        <row r="60">
          <cell r="A60">
            <v>3740</v>
          </cell>
          <cell r="B60">
            <v>9</v>
          </cell>
          <cell r="C60">
            <v>3</v>
          </cell>
          <cell r="D60" t="str">
            <v>AMANDA ROI</v>
          </cell>
          <cell r="E60" t="str">
            <v>Refrigerados B</v>
          </cell>
        </row>
        <row r="61">
          <cell r="A61">
            <v>3741</v>
          </cell>
          <cell r="B61">
            <v>5</v>
          </cell>
          <cell r="C61">
            <v>1</v>
          </cell>
          <cell r="D61" t="str">
            <v>CANTINA SUB OFICIALES FFAA</v>
          </cell>
          <cell r="E61" t="str">
            <v>Refrigerados</v>
          </cell>
        </row>
        <row r="62">
          <cell r="A62">
            <v>3742</v>
          </cell>
          <cell r="B62">
            <v>8</v>
          </cell>
          <cell r="C62">
            <v>2</v>
          </cell>
          <cell r="D62" t="str">
            <v>MUNDO PROYECTOS SA</v>
          </cell>
          <cell r="E62" t="str">
            <v>Conveniencia</v>
          </cell>
        </row>
        <row r="63">
          <cell r="A63">
            <v>3743</v>
          </cell>
          <cell r="B63">
            <v>9</v>
          </cell>
          <cell r="C63">
            <v>3</v>
          </cell>
          <cell r="D63" t="str">
            <v>EMPRENDIMIENTOS FAST SA</v>
          </cell>
          <cell r="E63" t="str">
            <v>Refrigerados A</v>
          </cell>
        </row>
        <row r="64">
          <cell r="A64">
            <v>3744</v>
          </cell>
          <cell r="B64">
            <v>8</v>
          </cell>
          <cell r="C64">
            <v>3</v>
          </cell>
          <cell r="D64" t="str">
            <v>EMPRENDIMIENTOS FAST SA</v>
          </cell>
          <cell r="E64" t="str">
            <v>Refrigerados A</v>
          </cell>
        </row>
        <row r="65">
          <cell r="A65">
            <v>3745</v>
          </cell>
          <cell r="B65">
            <v>4</v>
          </cell>
          <cell r="C65">
            <v>1</v>
          </cell>
          <cell r="D65" t="str">
            <v>DELICIAS SHOP</v>
          </cell>
          <cell r="E65" t="str">
            <v>Hogar</v>
          </cell>
        </row>
        <row r="66">
          <cell r="A66">
            <v>3747</v>
          </cell>
          <cell r="B66">
            <v>3</v>
          </cell>
          <cell r="C66">
            <v>8</v>
          </cell>
          <cell r="D66" t="str">
            <v>ALIMENTOS Y SERVICIOS S.R.L.</v>
          </cell>
          <cell r="E66" t="str">
            <v>Refrigerados</v>
          </cell>
        </row>
        <row r="67">
          <cell r="A67">
            <v>3748</v>
          </cell>
          <cell r="B67">
            <v>9</v>
          </cell>
          <cell r="C67">
            <v>3</v>
          </cell>
          <cell r="D67" t="str">
            <v>EMPRENDIMIENTOS FAST SA</v>
          </cell>
          <cell r="E67" t="str">
            <v>Refrigerados A</v>
          </cell>
        </row>
        <row r="68">
          <cell r="A68">
            <v>3749</v>
          </cell>
          <cell r="B68">
            <v>9</v>
          </cell>
          <cell r="C68">
            <v>3</v>
          </cell>
          <cell r="D68" t="str">
            <v>EMPRENDIMIENTOS FAST SA</v>
          </cell>
          <cell r="E68" t="str">
            <v>Refrigerados A</v>
          </cell>
        </row>
        <row r="69">
          <cell r="A69">
            <v>3750</v>
          </cell>
          <cell r="B69">
            <v>8</v>
          </cell>
          <cell r="C69">
            <v>3</v>
          </cell>
          <cell r="D69" t="str">
            <v>SOUTH FOOD S.A</v>
          </cell>
          <cell r="E69" t="str">
            <v>Refrigerados A</v>
          </cell>
        </row>
        <row r="70">
          <cell r="A70">
            <v>3775</v>
          </cell>
          <cell r="B70">
            <v>9</v>
          </cell>
          <cell r="C70">
            <v>3</v>
          </cell>
          <cell r="D70" t="str">
            <v>KIOSKO LOLITA</v>
          </cell>
        </row>
        <row r="71">
          <cell r="A71">
            <v>3754</v>
          </cell>
          <cell r="B71">
            <v>8</v>
          </cell>
          <cell r="C71">
            <v>3</v>
          </cell>
          <cell r="D71" t="str">
            <v>ELO SRL - DON VITO</v>
          </cell>
          <cell r="E71" t="str">
            <v>Refrigerados A</v>
          </cell>
        </row>
        <row r="72">
          <cell r="A72">
            <v>3755</v>
          </cell>
          <cell r="B72">
            <v>9</v>
          </cell>
          <cell r="C72">
            <v>3</v>
          </cell>
          <cell r="D72" t="str">
            <v>NAUTICA REMANSO</v>
          </cell>
          <cell r="E72" t="str">
            <v>Refrigerados B</v>
          </cell>
        </row>
        <row r="73">
          <cell r="A73">
            <v>3757</v>
          </cell>
          <cell r="B73">
            <v>10</v>
          </cell>
          <cell r="C73">
            <v>3</v>
          </cell>
          <cell r="D73" t="str">
            <v>DEPOSITO SAN ANDRES</v>
          </cell>
          <cell r="E73" t="str">
            <v>Mayoristas Top</v>
          </cell>
        </row>
        <row r="74">
          <cell r="A74">
            <v>3758</v>
          </cell>
          <cell r="B74">
            <v>10</v>
          </cell>
          <cell r="C74">
            <v>3</v>
          </cell>
          <cell r="D74" t="str">
            <v>COMERCIAL 5 ESTRELLAS</v>
          </cell>
          <cell r="E74" t="str">
            <v>Mayoristas Top</v>
          </cell>
        </row>
        <row r="75">
          <cell r="A75">
            <v>3759</v>
          </cell>
          <cell r="B75">
            <v>4</v>
          </cell>
          <cell r="C75">
            <v>2</v>
          </cell>
          <cell r="D75" t="str">
            <v>COMERCIAL SANTA ROSA</v>
          </cell>
          <cell r="E75" t="str">
            <v>Refrigerados</v>
          </cell>
        </row>
        <row r="76">
          <cell r="A76">
            <v>3760</v>
          </cell>
          <cell r="B76">
            <v>10</v>
          </cell>
          <cell r="C76">
            <v>3</v>
          </cell>
          <cell r="D76" t="str">
            <v>DEPOSITO RICHART</v>
          </cell>
          <cell r="E76" t="str">
            <v>Mayoristas Top</v>
          </cell>
        </row>
        <row r="77">
          <cell r="A77">
            <v>3761</v>
          </cell>
          <cell r="B77">
            <v>10</v>
          </cell>
          <cell r="C77">
            <v>3</v>
          </cell>
          <cell r="D77" t="str">
            <v>DEPOSITO EVENEZER</v>
          </cell>
          <cell r="E77" t="str">
            <v>Mayoristas Top</v>
          </cell>
        </row>
        <row r="78">
          <cell r="A78">
            <v>3762</v>
          </cell>
          <cell r="B78">
            <v>10</v>
          </cell>
          <cell r="C78">
            <v>3</v>
          </cell>
          <cell r="D78" t="str">
            <v>DEPOSITO EL DORADO</v>
          </cell>
          <cell r="E78" t="str">
            <v>Mayoristas</v>
          </cell>
        </row>
        <row r="79">
          <cell r="A79">
            <v>3763</v>
          </cell>
          <cell r="B79">
            <v>5</v>
          </cell>
          <cell r="C79">
            <v>1</v>
          </cell>
          <cell r="D79" t="str">
            <v>DESPENSA EDITH</v>
          </cell>
          <cell r="E79" t="str">
            <v>Hogar</v>
          </cell>
        </row>
        <row r="80">
          <cell r="A80">
            <v>3764</v>
          </cell>
          <cell r="B80">
            <v>10</v>
          </cell>
          <cell r="C80">
            <v>3</v>
          </cell>
          <cell r="D80" t="str">
            <v>DEPOSITO GAUTO</v>
          </cell>
          <cell r="E80" t="str">
            <v>Mayoristas</v>
          </cell>
        </row>
        <row r="81">
          <cell r="A81">
            <v>3769</v>
          </cell>
          <cell r="B81">
            <v>9</v>
          </cell>
          <cell r="C81">
            <v>3</v>
          </cell>
          <cell r="D81" t="str">
            <v>TEREZA DE PAREDES - RICOS PANCHOS</v>
          </cell>
        </row>
        <row r="82">
          <cell r="A82">
            <v>3779</v>
          </cell>
          <cell r="B82">
            <v>2</v>
          </cell>
          <cell r="C82">
            <v>2</v>
          </cell>
          <cell r="D82" t="str">
            <v>COPETIN Y COMEDOR DULCE MARIA</v>
          </cell>
          <cell r="E82" t="str">
            <v>Refrigerados</v>
          </cell>
        </row>
        <row r="83">
          <cell r="A83">
            <v>3781</v>
          </cell>
          <cell r="B83">
            <v>9</v>
          </cell>
          <cell r="C83">
            <v>3</v>
          </cell>
          <cell r="D83" t="str">
            <v>PANADERIA Y CONFITERIA LANDAU</v>
          </cell>
        </row>
        <row r="84">
          <cell r="A84">
            <v>3782</v>
          </cell>
          <cell r="B84">
            <v>2</v>
          </cell>
          <cell r="C84">
            <v>6</v>
          </cell>
          <cell r="D84" t="str">
            <v>MONTE LIBANO</v>
          </cell>
          <cell r="E84" t="str">
            <v>Refrigerados</v>
          </cell>
        </row>
        <row r="85">
          <cell r="A85">
            <v>3787</v>
          </cell>
          <cell r="B85">
            <v>2</v>
          </cell>
          <cell r="C85">
            <v>2</v>
          </cell>
          <cell r="D85" t="str">
            <v>ÑA VIVI</v>
          </cell>
          <cell r="E85" t="str">
            <v>Refrigerados</v>
          </cell>
        </row>
        <row r="86">
          <cell r="A86">
            <v>3789</v>
          </cell>
          <cell r="B86">
            <v>9</v>
          </cell>
          <cell r="C86">
            <v>3</v>
          </cell>
          <cell r="D86" t="str">
            <v>COMEDOR G y G</v>
          </cell>
        </row>
        <row r="87">
          <cell r="A87">
            <v>3790</v>
          </cell>
          <cell r="B87">
            <v>1</v>
          </cell>
          <cell r="C87">
            <v>3</v>
          </cell>
          <cell r="D87" t="str">
            <v>JAWA HOUSE CAFE</v>
          </cell>
          <cell r="E87" t="str">
            <v>Refrigerados</v>
          </cell>
        </row>
        <row r="88">
          <cell r="A88">
            <v>3680</v>
          </cell>
          <cell r="B88">
            <v>8</v>
          </cell>
          <cell r="C88">
            <v>3</v>
          </cell>
          <cell r="D88" t="str">
            <v>JAVIRA (CYBER GOURMET)</v>
          </cell>
          <cell r="E88" t="str">
            <v>Refrigerados A</v>
          </cell>
        </row>
        <row r="89">
          <cell r="A89">
            <v>3682</v>
          </cell>
          <cell r="B89">
            <v>6</v>
          </cell>
          <cell r="C89">
            <v>1</v>
          </cell>
          <cell r="D89" t="str">
            <v>NAUTICA REMANSO</v>
          </cell>
          <cell r="E89" t="str">
            <v>Refrigerados</v>
          </cell>
        </row>
        <row r="90">
          <cell r="A90">
            <v>3683</v>
          </cell>
          <cell r="B90">
            <v>9</v>
          </cell>
          <cell r="C90">
            <v>3</v>
          </cell>
          <cell r="D90" t="str">
            <v>SHELL SHOP - AR GROUP</v>
          </cell>
          <cell r="E90" t="str">
            <v>Refrigerados B</v>
          </cell>
        </row>
        <row r="91">
          <cell r="A91">
            <v>3684</v>
          </cell>
          <cell r="B91">
            <v>9</v>
          </cell>
          <cell r="C91">
            <v>3</v>
          </cell>
          <cell r="D91" t="str">
            <v>BODEGA TRAGO'S SELECT</v>
          </cell>
        </row>
        <row r="92">
          <cell r="A92">
            <v>3689</v>
          </cell>
          <cell r="B92">
            <v>8</v>
          </cell>
          <cell r="C92">
            <v>3</v>
          </cell>
          <cell r="D92" t="str">
            <v>IL MANGIARE</v>
          </cell>
          <cell r="E92" t="str">
            <v>Refrigerados</v>
          </cell>
        </row>
        <row r="93">
          <cell r="A93">
            <v>3691</v>
          </cell>
          <cell r="B93">
            <v>8</v>
          </cell>
          <cell r="C93">
            <v>1</v>
          </cell>
          <cell r="D93" t="str">
            <v>ESTACION PUENTE REMANSO SACIA</v>
          </cell>
          <cell r="E93" t="str">
            <v>Conveniencia</v>
          </cell>
        </row>
        <row r="94">
          <cell r="A94">
            <v>3693</v>
          </cell>
          <cell r="B94">
            <v>6</v>
          </cell>
          <cell r="C94">
            <v>1</v>
          </cell>
          <cell r="D94" t="str">
            <v>SHELL SHOP - PORTAL DEL CHACO SRL</v>
          </cell>
          <cell r="E94" t="str">
            <v>Conveniencia</v>
          </cell>
        </row>
        <row r="95">
          <cell r="A95">
            <v>3694</v>
          </cell>
          <cell r="B95">
            <v>8</v>
          </cell>
          <cell r="C95">
            <v>1</v>
          </cell>
          <cell r="D95" t="str">
            <v>ESTACION PUENTE REMANSO SACIA</v>
          </cell>
          <cell r="E95" t="str">
            <v>Conveniencia</v>
          </cell>
        </row>
        <row r="96">
          <cell r="A96">
            <v>3695</v>
          </cell>
          <cell r="B96">
            <v>9</v>
          </cell>
          <cell r="C96">
            <v>3</v>
          </cell>
          <cell r="D96" t="str">
            <v>COPE MARKET - KM 11</v>
          </cell>
        </row>
        <row r="97">
          <cell r="A97">
            <v>3696</v>
          </cell>
          <cell r="B97">
            <v>8</v>
          </cell>
          <cell r="C97">
            <v>1</v>
          </cell>
          <cell r="D97" t="str">
            <v>GESTIONES DE SERVICIO S.A</v>
          </cell>
          <cell r="E97" t="str">
            <v>Conveniencia</v>
          </cell>
        </row>
        <row r="98">
          <cell r="A98">
            <v>3697</v>
          </cell>
          <cell r="B98">
            <v>8</v>
          </cell>
          <cell r="C98">
            <v>3</v>
          </cell>
          <cell r="D98" t="str">
            <v>LICA SRL - DON VITO (Shop. Villa Morra)</v>
          </cell>
          <cell r="E98" t="str">
            <v>Refrigerados A</v>
          </cell>
        </row>
        <row r="99">
          <cell r="A99">
            <v>3700</v>
          </cell>
          <cell r="B99">
            <v>5</v>
          </cell>
          <cell r="C99">
            <v>2</v>
          </cell>
          <cell r="D99" t="str">
            <v>MARIA TERESA DE MEZQUITA</v>
          </cell>
          <cell r="E99" t="str">
            <v>Educación</v>
          </cell>
        </row>
        <row r="100">
          <cell r="A100">
            <v>3623</v>
          </cell>
          <cell r="B100">
            <v>1</v>
          </cell>
          <cell r="C100">
            <v>8</v>
          </cell>
          <cell r="D100" t="str">
            <v>CARNICERIA Y DESPENSA LA VILLETANA</v>
          </cell>
          <cell r="E100" t="str">
            <v>Hogar</v>
          </cell>
        </row>
        <row r="101">
          <cell r="A101">
            <v>3624</v>
          </cell>
          <cell r="B101">
            <v>1</v>
          </cell>
          <cell r="C101">
            <v>8</v>
          </cell>
          <cell r="D101" t="str">
            <v>AUTOSERVICE VY'A RAITY</v>
          </cell>
          <cell r="E101" t="str">
            <v>Hogar</v>
          </cell>
        </row>
        <row r="102">
          <cell r="A102">
            <v>3626</v>
          </cell>
          <cell r="B102">
            <v>9</v>
          </cell>
          <cell r="C102">
            <v>3</v>
          </cell>
          <cell r="D102" t="str">
            <v>DESPENSA ROLI</v>
          </cell>
        </row>
        <row r="103">
          <cell r="A103">
            <v>3629</v>
          </cell>
          <cell r="B103">
            <v>3</v>
          </cell>
          <cell r="C103">
            <v>1</v>
          </cell>
          <cell r="D103" t="str">
            <v>DESPENSA PRIMAVERA</v>
          </cell>
          <cell r="E103" t="str">
            <v>Hogar</v>
          </cell>
        </row>
        <row r="104">
          <cell r="A104">
            <v>3631</v>
          </cell>
          <cell r="B104">
            <v>3</v>
          </cell>
          <cell r="C104">
            <v>2</v>
          </cell>
          <cell r="D104" t="str">
            <v>DESPENSA REAL</v>
          </cell>
          <cell r="E104" t="str">
            <v>Hogar</v>
          </cell>
        </row>
        <row r="105">
          <cell r="A105">
            <v>3635</v>
          </cell>
          <cell r="B105">
            <v>1</v>
          </cell>
          <cell r="C105">
            <v>8</v>
          </cell>
          <cell r="D105" t="str">
            <v>AUTOSERVICE LA NEGRA</v>
          </cell>
          <cell r="E105" t="str">
            <v>Hogar</v>
          </cell>
        </row>
        <row r="106">
          <cell r="A106">
            <v>3640</v>
          </cell>
          <cell r="B106">
            <v>9</v>
          </cell>
          <cell r="C106">
            <v>3</v>
          </cell>
          <cell r="D106" t="str">
            <v>DESPENSA LOLI</v>
          </cell>
        </row>
        <row r="107">
          <cell r="A107">
            <v>3648</v>
          </cell>
          <cell r="B107">
            <v>3</v>
          </cell>
          <cell r="C107">
            <v>1</v>
          </cell>
          <cell r="D107" t="str">
            <v>DESPENSA SAN GERARDO</v>
          </cell>
          <cell r="E107" t="str">
            <v>Hogar</v>
          </cell>
        </row>
        <row r="108">
          <cell r="A108">
            <v>3652</v>
          </cell>
          <cell r="B108">
            <v>3</v>
          </cell>
          <cell r="C108">
            <v>1</v>
          </cell>
          <cell r="D108" t="str">
            <v>CONFITERIA TIO MARCOS</v>
          </cell>
        </row>
        <row r="109">
          <cell r="A109">
            <v>3654</v>
          </cell>
          <cell r="B109">
            <v>3</v>
          </cell>
          <cell r="C109">
            <v>2</v>
          </cell>
          <cell r="D109" t="str">
            <v>HAMBURGUESERIA LOS HERMANOS</v>
          </cell>
          <cell r="E109" t="str">
            <v>Refrigerados</v>
          </cell>
        </row>
        <row r="110">
          <cell r="A110">
            <v>3658</v>
          </cell>
          <cell r="B110">
            <v>3</v>
          </cell>
          <cell r="C110">
            <v>2</v>
          </cell>
          <cell r="D110" t="str">
            <v>HAMBURGUESERIA MITAI</v>
          </cell>
          <cell r="E110" t="str">
            <v>Refrigerados</v>
          </cell>
        </row>
        <row r="111">
          <cell r="A111">
            <v>3660</v>
          </cell>
          <cell r="B111">
            <v>3</v>
          </cell>
          <cell r="C111">
            <v>2</v>
          </cell>
          <cell r="D111" t="str">
            <v>ESCUELA JUAN 23</v>
          </cell>
          <cell r="E111" t="str">
            <v>Educación</v>
          </cell>
        </row>
        <row r="112">
          <cell r="A112">
            <v>3543</v>
          </cell>
          <cell r="B112">
            <v>9</v>
          </cell>
          <cell r="C112">
            <v>3</v>
          </cell>
          <cell r="D112" t="str">
            <v>COPETIN PORFIS</v>
          </cell>
        </row>
        <row r="113">
          <cell r="A113">
            <v>3545</v>
          </cell>
          <cell r="B113">
            <v>3</v>
          </cell>
          <cell r="C113">
            <v>1</v>
          </cell>
          <cell r="D113" t="str">
            <v>DESPENSA TIA RITA</v>
          </cell>
          <cell r="E113" t="str">
            <v>Hogar</v>
          </cell>
        </row>
        <row r="114">
          <cell r="A114">
            <v>3546</v>
          </cell>
          <cell r="B114">
            <v>3</v>
          </cell>
          <cell r="C114">
            <v>1</v>
          </cell>
          <cell r="D114" t="str">
            <v>DESPENSA LAS MELLIZAS</v>
          </cell>
          <cell r="E114" t="str">
            <v>Hogar</v>
          </cell>
        </row>
        <row r="115">
          <cell r="A115">
            <v>3551</v>
          </cell>
          <cell r="B115">
            <v>3</v>
          </cell>
          <cell r="C115">
            <v>2</v>
          </cell>
          <cell r="D115" t="str">
            <v>AUTOSERVICE PEPE</v>
          </cell>
          <cell r="E115" t="str">
            <v>Hogar</v>
          </cell>
        </row>
        <row r="116">
          <cell r="A116">
            <v>3553</v>
          </cell>
          <cell r="B116">
            <v>3</v>
          </cell>
          <cell r="C116">
            <v>2</v>
          </cell>
          <cell r="D116" t="str">
            <v>DESPENSA ÑA AURELIA</v>
          </cell>
          <cell r="E116" t="str">
            <v>Hogar</v>
          </cell>
        </row>
        <row r="117">
          <cell r="A117">
            <v>3562</v>
          </cell>
          <cell r="B117">
            <v>3</v>
          </cell>
          <cell r="C117">
            <v>2</v>
          </cell>
          <cell r="D117" t="str">
            <v>COPETIN NICO</v>
          </cell>
          <cell r="E117" t="str">
            <v>Refrigerados</v>
          </cell>
        </row>
        <row r="118">
          <cell r="A118">
            <v>3565</v>
          </cell>
          <cell r="D118" t="str">
            <v>CASILLA ROCIO JAZMIN</v>
          </cell>
          <cell r="E118" t="str">
            <v>Hogar</v>
          </cell>
        </row>
        <row r="119">
          <cell r="A119">
            <v>3566</v>
          </cell>
          <cell r="B119">
            <v>3</v>
          </cell>
          <cell r="C119">
            <v>2</v>
          </cell>
          <cell r="D119" t="str">
            <v>DESPENSA SAN JOSE</v>
          </cell>
          <cell r="E119" t="str">
            <v>Hogar</v>
          </cell>
        </row>
        <row r="120">
          <cell r="A120">
            <v>3567</v>
          </cell>
          <cell r="B120">
            <v>3</v>
          </cell>
          <cell r="C120">
            <v>2</v>
          </cell>
          <cell r="D120" t="str">
            <v>AUTOSERVICE EL PUENTE</v>
          </cell>
          <cell r="E120" t="str">
            <v>Hogar</v>
          </cell>
        </row>
        <row r="121">
          <cell r="A121">
            <v>4351</v>
          </cell>
          <cell r="B121">
            <v>1</v>
          </cell>
          <cell r="C121">
            <v>7</v>
          </cell>
          <cell r="D121" t="str">
            <v>JULIO RAMON II</v>
          </cell>
          <cell r="E121" t="str">
            <v>Hogar</v>
          </cell>
        </row>
        <row r="122">
          <cell r="A122">
            <v>3570</v>
          </cell>
          <cell r="B122">
            <v>3</v>
          </cell>
          <cell r="C122">
            <v>2</v>
          </cell>
          <cell r="D122" t="str">
            <v>TIA TECHA II</v>
          </cell>
          <cell r="E122" t="str">
            <v>Refrigerados</v>
          </cell>
        </row>
        <row r="123">
          <cell r="A123">
            <v>3576</v>
          </cell>
          <cell r="B123">
            <v>3</v>
          </cell>
          <cell r="C123">
            <v>2</v>
          </cell>
          <cell r="D123" t="str">
            <v>COPETIN RAQUELITA</v>
          </cell>
          <cell r="E123" t="str">
            <v>Refrigerados</v>
          </cell>
        </row>
        <row r="124">
          <cell r="A124">
            <v>3577</v>
          </cell>
          <cell r="B124">
            <v>3</v>
          </cell>
          <cell r="C124">
            <v>2</v>
          </cell>
          <cell r="D124" t="str">
            <v>DESPENSA ORTELLADO</v>
          </cell>
          <cell r="E124" t="str">
            <v>Hogar</v>
          </cell>
        </row>
        <row r="125">
          <cell r="A125">
            <v>3579</v>
          </cell>
          <cell r="B125">
            <v>3</v>
          </cell>
          <cell r="C125">
            <v>2</v>
          </cell>
          <cell r="D125" t="str">
            <v>VENTAS MELGAREJO</v>
          </cell>
          <cell r="E125" t="str">
            <v>Refrigerados</v>
          </cell>
        </row>
        <row r="126">
          <cell r="A126">
            <v>3581</v>
          </cell>
          <cell r="B126">
            <v>1</v>
          </cell>
          <cell r="C126">
            <v>8</v>
          </cell>
          <cell r="D126" t="str">
            <v>DESPENSA JAVI MAR</v>
          </cell>
          <cell r="E126" t="str">
            <v>Hogar</v>
          </cell>
        </row>
        <row r="127">
          <cell r="A127">
            <v>3582</v>
          </cell>
          <cell r="B127">
            <v>3</v>
          </cell>
          <cell r="C127">
            <v>2</v>
          </cell>
          <cell r="D127" t="str">
            <v>DESPENSA LORENA</v>
          </cell>
          <cell r="E127" t="str">
            <v>Hogar</v>
          </cell>
        </row>
        <row r="128">
          <cell r="A128">
            <v>3583</v>
          </cell>
          <cell r="B128">
            <v>1</v>
          </cell>
          <cell r="C128">
            <v>8</v>
          </cell>
          <cell r="D128" t="str">
            <v>COPETIN E D G</v>
          </cell>
        </row>
        <row r="129">
          <cell r="A129">
            <v>3585</v>
          </cell>
          <cell r="B129">
            <v>1</v>
          </cell>
          <cell r="C129">
            <v>8</v>
          </cell>
          <cell r="D129" t="str">
            <v>COPETIN LOS HERMANOS</v>
          </cell>
          <cell r="E129" t="str">
            <v>Hogar</v>
          </cell>
        </row>
        <row r="130">
          <cell r="A130">
            <v>3589</v>
          </cell>
          <cell r="B130">
            <v>3</v>
          </cell>
          <cell r="C130">
            <v>1</v>
          </cell>
          <cell r="D130" t="str">
            <v>COMEDOR COPETIN 3 MARIA</v>
          </cell>
          <cell r="E130" t="str">
            <v>Refrigerados</v>
          </cell>
        </row>
        <row r="131">
          <cell r="A131">
            <v>3590</v>
          </cell>
          <cell r="B131">
            <v>1</v>
          </cell>
          <cell r="C131">
            <v>7</v>
          </cell>
          <cell r="D131" t="str">
            <v>DESPENSA UNIVERSO</v>
          </cell>
          <cell r="E131" t="str">
            <v>Planta</v>
          </cell>
        </row>
        <row r="132">
          <cell r="A132">
            <v>3436</v>
          </cell>
          <cell r="B132">
            <v>2</v>
          </cell>
          <cell r="C132">
            <v>6</v>
          </cell>
          <cell r="D132" t="str">
            <v>COPETIN ACUARIO</v>
          </cell>
          <cell r="E132" t="str">
            <v>Refrigerados</v>
          </cell>
        </row>
        <row r="133">
          <cell r="A133">
            <v>3437</v>
          </cell>
          <cell r="B133">
            <v>8</v>
          </cell>
          <cell r="C133">
            <v>3</v>
          </cell>
          <cell r="D133" t="str">
            <v>CGC SRL  - DON VITO</v>
          </cell>
          <cell r="E133" t="str">
            <v>Refrigerados A</v>
          </cell>
        </row>
        <row r="134">
          <cell r="A134">
            <v>3439</v>
          </cell>
          <cell r="B134">
            <v>9</v>
          </cell>
          <cell r="C134">
            <v>3</v>
          </cell>
          <cell r="D134" t="str">
            <v>CASILLA DIAZ</v>
          </cell>
        </row>
        <row r="135">
          <cell r="A135">
            <v>3440</v>
          </cell>
          <cell r="B135">
            <v>9</v>
          </cell>
          <cell r="C135">
            <v>3</v>
          </cell>
          <cell r="D135" t="str">
            <v>CASILLA EL MACHITO</v>
          </cell>
        </row>
        <row r="136">
          <cell r="A136">
            <v>3446</v>
          </cell>
          <cell r="B136">
            <v>2</v>
          </cell>
          <cell r="C136">
            <v>3</v>
          </cell>
          <cell r="D136" t="str">
            <v>KIOSKO NUÑEZ</v>
          </cell>
          <cell r="E136" t="str">
            <v>Hogar</v>
          </cell>
        </row>
        <row r="137">
          <cell r="A137">
            <v>3447</v>
          </cell>
          <cell r="B137">
            <v>2</v>
          </cell>
          <cell r="C137">
            <v>3</v>
          </cell>
          <cell r="D137" t="str">
            <v>DESPENSA ORQUIDEA II</v>
          </cell>
          <cell r="E137" t="str">
            <v>Hogar</v>
          </cell>
        </row>
        <row r="138">
          <cell r="A138">
            <v>3452</v>
          </cell>
          <cell r="B138">
            <v>2</v>
          </cell>
          <cell r="C138">
            <v>5</v>
          </cell>
          <cell r="D138" t="str">
            <v>COPETIN SANTA CLARA</v>
          </cell>
          <cell r="E138" t="str">
            <v>Refrigerados</v>
          </cell>
        </row>
        <row r="139">
          <cell r="A139">
            <v>28810</v>
          </cell>
          <cell r="B139">
            <v>4</v>
          </cell>
          <cell r="C139">
            <v>7</v>
          </cell>
          <cell r="D139" t="str">
            <v xml:space="preserve">COPETIN LA BOGADENSE </v>
          </cell>
          <cell r="E139" t="str">
            <v>Refrigerados</v>
          </cell>
        </row>
        <row r="140">
          <cell r="A140">
            <v>28811</v>
          </cell>
          <cell r="B140">
            <v>6</v>
          </cell>
          <cell r="C140">
            <v>6</v>
          </cell>
          <cell r="D140" t="str">
            <v xml:space="preserve">DESPENSA NANCY </v>
          </cell>
          <cell r="E140" t="str">
            <v>Hogar</v>
          </cell>
        </row>
        <row r="141">
          <cell r="A141">
            <v>28812</v>
          </cell>
          <cell r="B141">
            <v>3</v>
          </cell>
          <cell r="C141">
            <v>1</v>
          </cell>
          <cell r="D141" t="str">
            <v xml:space="preserve">PARTICULAR FLIA PINEDA </v>
          </cell>
          <cell r="E141" t="str">
            <v>Hogar</v>
          </cell>
        </row>
        <row r="142">
          <cell r="A142">
            <v>28813</v>
          </cell>
          <cell r="B142">
            <v>7</v>
          </cell>
          <cell r="C142">
            <v>5</v>
          </cell>
          <cell r="D142" t="str">
            <v xml:space="preserve">DESPENSA ANCHI </v>
          </cell>
          <cell r="E142" t="str">
            <v>Hogar</v>
          </cell>
        </row>
        <row r="143">
          <cell r="A143">
            <v>28814</v>
          </cell>
          <cell r="B143">
            <v>1</v>
          </cell>
          <cell r="C143">
            <v>9</v>
          </cell>
          <cell r="D143" t="str">
            <v xml:space="preserve">COMERCIAL LUCAS </v>
          </cell>
          <cell r="E143" t="str">
            <v>Hogar</v>
          </cell>
        </row>
        <row r="144">
          <cell r="A144">
            <v>28815</v>
          </cell>
          <cell r="B144">
            <v>9</v>
          </cell>
          <cell r="C144">
            <v>3</v>
          </cell>
          <cell r="D144" t="str">
            <v xml:space="preserve">FUNCIONARIO PATRICIA CABALLERO </v>
          </cell>
          <cell r="E144" t="str">
            <v>Planta</v>
          </cell>
        </row>
        <row r="145">
          <cell r="A145">
            <v>28816</v>
          </cell>
          <cell r="B145">
            <v>9</v>
          </cell>
          <cell r="C145">
            <v>3</v>
          </cell>
          <cell r="D145" t="str">
            <v xml:space="preserve">FUNCIONARIO ANTONIO DANIEL SALINAS </v>
          </cell>
          <cell r="E145" t="str">
            <v>Planta</v>
          </cell>
        </row>
        <row r="146">
          <cell r="A146">
            <v>28817</v>
          </cell>
          <cell r="B146">
            <v>9</v>
          </cell>
          <cell r="C146">
            <v>3</v>
          </cell>
          <cell r="D146" t="str">
            <v xml:space="preserve">FUNCIONARIO CHRISTIAN AZCURRA </v>
          </cell>
          <cell r="E146" t="str">
            <v>Planta</v>
          </cell>
        </row>
        <row r="147">
          <cell r="A147">
            <v>28818</v>
          </cell>
          <cell r="B147">
            <v>9</v>
          </cell>
          <cell r="C147">
            <v>3</v>
          </cell>
          <cell r="D147" t="str">
            <v xml:space="preserve">FUNCIONARIO PASTOR DAVID VILLALBA </v>
          </cell>
          <cell r="E147" t="str">
            <v>Planta</v>
          </cell>
        </row>
        <row r="148">
          <cell r="A148">
            <v>28820</v>
          </cell>
          <cell r="B148">
            <v>4</v>
          </cell>
          <cell r="C148">
            <v>7</v>
          </cell>
          <cell r="D148" t="str">
            <v xml:space="preserve">EVENTOS 6 DE DICIEMBRE </v>
          </cell>
          <cell r="E148" t="str">
            <v>Eventos</v>
          </cell>
        </row>
        <row r="149">
          <cell r="A149">
            <v>28821</v>
          </cell>
          <cell r="B149">
            <v>4</v>
          </cell>
          <cell r="C149">
            <v>2</v>
          </cell>
          <cell r="D149" t="str">
            <v xml:space="preserve">KIOSKO DIEGO </v>
          </cell>
          <cell r="E149" t="str">
            <v>Hogar</v>
          </cell>
        </row>
        <row r="150">
          <cell r="A150">
            <v>28822</v>
          </cell>
          <cell r="B150">
            <v>6</v>
          </cell>
          <cell r="C150">
            <v>3</v>
          </cell>
          <cell r="D150" t="str">
            <v xml:space="preserve">CHOPERIA RIK </v>
          </cell>
          <cell r="E150" t="str">
            <v>Refrigerados</v>
          </cell>
        </row>
        <row r="151">
          <cell r="A151">
            <v>28823</v>
          </cell>
          <cell r="B151">
            <v>5</v>
          </cell>
          <cell r="C151">
            <v>2</v>
          </cell>
          <cell r="D151" t="str">
            <v xml:space="preserve">COPETIN PINGUI </v>
          </cell>
          <cell r="E151" t="str">
            <v>Refrigerados</v>
          </cell>
        </row>
        <row r="152">
          <cell r="A152">
            <v>28824</v>
          </cell>
          <cell r="B152">
            <v>5</v>
          </cell>
          <cell r="C152">
            <v>2</v>
          </cell>
          <cell r="D152" t="str">
            <v xml:space="preserve">DESPENSA LOS HERMANOS </v>
          </cell>
          <cell r="E152" t="str">
            <v>Refrigerados</v>
          </cell>
        </row>
        <row r="153">
          <cell r="A153">
            <v>28825</v>
          </cell>
          <cell r="B153">
            <v>4</v>
          </cell>
          <cell r="C153">
            <v>7</v>
          </cell>
          <cell r="D153" t="str">
            <v xml:space="preserve">DESPENSA ÑA NICHA </v>
          </cell>
          <cell r="E153" t="str">
            <v>Hogar</v>
          </cell>
        </row>
        <row r="154">
          <cell r="A154">
            <v>28826</v>
          </cell>
          <cell r="B154">
            <v>5</v>
          </cell>
          <cell r="C154">
            <v>6</v>
          </cell>
          <cell r="D154" t="str">
            <v xml:space="preserve">PIZZERIA Y HELADERIA BONANZA </v>
          </cell>
          <cell r="E154" t="str">
            <v>Refrigerados</v>
          </cell>
        </row>
        <row r="155">
          <cell r="A155">
            <v>28827</v>
          </cell>
          <cell r="B155">
            <v>2</v>
          </cell>
          <cell r="C155">
            <v>8</v>
          </cell>
          <cell r="D155" t="str">
            <v xml:space="preserve">DESPENSA ANITA </v>
          </cell>
          <cell r="E155" t="str">
            <v>Hogar</v>
          </cell>
        </row>
        <row r="156">
          <cell r="A156">
            <v>28828</v>
          </cell>
          <cell r="B156">
            <v>2</v>
          </cell>
          <cell r="C156">
            <v>4</v>
          </cell>
          <cell r="D156" t="str">
            <v xml:space="preserve">DON BALON </v>
          </cell>
          <cell r="E156" t="str">
            <v>Refrigerados</v>
          </cell>
        </row>
        <row r="157">
          <cell r="A157">
            <v>28829</v>
          </cell>
          <cell r="B157">
            <v>6</v>
          </cell>
          <cell r="C157">
            <v>1</v>
          </cell>
          <cell r="D157" t="str">
            <v xml:space="preserve">CANTINA COLEGIO ASUNCION DE MARIA </v>
          </cell>
          <cell r="E157" t="str">
            <v>Educación</v>
          </cell>
        </row>
        <row r="158">
          <cell r="A158">
            <v>28830</v>
          </cell>
          <cell r="B158">
            <v>1</v>
          </cell>
          <cell r="C158">
            <v>9</v>
          </cell>
          <cell r="D158" t="str">
            <v xml:space="preserve">RISSI BAR </v>
          </cell>
          <cell r="E158" t="str">
            <v>Refrigerados</v>
          </cell>
        </row>
        <row r="159">
          <cell r="A159">
            <v>28831</v>
          </cell>
          <cell r="B159">
            <v>1</v>
          </cell>
          <cell r="C159">
            <v>8</v>
          </cell>
          <cell r="D159" t="str">
            <v xml:space="preserve">YIYO'S BURGUER </v>
          </cell>
          <cell r="E159" t="str">
            <v>Refrigerados</v>
          </cell>
        </row>
        <row r="160">
          <cell r="A160">
            <v>28832</v>
          </cell>
          <cell r="B160">
            <v>6</v>
          </cell>
          <cell r="C160">
            <v>6</v>
          </cell>
          <cell r="D160" t="str">
            <v>STAN 23</v>
          </cell>
          <cell r="E160" t="str">
            <v>Hogar</v>
          </cell>
        </row>
        <row r="161">
          <cell r="A161">
            <v>28833</v>
          </cell>
          <cell r="B161">
            <v>2</v>
          </cell>
          <cell r="C161">
            <v>3</v>
          </cell>
          <cell r="D161" t="str">
            <v>EL HARINERO S.R.L</v>
          </cell>
          <cell r="E161" t="str">
            <v>Refrigerados</v>
          </cell>
        </row>
        <row r="162">
          <cell r="A162">
            <v>28834</v>
          </cell>
          <cell r="B162">
            <v>8</v>
          </cell>
          <cell r="C162">
            <v>3</v>
          </cell>
          <cell r="D162" t="str">
            <v>LA GLORIA HOTELERIA S.A</v>
          </cell>
          <cell r="E162" t="str">
            <v>Refrigerados</v>
          </cell>
        </row>
        <row r="163">
          <cell r="A163">
            <v>28835</v>
          </cell>
          <cell r="B163">
            <v>7</v>
          </cell>
          <cell r="C163">
            <v>2</v>
          </cell>
          <cell r="D163" t="str">
            <v xml:space="preserve">COPETIN IGNACIA Y BASILIA </v>
          </cell>
          <cell r="E163" t="str">
            <v>Refrigerados</v>
          </cell>
        </row>
        <row r="164">
          <cell r="A164">
            <v>28838</v>
          </cell>
          <cell r="B164">
            <v>8</v>
          </cell>
          <cell r="C164">
            <v>1</v>
          </cell>
          <cell r="D164" t="str">
            <v xml:space="preserve">ESTACION PUENTE REMANSO SACIA </v>
          </cell>
          <cell r="E164" t="str">
            <v>Conveniencia</v>
          </cell>
        </row>
        <row r="165">
          <cell r="A165">
            <v>28839</v>
          </cell>
          <cell r="B165">
            <v>6</v>
          </cell>
          <cell r="C165">
            <v>3</v>
          </cell>
          <cell r="D165" t="str">
            <v xml:space="preserve">COPETIN 8 DE DICIEMBRE </v>
          </cell>
          <cell r="E165" t="str">
            <v>Refrigerados</v>
          </cell>
        </row>
        <row r="166">
          <cell r="A166">
            <v>28840</v>
          </cell>
          <cell r="B166">
            <v>4</v>
          </cell>
          <cell r="C166">
            <v>5</v>
          </cell>
          <cell r="D166" t="str">
            <v xml:space="preserve">HELADERIA ACCESO SUR </v>
          </cell>
          <cell r="E166" t="str">
            <v>Refrigerados</v>
          </cell>
        </row>
        <row r="167">
          <cell r="A167">
            <v>28841</v>
          </cell>
          <cell r="B167">
            <v>3</v>
          </cell>
          <cell r="C167">
            <v>4</v>
          </cell>
          <cell r="D167" t="str">
            <v xml:space="preserve">HOTEL CABILDO </v>
          </cell>
          <cell r="E167" t="str">
            <v>Refrigerados</v>
          </cell>
        </row>
        <row r="168">
          <cell r="A168">
            <v>28842</v>
          </cell>
          <cell r="B168">
            <v>6</v>
          </cell>
          <cell r="C168">
            <v>1</v>
          </cell>
          <cell r="D168" t="str">
            <v xml:space="preserve">DESPENSA ESTRELLITA DEL NORTE </v>
          </cell>
          <cell r="E168" t="str">
            <v>Hogar</v>
          </cell>
        </row>
        <row r="169">
          <cell r="A169">
            <v>28843</v>
          </cell>
          <cell r="B169">
            <v>7</v>
          </cell>
          <cell r="C169">
            <v>3</v>
          </cell>
          <cell r="D169" t="str">
            <v xml:space="preserve">PARRILLADA TROPICAL </v>
          </cell>
          <cell r="E169" t="str">
            <v>Refrigerados</v>
          </cell>
        </row>
        <row r="170">
          <cell r="A170">
            <v>28844</v>
          </cell>
          <cell r="B170">
            <v>2</v>
          </cell>
          <cell r="C170">
            <v>3</v>
          </cell>
          <cell r="D170" t="str">
            <v xml:space="preserve">DESPENSA ZUNI </v>
          </cell>
          <cell r="E170" t="str">
            <v>Hogar</v>
          </cell>
        </row>
        <row r="171">
          <cell r="A171">
            <v>28845</v>
          </cell>
          <cell r="B171">
            <v>2</v>
          </cell>
          <cell r="C171">
            <v>3</v>
          </cell>
          <cell r="D171" t="str">
            <v>DESPENSA LOS ABUELOS</v>
          </cell>
          <cell r="E171" t="str">
            <v>Hogar</v>
          </cell>
        </row>
        <row r="172">
          <cell r="A172">
            <v>28847</v>
          </cell>
          <cell r="B172">
            <v>2</v>
          </cell>
          <cell r="C172">
            <v>2</v>
          </cell>
          <cell r="D172" t="str">
            <v xml:space="preserve">DELICIA DULCE </v>
          </cell>
          <cell r="E172" t="str">
            <v>Refrigerados</v>
          </cell>
        </row>
        <row r="173">
          <cell r="A173">
            <v>28846</v>
          </cell>
          <cell r="B173">
            <v>2</v>
          </cell>
          <cell r="C173">
            <v>2</v>
          </cell>
          <cell r="D173" t="str">
            <v xml:space="preserve">JA`U PY LA BIRRA </v>
          </cell>
          <cell r="E173" t="str">
            <v>Hogar</v>
          </cell>
        </row>
        <row r="174">
          <cell r="A174">
            <v>28848</v>
          </cell>
          <cell r="B174">
            <v>2</v>
          </cell>
          <cell r="C174">
            <v>3</v>
          </cell>
          <cell r="D174" t="str">
            <v xml:space="preserve">HELADERIA FRISCO </v>
          </cell>
          <cell r="E174" t="str">
            <v>Refrigerados</v>
          </cell>
        </row>
        <row r="175">
          <cell r="A175">
            <v>28850</v>
          </cell>
          <cell r="B175">
            <v>4</v>
          </cell>
          <cell r="C175">
            <v>4</v>
          </cell>
          <cell r="D175" t="str">
            <v xml:space="preserve">WILL BURGUER </v>
          </cell>
          <cell r="E175" t="str">
            <v>Refrigerados</v>
          </cell>
        </row>
        <row r="176">
          <cell r="A176">
            <v>28851</v>
          </cell>
          <cell r="B176">
            <v>3</v>
          </cell>
          <cell r="C176">
            <v>4</v>
          </cell>
          <cell r="D176" t="str">
            <v xml:space="preserve">HAMBURGUESERIA PITUFO </v>
          </cell>
          <cell r="E176" t="str">
            <v>Refrigerados</v>
          </cell>
        </row>
        <row r="177">
          <cell r="A177">
            <v>28849</v>
          </cell>
          <cell r="B177">
            <v>9</v>
          </cell>
          <cell r="C177">
            <v>3</v>
          </cell>
          <cell r="D177" t="str">
            <v xml:space="preserve">EVENTO GINETEADA GIMARES </v>
          </cell>
          <cell r="E177" t="str">
            <v>Eventos</v>
          </cell>
        </row>
        <row r="178">
          <cell r="A178">
            <v>28852</v>
          </cell>
          <cell r="B178">
            <v>6</v>
          </cell>
          <cell r="C178">
            <v>6</v>
          </cell>
          <cell r="D178" t="str">
            <v>DESPENSA 10</v>
          </cell>
          <cell r="E178" t="str">
            <v>Hogar</v>
          </cell>
        </row>
        <row r="179">
          <cell r="A179">
            <v>28853</v>
          </cell>
          <cell r="B179">
            <v>3</v>
          </cell>
          <cell r="C179">
            <v>3</v>
          </cell>
          <cell r="D179" t="str">
            <v xml:space="preserve">LOMITERIA TIO HUGO </v>
          </cell>
          <cell r="E179" t="str">
            <v>Refrigerados</v>
          </cell>
        </row>
        <row r="180">
          <cell r="A180">
            <v>28854</v>
          </cell>
          <cell r="B180">
            <v>3</v>
          </cell>
          <cell r="C180">
            <v>3</v>
          </cell>
          <cell r="D180" t="str">
            <v xml:space="preserve">ESCUELA CLOTILDE </v>
          </cell>
          <cell r="E180" t="str">
            <v>Educación</v>
          </cell>
        </row>
        <row r="181">
          <cell r="A181">
            <v>28855</v>
          </cell>
          <cell r="B181">
            <v>3</v>
          </cell>
          <cell r="C181">
            <v>9</v>
          </cell>
          <cell r="D181" t="str">
            <v xml:space="preserve">SG COMERCIAL </v>
          </cell>
          <cell r="E181" t="str">
            <v>Hogar</v>
          </cell>
        </row>
        <row r="182">
          <cell r="A182">
            <v>28856</v>
          </cell>
          <cell r="B182">
            <v>7</v>
          </cell>
          <cell r="C182">
            <v>1</v>
          </cell>
          <cell r="D182" t="str">
            <v xml:space="preserve">DESPENSA GONZALITO </v>
          </cell>
          <cell r="E182" t="str">
            <v>Hogar</v>
          </cell>
        </row>
        <row r="183">
          <cell r="A183">
            <v>28858</v>
          </cell>
          <cell r="B183">
            <v>5</v>
          </cell>
          <cell r="C183">
            <v>8</v>
          </cell>
          <cell r="D183" t="str">
            <v xml:space="preserve">DESPENSA SAN LUIS </v>
          </cell>
          <cell r="E183" t="str">
            <v>Hogar</v>
          </cell>
        </row>
        <row r="184">
          <cell r="A184">
            <v>28860</v>
          </cell>
          <cell r="B184">
            <v>2</v>
          </cell>
          <cell r="C184">
            <v>8</v>
          </cell>
          <cell r="D184" t="str">
            <v xml:space="preserve">COPETIN COMEDOR MARISSA </v>
          </cell>
          <cell r="E184" t="str">
            <v>Refrigerados</v>
          </cell>
        </row>
        <row r="185">
          <cell r="A185">
            <v>28862</v>
          </cell>
          <cell r="B185">
            <v>4</v>
          </cell>
          <cell r="C185">
            <v>7</v>
          </cell>
          <cell r="D185" t="str">
            <v xml:space="preserve">CLUB INDEPENDIENTE </v>
          </cell>
          <cell r="E185" t="str">
            <v>Eventos</v>
          </cell>
        </row>
        <row r="186">
          <cell r="A186">
            <v>28864</v>
          </cell>
          <cell r="B186">
            <v>2</v>
          </cell>
          <cell r="C186">
            <v>6</v>
          </cell>
          <cell r="D186" t="str">
            <v>KBINA M &amp; M</v>
          </cell>
          <cell r="E186" t="str">
            <v>Hogar</v>
          </cell>
        </row>
        <row r="187">
          <cell r="A187">
            <v>28865</v>
          </cell>
          <cell r="B187">
            <v>3</v>
          </cell>
          <cell r="C187">
            <v>3</v>
          </cell>
          <cell r="D187" t="str">
            <v xml:space="preserve">MINI MARKET GAMA </v>
          </cell>
          <cell r="E187" t="str">
            <v>Hogar</v>
          </cell>
        </row>
        <row r="188">
          <cell r="A188">
            <v>28866</v>
          </cell>
          <cell r="B188">
            <v>3</v>
          </cell>
          <cell r="C188">
            <v>7</v>
          </cell>
          <cell r="D188" t="str">
            <v xml:space="preserve">COPETIN ÑA MATI </v>
          </cell>
          <cell r="E188" t="str">
            <v>Refrigerados</v>
          </cell>
        </row>
        <row r="189">
          <cell r="A189">
            <v>28867</v>
          </cell>
          <cell r="B189">
            <v>4</v>
          </cell>
          <cell r="C189">
            <v>5</v>
          </cell>
          <cell r="D189" t="str">
            <v xml:space="preserve">DESPENSA BRAYAN </v>
          </cell>
          <cell r="E189" t="str">
            <v>Hogar</v>
          </cell>
        </row>
        <row r="190">
          <cell r="A190">
            <v>28868</v>
          </cell>
          <cell r="B190">
            <v>4</v>
          </cell>
          <cell r="C190">
            <v>7</v>
          </cell>
          <cell r="D190" t="str">
            <v xml:space="preserve">HAMBURGUESERIA RICHI </v>
          </cell>
          <cell r="E190" t="str">
            <v>Refrigerados</v>
          </cell>
        </row>
        <row r="191">
          <cell r="A191">
            <v>28869</v>
          </cell>
          <cell r="B191">
            <v>6</v>
          </cell>
          <cell r="C191">
            <v>1</v>
          </cell>
          <cell r="D191" t="str">
            <v xml:space="preserve">PANIFICADOS BARUA </v>
          </cell>
          <cell r="E191" t="str">
            <v>Refrigerados</v>
          </cell>
        </row>
        <row r="192">
          <cell r="A192">
            <v>28872</v>
          </cell>
          <cell r="B192">
            <v>3</v>
          </cell>
          <cell r="C192">
            <v>3</v>
          </cell>
          <cell r="D192" t="str">
            <v xml:space="preserve">MD SERVICIOS GASTRONOMICOS </v>
          </cell>
          <cell r="E192" t="str">
            <v>Refrigerados</v>
          </cell>
        </row>
        <row r="193">
          <cell r="A193">
            <v>28873</v>
          </cell>
          <cell r="B193">
            <v>5</v>
          </cell>
          <cell r="C193">
            <v>7</v>
          </cell>
          <cell r="D193" t="str">
            <v xml:space="preserve">DESPENSA SAFIRA </v>
          </cell>
          <cell r="E193" t="str">
            <v>Hogar</v>
          </cell>
        </row>
        <row r="194">
          <cell r="A194">
            <v>28874</v>
          </cell>
          <cell r="B194">
            <v>2</v>
          </cell>
          <cell r="C194">
            <v>8</v>
          </cell>
          <cell r="D194" t="str">
            <v xml:space="preserve">DESPENSA ELVI </v>
          </cell>
          <cell r="E194" t="str">
            <v>Hogar</v>
          </cell>
        </row>
        <row r="195">
          <cell r="A195">
            <v>28875</v>
          </cell>
          <cell r="B195">
            <v>1</v>
          </cell>
          <cell r="C195">
            <v>8</v>
          </cell>
          <cell r="D195" t="str">
            <v xml:space="preserve">@BI.COM </v>
          </cell>
          <cell r="E195" t="str">
            <v>Hogar</v>
          </cell>
        </row>
        <row r="196">
          <cell r="A196">
            <v>28876</v>
          </cell>
          <cell r="B196">
            <v>2</v>
          </cell>
          <cell r="C196">
            <v>1</v>
          </cell>
          <cell r="D196" t="str">
            <v xml:space="preserve">DESPENSA MATIAS </v>
          </cell>
          <cell r="E196" t="str">
            <v>Hogar</v>
          </cell>
        </row>
        <row r="197">
          <cell r="A197">
            <v>28877</v>
          </cell>
          <cell r="B197">
            <v>9</v>
          </cell>
          <cell r="C197">
            <v>3</v>
          </cell>
          <cell r="D197" t="str">
            <v xml:space="preserve">RAMON GIMENEZ GAONA </v>
          </cell>
          <cell r="E197" t="str">
            <v>Hogar</v>
          </cell>
        </row>
        <row r="198">
          <cell r="A198">
            <v>28878</v>
          </cell>
          <cell r="B198">
            <v>9</v>
          </cell>
          <cell r="C198">
            <v>3</v>
          </cell>
          <cell r="D198" t="str">
            <v xml:space="preserve">GONZALO ZAVALA SERRATI </v>
          </cell>
          <cell r="E198" t="str">
            <v>Hogar</v>
          </cell>
        </row>
        <row r="199">
          <cell r="A199">
            <v>28879</v>
          </cell>
          <cell r="B199">
            <v>3</v>
          </cell>
          <cell r="C199">
            <v>5</v>
          </cell>
          <cell r="D199" t="str">
            <v xml:space="preserve">COPETIN MI COSINA </v>
          </cell>
          <cell r="E199" t="str">
            <v>Refrigerados</v>
          </cell>
        </row>
        <row r="200">
          <cell r="A200">
            <v>28880</v>
          </cell>
          <cell r="B200">
            <v>3</v>
          </cell>
          <cell r="C200">
            <v>5</v>
          </cell>
          <cell r="D200" t="str">
            <v xml:space="preserve">COPETIN LOS GEMELOS </v>
          </cell>
          <cell r="E200" t="str">
            <v>Refrigerados</v>
          </cell>
        </row>
        <row r="201">
          <cell r="A201">
            <v>28881</v>
          </cell>
          <cell r="B201">
            <v>5</v>
          </cell>
          <cell r="C201">
            <v>6</v>
          </cell>
          <cell r="D201" t="str">
            <v xml:space="preserve">DESPENSA CARDONA </v>
          </cell>
          <cell r="E201" t="str">
            <v>Hogar</v>
          </cell>
        </row>
        <row r="202">
          <cell r="A202">
            <v>28882</v>
          </cell>
          <cell r="B202">
            <v>2</v>
          </cell>
          <cell r="C202">
            <v>5</v>
          </cell>
          <cell r="D202" t="str">
            <v>TODO Y +</v>
          </cell>
          <cell r="E202" t="str">
            <v>Refrigerados</v>
          </cell>
        </row>
        <row r="203">
          <cell r="A203">
            <v>28883</v>
          </cell>
          <cell r="B203">
            <v>2</v>
          </cell>
          <cell r="C203">
            <v>7</v>
          </cell>
          <cell r="D203" t="str">
            <v>BEPSA DEL PY S.A EMISORA C. ABIERTO</v>
          </cell>
          <cell r="E203" t="str">
            <v>Eventos</v>
          </cell>
        </row>
        <row r="204">
          <cell r="A204">
            <v>28884</v>
          </cell>
          <cell r="B204">
            <v>2</v>
          </cell>
          <cell r="C204">
            <v>6</v>
          </cell>
          <cell r="D204" t="str">
            <v xml:space="preserve">MAX BURGO </v>
          </cell>
          <cell r="E204" t="str">
            <v>Hogar</v>
          </cell>
        </row>
        <row r="205">
          <cell r="A205">
            <v>28885</v>
          </cell>
          <cell r="B205">
            <v>7</v>
          </cell>
          <cell r="C205">
            <v>1</v>
          </cell>
          <cell r="D205" t="str">
            <v xml:space="preserve">BODEGA ACUARIO </v>
          </cell>
          <cell r="E205" t="str">
            <v>Hogar</v>
          </cell>
        </row>
        <row r="206">
          <cell r="A206">
            <v>28887</v>
          </cell>
          <cell r="B206">
            <v>6</v>
          </cell>
          <cell r="C206">
            <v>7</v>
          </cell>
          <cell r="D206" t="str">
            <v xml:space="preserve">ROTICERIA MANJAR CACERO </v>
          </cell>
          <cell r="E206" t="str">
            <v>Refrigerados</v>
          </cell>
        </row>
        <row r="207">
          <cell r="A207">
            <v>28888</v>
          </cell>
          <cell r="B207">
            <v>4</v>
          </cell>
          <cell r="C207">
            <v>7</v>
          </cell>
          <cell r="D207" t="str">
            <v xml:space="preserve">BODEGA LOS AMIGOS </v>
          </cell>
          <cell r="E207" t="str">
            <v>Hogar</v>
          </cell>
        </row>
        <row r="208">
          <cell r="A208">
            <v>28889</v>
          </cell>
          <cell r="B208">
            <v>4</v>
          </cell>
          <cell r="C208">
            <v>7</v>
          </cell>
          <cell r="D208" t="str">
            <v xml:space="preserve">CANTINA PARROQUIA SAN MIGUEL </v>
          </cell>
          <cell r="E208" t="str">
            <v>Refrigerados</v>
          </cell>
        </row>
        <row r="209">
          <cell r="A209">
            <v>28891</v>
          </cell>
          <cell r="B209">
            <v>6</v>
          </cell>
          <cell r="C209">
            <v>2</v>
          </cell>
          <cell r="D209" t="str">
            <v xml:space="preserve">MINI SHOP LA PASTORA </v>
          </cell>
          <cell r="E209" t="str">
            <v>Refrigerados</v>
          </cell>
        </row>
        <row r="210">
          <cell r="A210">
            <v>28892</v>
          </cell>
          <cell r="B210">
            <v>2</v>
          </cell>
          <cell r="C210">
            <v>8</v>
          </cell>
          <cell r="D210" t="str">
            <v xml:space="preserve">LOMITERIA MARACANA </v>
          </cell>
          <cell r="E210" t="str">
            <v>Refrigerados</v>
          </cell>
        </row>
        <row r="211">
          <cell r="A211">
            <v>28893</v>
          </cell>
          <cell r="B211">
            <v>4</v>
          </cell>
          <cell r="C211">
            <v>2</v>
          </cell>
          <cell r="D211" t="str">
            <v xml:space="preserve">FOTOCOPIADORA OSCAR </v>
          </cell>
          <cell r="E211" t="str">
            <v>Hogar</v>
          </cell>
        </row>
        <row r="212">
          <cell r="A212">
            <v>28894</v>
          </cell>
          <cell r="B212">
            <v>7</v>
          </cell>
          <cell r="C212">
            <v>3</v>
          </cell>
          <cell r="D212" t="str">
            <v xml:space="preserve">DESPENSA FABI </v>
          </cell>
          <cell r="E212" t="str">
            <v>Hogar</v>
          </cell>
        </row>
        <row r="213">
          <cell r="A213">
            <v>28895</v>
          </cell>
          <cell r="B213">
            <v>7</v>
          </cell>
          <cell r="C213">
            <v>5</v>
          </cell>
          <cell r="D213" t="str">
            <v xml:space="preserve">CASILLA DIANITA </v>
          </cell>
          <cell r="E213" t="str">
            <v>Hogar</v>
          </cell>
        </row>
        <row r="214">
          <cell r="A214">
            <v>28896</v>
          </cell>
          <cell r="B214">
            <v>2</v>
          </cell>
          <cell r="C214">
            <v>7</v>
          </cell>
          <cell r="D214" t="str">
            <v xml:space="preserve">CARLOS RAUL VEGA </v>
          </cell>
          <cell r="E214" t="str">
            <v>Eventos</v>
          </cell>
        </row>
        <row r="215">
          <cell r="A215">
            <v>28897</v>
          </cell>
          <cell r="B215">
            <v>3</v>
          </cell>
          <cell r="C215">
            <v>5</v>
          </cell>
          <cell r="D215" t="str">
            <v xml:space="preserve">PETROBRAS SAN PABLO </v>
          </cell>
          <cell r="E215" t="str">
            <v>Conveniencia</v>
          </cell>
        </row>
        <row r="216">
          <cell r="A216">
            <v>28898</v>
          </cell>
          <cell r="B216">
            <v>5</v>
          </cell>
          <cell r="C216">
            <v>4</v>
          </cell>
          <cell r="D216" t="str">
            <v xml:space="preserve">MESI TEL COMUNICACIONES </v>
          </cell>
          <cell r="E216" t="str">
            <v>Hogar</v>
          </cell>
        </row>
        <row r="217">
          <cell r="A217">
            <v>28899</v>
          </cell>
          <cell r="B217">
            <v>7</v>
          </cell>
          <cell r="C217">
            <v>2</v>
          </cell>
          <cell r="D217" t="str">
            <v xml:space="preserve">DESPENSA SAN CAYETANO </v>
          </cell>
          <cell r="E217" t="str">
            <v>Hogar</v>
          </cell>
        </row>
        <row r="218">
          <cell r="A218">
            <v>28900</v>
          </cell>
          <cell r="B218">
            <v>3</v>
          </cell>
          <cell r="C218">
            <v>4</v>
          </cell>
          <cell r="D218" t="str">
            <v xml:space="preserve">LA CASITA DEL SABOR </v>
          </cell>
          <cell r="E218" t="str">
            <v>Refrigerados</v>
          </cell>
        </row>
        <row r="219">
          <cell r="A219">
            <v>28907</v>
          </cell>
          <cell r="B219">
            <v>3</v>
          </cell>
          <cell r="C219">
            <v>9</v>
          </cell>
          <cell r="D219" t="str">
            <v xml:space="preserve">PABLA FERNANDEZ ACOSTA </v>
          </cell>
          <cell r="E219" t="str">
            <v>Hogar</v>
          </cell>
        </row>
        <row r="220">
          <cell r="A220">
            <v>28908</v>
          </cell>
          <cell r="B220">
            <v>4</v>
          </cell>
          <cell r="C220">
            <v>1</v>
          </cell>
          <cell r="D220" t="str">
            <v xml:space="preserve">DESPENSA 3 HERMANOS </v>
          </cell>
          <cell r="E220" t="str">
            <v>Hogar</v>
          </cell>
        </row>
        <row r="221">
          <cell r="A221">
            <v>28909</v>
          </cell>
          <cell r="B221">
            <v>1</v>
          </cell>
          <cell r="C221">
            <v>1</v>
          </cell>
          <cell r="D221" t="str">
            <v xml:space="preserve">AMERICANA BAR </v>
          </cell>
          <cell r="E221" t="str">
            <v>Educación</v>
          </cell>
        </row>
        <row r="222">
          <cell r="A222">
            <v>28910</v>
          </cell>
          <cell r="B222">
            <v>3</v>
          </cell>
          <cell r="C222">
            <v>9</v>
          </cell>
          <cell r="D222" t="str">
            <v xml:space="preserve">MOTEL KOKOS </v>
          </cell>
          <cell r="E222" t="str">
            <v>Refrigerados</v>
          </cell>
        </row>
        <row r="223">
          <cell r="A223">
            <v>28911</v>
          </cell>
          <cell r="B223">
            <v>7</v>
          </cell>
          <cell r="C223">
            <v>3</v>
          </cell>
          <cell r="D223" t="str">
            <v xml:space="preserve">DESPENSA SANTO DOMINGO </v>
          </cell>
          <cell r="E223" t="str">
            <v>Hogar</v>
          </cell>
        </row>
        <row r="224">
          <cell r="A224">
            <v>28912</v>
          </cell>
          <cell r="B224">
            <v>7</v>
          </cell>
          <cell r="C224">
            <v>3</v>
          </cell>
          <cell r="D224" t="str">
            <v>COPETIN MALBERT</v>
          </cell>
          <cell r="E224" t="str">
            <v>Refrigerados</v>
          </cell>
        </row>
        <row r="225">
          <cell r="A225">
            <v>28913</v>
          </cell>
          <cell r="B225">
            <v>6</v>
          </cell>
          <cell r="C225">
            <v>1</v>
          </cell>
          <cell r="D225" t="str">
            <v xml:space="preserve">COPETIN MIRIAN </v>
          </cell>
          <cell r="E225" t="str">
            <v>Refrigerados</v>
          </cell>
        </row>
        <row r="226">
          <cell r="A226">
            <v>28914</v>
          </cell>
          <cell r="B226">
            <v>4</v>
          </cell>
          <cell r="C226">
            <v>4</v>
          </cell>
          <cell r="D226" t="str">
            <v xml:space="preserve">LOS 3 HERMANOS </v>
          </cell>
          <cell r="E226" t="str">
            <v>Refrigerados</v>
          </cell>
        </row>
        <row r="227">
          <cell r="A227">
            <v>28915</v>
          </cell>
          <cell r="B227">
            <v>6</v>
          </cell>
          <cell r="C227">
            <v>4</v>
          </cell>
          <cell r="D227" t="str">
            <v xml:space="preserve">TIPICOS </v>
          </cell>
          <cell r="E227" t="str">
            <v>Refrigerados</v>
          </cell>
        </row>
        <row r="228">
          <cell r="A228">
            <v>28916</v>
          </cell>
          <cell r="B228">
            <v>4</v>
          </cell>
          <cell r="C228">
            <v>7</v>
          </cell>
          <cell r="D228" t="str">
            <v xml:space="preserve">COPETIN EL CAMIONERO </v>
          </cell>
          <cell r="E228" t="str">
            <v>Refrigerados</v>
          </cell>
        </row>
        <row r="229">
          <cell r="A229">
            <v>28917</v>
          </cell>
          <cell r="B229">
            <v>3</v>
          </cell>
          <cell r="C229">
            <v>4</v>
          </cell>
          <cell r="D229" t="str">
            <v>BODEGA SHERK</v>
          </cell>
          <cell r="E229" t="str">
            <v>Hogar</v>
          </cell>
        </row>
        <row r="230">
          <cell r="A230">
            <v>28918</v>
          </cell>
          <cell r="B230">
            <v>6</v>
          </cell>
          <cell r="C230">
            <v>2</v>
          </cell>
          <cell r="D230" t="str">
            <v xml:space="preserve">FOTOCOPIADORA LA FAMILIA </v>
          </cell>
          <cell r="E230" t="str">
            <v>Refrigerados</v>
          </cell>
        </row>
        <row r="231">
          <cell r="A231">
            <v>28919</v>
          </cell>
          <cell r="B231">
            <v>6</v>
          </cell>
          <cell r="C231">
            <v>2</v>
          </cell>
          <cell r="D231" t="str">
            <v xml:space="preserve">COMEDOR LAS DELICIAS </v>
          </cell>
          <cell r="E231" t="str">
            <v>Refrigerados</v>
          </cell>
        </row>
        <row r="232">
          <cell r="A232">
            <v>28920</v>
          </cell>
          <cell r="B232">
            <v>3</v>
          </cell>
          <cell r="C232">
            <v>5</v>
          </cell>
          <cell r="D232" t="str">
            <v xml:space="preserve">BODEGA BOY </v>
          </cell>
          <cell r="E232" t="str">
            <v>Hogar</v>
          </cell>
        </row>
        <row r="233">
          <cell r="A233">
            <v>28921</v>
          </cell>
          <cell r="B233">
            <v>5</v>
          </cell>
          <cell r="C233">
            <v>8</v>
          </cell>
          <cell r="D233" t="str">
            <v xml:space="preserve">DESPENSA FV </v>
          </cell>
          <cell r="E233" t="str">
            <v>Hogar</v>
          </cell>
        </row>
        <row r="234">
          <cell r="A234">
            <v>28922</v>
          </cell>
          <cell r="B234">
            <v>3</v>
          </cell>
          <cell r="C234">
            <v>9</v>
          </cell>
          <cell r="D234" t="str">
            <v xml:space="preserve">BODEGA ECOCAL </v>
          </cell>
          <cell r="E234" t="str">
            <v>Hogar</v>
          </cell>
        </row>
        <row r="235">
          <cell r="A235">
            <v>28923</v>
          </cell>
          <cell r="B235">
            <v>5</v>
          </cell>
          <cell r="C235">
            <v>2</v>
          </cell>
          <cell r="D235" t="str">
            <v xml:space="preserve">COPETIN CAACUPE </v>
          </cell>
          <cell r="E235" t="str">
            <v>Refrigerados</v>
          </cell>
        </row>
        <row r="236">
          <cell r="A236">
            <v>28924</v>
          </cell>
          <cell r="B236">
            <v>5</v>
          </cell>
          <cell r="C236">
            <v>7</v>
          </cell>
          <cell r="D236" t="str">
            <v xml:space="preserve">PEQUEÑA BODEGA </v>
          </cell>
          <cell r="E236" t="str">
            <v>Hogar</v>
          </cell>
        </row>
        <row r="237">
          <cell r="A237">
            <v>28925</v>
          </cell>
          <cell r="B237">
            <v>3</v>
          </cell>
          <cell r="C237">
            <v>5</v>
          </cell>
          <cell r="D237" t="str">
            <v xml:space="preserve">LA SARDINA </v>
          </cell>
          <cell r="E237" t="str">
            <v>Refrigerados</v>
          </cell>
        </row>
        <row r="238">
          <cell r="A238">
            <v>28926</v>
          </cell>
          <cell r="B238">
            <v>6</v>
          </cell>
          <cell r="C238">
            <v>2</v>
          </cell>
          <cell r="D238" t="str">
            <v xml:space="preserve">SERGIO GIMENEZ SILVERA </v>
          </cell>
          <cell r="E238" t="str">
            <v>Eventos</v>
          </cell>
        </row>
        <row r="239">
          <cell r="A239">
            <v>28927</v>
          </cell>
          <cell r="B239">
            <v>2</v>
          </cell>
          <cell r="C239">
            <v>5</v>
          </cell>
          <cell r="D239" t="str">
            <v xml:space="preserve">KIOSKO POCO A POCO </v>
          </cell>
          <cell r="E239" t="str">
            <v>Hogar</v>
          </cell>
        </row>
        <row r="240">
          <cell r="A240">
            <v>28928</v>
          </cell>
          <cell r="B240">
            <v>2</v>
          </cell>
          <cell r="C240">
            <v>7</v>
          </cell>
          <cell r="D240" t="str">
            <v xml:space="preserve">CASILLA SAN NICOLAS </v>
          </cell>
          <cell r="E240" t="str">
            <v>Refrigerados</v>
          </cell>
        </row>
        <row r="241">
          <cell r="A241">
            <v>100604</v>
          </cell>
          <cell r="B241">
            <v>9</v>
          </cell>
          <cell r="C241">
            <v>3</v>
          </cell>
          <cell r="D241" t="str">
            <v>CENTRO DE DISTRIBUCION ENCARNACION</v>
          </cell>
          <cell r="E241" t="str">
            <v>Planta</v>
          </cell>
        </row>
        <row r="242">
          <cell r="A242">
            <v>28929</v>
          </cell>
          <cell r="B242">
            <v>2</v>
          </cell>
          <cell r="C242">
            <v>6</v>
          </cell>
          <cell r="D242" t="str">
            <v xml:space="preserve">COPETIN SAN JOSE </v>
          </cell>
          <cell r="E242" t="str">
            <v>Refrigerados</v>
          </cell>
        </row>
        <row r="243">
          <cell r="A243">
            <v>28930</v>
          </cell>
          <cell r="B243">
            <v>3</v>
          </cell>
          <cell r="C243">
            <v>9</v>
          </cell>
          <cell r="D243" t="str">
            <v xml:space="preserve">COMERCIAL SAN MIGUEL </v>
          </cell>
          <cell r="E243" t="str">
            <v>Hogar</v>
          </cell>
        </row>
        <row r="244">
          <cell r="A244">
            <v>28931</v>
          </cell>
          <cell r="B244">
            <v>5</v>
          </cell>
          <cell r="C244">
            <v>5</v>
          </cell>
          <cell r="D244" t="str">
            <v xml:space="preserve">DESPENSA PEDRO PABLO </v>
          </cell>
          <cell r="E244" t="str">
            <v>Hogar</v>
          </cell>
        </row>
        <row r="245">
          <cell r="A245">
            <v>28934</v>
          </cell>
          <cell r="B245">
            <v>6</v>
          </cell>
          <cell r="C245">
            <v>4</v>
          </cell>
          <cell r="D245" t="str">
            <v>KIOSKO AZ</v>
          </cell>
          <cell r="E245" t="str">
            <v>Hogar</v>
          </cell>
        </row>
        <row r="246">
          <cell r="A246">
            <v>28935</v>
          </cell>
          <cell r="B246">
            <v>9</v>
          </cell>
          <cell r="C246">
            <v>3</v>
          </cell>
          <cell r="D246" t="str">
            <v xml:space="preserve">FUNCIONARIO MIRTA ROA </v>
          </cell>
          <cell r="E246" t="str">
            <v>Planta</v>
          </cell>
        </row>
        <row r="247">
          <cell r="A247">
            <v>28936</v>
          </cell>
          <cell r="B247">
            <v>2</v>
          </cell>
          <cell r="C247">
            <v>4</v>
          </cell>
          <cell r="D247" t="str">
            <v xml:space="preserve">CANTINA GOD GIVEN </v>
          </cell>
          <cell r="E247" t="str">
            <v>Educación</v>
          </cell>
        </row>
        <row r="248">
          <cell r="A248">
            <v>28937</v>
          </cell>
          <cell r="B248">
            <v>7</v>
          </cell>
          <cell r="C248">
            <v>1</v>
          </cell>
          <cell r="D248" t="str">
            <v xml:space="preserve">COPETIN RINCON DE TIO </v>
          </cell>
          <cell r="E248" t="str">
            <v>Refrigerados</v>
          </cell>
        </row>
        <row r="249">
          <cell r="A249">
            <v>28938</v>
          </cell>
          <cell r="B249">
            <v>3</v>
          </cell>
          <cell r="C249">
            <v>7</v>
          </cell>
          <cell r="D249" t="str">
            <v xml:space="preserve">DESPENSA LEO </v>
          </cell>
          <cell r="E249" t="str">
            <v>Hogar</v>
          </cell>
        </row>
        <row r="250">
          <cell r="A250">
            <v>28939</v>
          </cell>
          <cell r="B250">
            <v>3</v>
          </cell>
          <cell r="C250">
            <v>7</v>
          </cell>
          <cell r="D250" t="str">
            <v xml:space="preserve">CASILLA SANTA ELENA </v>
          </cell>
          <cell r="E250" t="str">
            <v>Refrigerados</v>
          </cell>
        </row>
        <row r="251">
          <cell r="A251">
            <v>28940</v>
          </cell>
          <cell r="B251">
            <v>5</v>
          </cell>
          <cell r="C251">
            <v>2</v>
          </cell>
          <cell r="D251" t="str">
            <v xml:space="preserve">BODEGA CHUPANKY'S </v>
          </cell>
          <cell r="E251" t="str">
            <v>Hogar</v>
          </cell>
        </row>
        <row r="252">
          <cell r="A252">
            <v>28941</v>
          </cell>
          <cell r="B252">
            <v>5</v>
          </cell>
          <cell r="C252">
            <v>2</v>
          </cell>
          <cell r="D252" t="str">
            <v xml:space="preserve">COPETIN JORGITO </v>
          </cell>
          <cell r="E252" t="str">
            <v>Refrigerados</v>
          </cell>
        </row>
        <row r="253">
          <cell r="A253">
            <v>28942</v>
          </cell>
          <cell r="B253">
            <v>3</v>
          </cell>
          <cell r="C253">
            <v>9</v>
          </cell>
          <cell r="D253" t="str">
            <v xml:space="preserve">EL GRILLO </v>
          </cell>
          <cell r="E253" t="str">
            <v>Hogar</v>
          </cell>
        </row>
        <row r="254">
          <cell r="A254">
            <v>28943</v>
          </cell>
          <cell r="B254">
            <v>2</v>
          </cell>
          <cell r="C254">
            <v>1</v>
          </cell>
          <cell r="D254" t="str">
            <v xml:space="preserve">UNIVERSIDAD POLITECNICA </v>
          </cell>
          <cell r="E254" t="str">
            <v>Educación</v>
          </cell>
        </row>
        <row r="255">
          <cell r="A255">
            <v>28944</v>
          </cell>
          <cell r="B255">
            <v>2</v>
          </cell>
          <cell r="C255">
            <v>1</v>
          </cell>
          <cell r="D255" t="str">
            <v xml:space="preserve">CARRITO SABROSO </v>
          </cell>
          <cell r="E255" t="str">
            <v>Refrigerados</v>
          </cell>
        </row>
        <row r="256">
          <cell r="A256">
            <v>28945</v>
          </cell>
          <cell r="B256">
            <v>6</v>
          </cell>
          <cell r="C256">
            <v>4</v>
          </cell>
          <cell r="D256" t="str">
            <v xml:space="preserve">ALLOBEIRUT </v>
          </cell>
          <cell r="E256" t="str">
            <v>Refrigerados</v>
          </cell>
        </row>
        <row r="257">
          <cell r="A257">
            <v>28946</v>
          </cell>
          <cell r="B257">
            <v>6</v>
          </cell>
          <cell r="C257">
            <v>4</v>
          </cell>
          <cell r="D257" t="str">
            <v xml:space="preserve">BODEGA MATOS SHOP </v>
          </cell>
          <cell r="E257" t="str">
            <v>Hogar</v>
          </cell>
        </row>
        <row r="258">
          <cell r="A258">
            <v>28947</v>
          </cell>
          <cell r="B258">
            <v>2</v>
          </cell>
          <cell r="C258">
            <v>1</v>
          </cell>
          <cell r="D258" t="str">
            <v xml:space="preserve">FRIGORIFICO GUARANI </v>
          </cell>
          <cell r="E258" t="str">
            <v>Eventos</v>
          </cell>
        </row>
        <row r="259">
          <cell r="A259">
            <v>28949</v>
          </cell>
          <cell r="B259">
            <v>7</v>
          </cell>
          <cell r="C259">
            <v>3</v>
          </cell>
          <cell r="D259" t="str">
            <v>DESPENSA "17"</v>
          </cell>
          <cell r="E259" t="str">
            <v>Hogar</v>
          </cell>
        </row>
        <row r="260">
          <cell r="A260">
            <v>28950</v>
          </cell>
          <cell r="B260">
            <v>3</v>
          </cell>
          <cell r="C260">
            <v>7</v>
          </cell>
          <cell r="D260" t="str">
            <v xml:space="preserve">ÑA RUBIA </v>
          </cell>
          <cell r="E260" t="str">
            <v>Refrigerados</v>
          </cell>
        </row>
        <row r="261">
          <cell r="A261">
            <v>28951</v>
          </cell>
          <cell r="B261">
            <v>3</v>
          </cell>
          <cell r="C261">
            <v>7</v>
          </cell>
          <cell r="D261" t="str">
            <v xml:space="preserve">COPETIN ROSANITA </v>
          </cell>
          <cell r="E261" t="str">
            <v>Refrigerados</v>
          </cell>
        </row>
        <row r="262">
          <cell r="A262">
            <v>28952</v>
          </cell>
          <cell r="B262">
            <v>3</v>
          </cell>
          <cell r="C262">
            <v>2</v>
          </cell>
          <cell r="D262" t="str">
            <v xml:space="preserve">HELADERIA EL HELADERO </v>
          </cell>
          <cell r="E262" t="str">
            <v>Refrigerados</v>
          </cell>
        </row>
        <row r="263">
          <cell r="A263">
            <v>28953</v>
          </cell>
          <cell r="B263">
            <v>2</v>
          </cell>
          <cell r="C263">
            <v>2</v>
          </cell>
          <cell r="D263" t="str">
            <v xml:space="preserve">PASTELAO </v>
          </cell>
          <cell r="E263" t="str">
            <v>Refrigerados</v>
          </cell>
        </row>
        <row r="264">
          <cell r="A264">
            <v>100605</v>
          </cell>
          <cell r="B264">
            <v>9</v>
          </cell>
          <cell r="C264">
            <v>3</v>
          </cell>
          <cell r="D264" t="str">
            <v>CENTRO DE DISTRIBUCIÓN C.D.E</v>
          </cell>
          <cell r="E264" t="str">
            <v>Planta</v>
          </cell>
        </row>
        <row r="265">
          <cell r="A265">
            <v>28954</v>
          </cell>
          <cell r="B265">
            <v>5</v>
          </cell>
          <cell r="C265">
            <v>3</v>
          </cell>
          <cell r="D265" t="str">
            <v xml:space="preserve">INDUFAR CISA </v>
          </cell>
          <cell r="E265" t="str">
            <v>Eventos</v>
          </cell>
        </row>
        <row r="266">
          <cell r="A266">
            <v>28955</v>
          </cell>
          <cell r="B266">
            <v>3</v>
          </cell>
          <cell r="C266">
            <v>2</v>
          </cell>
          <cell r="D266" t="str">
            <v xml:space="preserve">KIOSKO EL MONO </v>
          </cell>
          <cell r="E266" t="str">
            <v>Hogar</v>
          </cell>
        </row>
        <row r="267">
          <cell r="A267">
            <v>28956</v>
          </cell>
          <cell r="B267">
            <v>3</v>
          </cell>
          <cell r="C267">
            <v>6</v>
          </cell>
          <cell r="D267" t="str">
            <v xml:space="preserve"> BODEGA KRATOS</v>
          </cell>
          <cell r="E267" t="str">
            <v>Hogar</v>
          </cell>
        </row>
        <row r="268">
          <cell r="A268">
            <v>28957</v>
          </cell>
          <cell r="B268">
            <v>4</v>
          </cell>
          <cell r="C268">
            <v>2</v>
          </cell>
          <cell r="D268" t="str">
            <v xml:space="preserve">GRAMON PARAGUAY SACIFIA </v>
          </cell>
          <cell r="E268" t="str">
            <v>Eventos</v>
          </cell>
        </row>
        <row r="269">
          <cell r="A269">
            <v>28958</v>
          </cell>
          <cell r="B269">
            <v>7</v>
          </cell>
          <cell r="C269">
            <v>1</v>
          </cell>
          <cell r="D269" t="str">
            <v xml:space="preserve">HELADERIA Y CIA LOS SERAFINES </v>
          </cell>
          <cell r="E269" t="str">
            <v>Refrigerados</v>
          </cell>
        </row>
        <row r="270">
          <cell r="A270">
            <v>28960</v>
          </cell>
          <cell r="B270">
            <v>4</v>
          </cell>
          <cell r="C270">
            <v>4</v>
          </cell>
          <cell r="D270" t="str">
            <v>AUTOSERVICE J.E</v>
          </cell>
          <cell r="E270" t="str">
            <v>Hogar</v>
          </cell>
        </row>
        <row r="271">
          <cell r="A271">
            <v>28959</v>
          </cell>
          <cell r="B271">
            <v>2</v>
          </cell>
          <cell r="C271">
            <v>6</v>
          </cell>
          <cell r="D271" t="str">
            <v xml:space="preserve">GARFO PICADAS </v>
          </cell>
          <cell r="E271" t="str">
            <v>Refrigerados</v>
          </cell>
        </row>
        <row r="272">
          <cell r="A272">
            <v>28961</v>
          </cell>
          <cell r="B272">
            <v>1</v>
          </cell>
          <cell r="C272">
            <v>4</v>
          </cell>
          <cell r="D272" t="str">
            <v xml:space="preserve">CHARON BAR </v>
          </cell>
          <cell r="E272" t="str">
            <v>Refrigerados</v>
          </cell>
        </row>
        <row r="273">
          <cell r="A273">
            <v>28964</v>
          </cell>
          <cell r="B273">
            <v>4</v>
          </cell>
          <cell r="C273">
            <v>6</v>
          </cell>
          <cell r="D273" t="str">
            <v xml:space="preserve">NANDO NOVEDADES </v>
          </cell>
          <cell r="E273" t="str">
            <v>Hogar</v>
          </cell>
        </row>
        <row r="274">
          <cell r="A274">
            <v>28965</v>
          </cell>
          <cell r="B274">
            <v>4</v>
          </cell>
          <cell r="C274">
            <v>2</v>
          </cell>
          <cell r="D274" t="str">
            <v xml:space="preserve">POOL LOS PRIMOS </v>
          </cell>
          <cell r="E274" t="str">
            <v>Hogar</v>
          </cell>
        </row>
        <row r="275">
          <cell r="A275">
            <v>100606</v>
          </cell>
          <cell r="B275">
            <v>9</v>
          </cell>
          <cell r="C275">
            <v>3</v>
          </cell>
          <cell r="D275" t="str">
            <v>CENTRO DE DISTRIBUCION CNEL. OVIEDO</v>
          </cell>
          <cell r="E275" t="str">
            <v>Planta</v>
          </cell>
        </row>
        <row r="276">
          <cell r="A276">
            <v>28966</v>
          </cell>
          <cell r="B276">
            <v>1</v>
          </cell>
          <cell r="C276">
            <v>6</v>
          </cell>
          <cell r="D276" t="str">
            <v xml:space="preserve">DESPENSA VICTORIA </v>
          </cell>
          <cell r="E276" t="str">
            <v>Hogar</v>
          </cell>
        </row>
        <row r="277">
          <cell r="A277">
            <v>28967</v>
          </cell>
          <cell r="B277">
            <v>7</v>
          </cell>
          <cell r="C277">
            <v>5</v>
          </cell>
          <cell r="D277" t="str">
            <v xml:space="preserve">HERMANOS MORALES S.A </v>
          </cell>
          <cell r="E277" t="str">
            <v>Hogar</v>
          </cell>
        </row>
        <row r="278">
          <cell r="A278">
            <v>28968</v>
          </cell>
          <cell r="B278">
            <v>2</v>
          </cell>
          <cell r="C278">
            <v>2</v>
          </cell>
          <cell r="D278" t="str">
            <v xml:space="preserve">BEBIDAS RESUMO </v>
          </cell>
          <cell r="E278" t="str">
            <v>Hogar</v>
          </cell>
        </row>
        <row r="279">
          <cell r="A279">
            <v>28969</v>
          </cell>
          <cell r="B279">
            <v>4</v>
          </cell>
          <cell r="C279">
            <v>5</v>
          </cell>
          <cell r="D279" t="str">
            <v>OSCAR SEKIKAWA LOPEZ</v>
          </cell>
          <cell r="E279" t="str">
            <v>Hogar</v>
          </cell>
        </row>
        <row r="280">
          <cell r="A280">
            <v>28970</v>
          </cell>
          <cell r="B280">
            <v>1</v>
          </cell>
          <cell r="C280">
            <v>9</v>
          </cell>
          <cell r="D280" t="str">
            <v xml:space="preserve">GOLOSINAS DANY </v>
          </cell>
          <cell r="E280" t="str">
            <v>Hogar</v>
          </cell>
        </row>
        <row r="281">
          <cell r="A281">
            <v>28976</v>
          </cell>
          <cell r="B281">
            <v>3</v>
          </cell>
          <cell r="C281">
            <v>3</v>
          </cell>
          <cell r="D281" t="str">
            <v xml:space="preserve">DESPENSA BELEN </v>
          </cell>
          <cell r="E281" t="str">
            <v>Hogar</v>
          </cell>
        </row>
        <row r="282">
          <cell r="A282">
            <v>28978</v>
          </cell>
          <cell r="B282">
            <v>4</v>
          </cell>
          <cell r="C282">
            <v>7</v>
          </cell>
          <cell r="D282" t="str">
            <v xml:space="preserve">FAST FOOD </v>
          </cell>
          <cell r="E282" t="str">
            <v>Refrigerados</v>
          </cell>
        </row>
        <row r="283">
          <cell r="A283">
            <v>28980</v>
          </cell>
          <cell r="B283">
            <v>6</v>
          </cell>
          <cell r="C283">
            <v>7</v>
          </cell>
          <cell r="D283" t="str">
            <v xml:space="preserve">OLGA LEOZ </v>
          </cell>
          <cell r="E283" t="str">
            <v>Educación</v>
          </cell>
        </row>
        <row r="284">
          <cell r="A284">
            <v>28982</v>
          </cell>
          <cell r="B284">
            <v>2</v>
          </cell>
          <cell r="C284">
            <v>2</v>
          </cell>
          <cell r="D284" t="str">
            <v xml:space="preserve">SUPER GRAL SANTOS </v>
          </cell>
          <cell r="E284" t="str">
            <v>Hogar</v>
          </cell>
        </row>
        <row r="285">
          <cell r="A285">
            <v>28984</v>
          </cell>
          <cell r="B285">
            <v>9</v>
          </cell>
          <cell r="C285">
            <v>3</v>
          </cell>
          <cell r="D285" t="str">
            <v xml:space="preserve">TELEFONICA CELULAR DEL PY S.A </v>
          </cell>
          <cell r="E285" t="str">
            <v>Eventos</v>
          </cell>
        </row>
        <row r="286">
          <cell r="A286">
            <v>28986</v>
          </cell>
          <cell r="B286">
            <v>3</v>
          </cell>
          <cell r="C286">
            <v>1</v>
          </cell>
          <cell r="D286" t="str">
            <v>ASOCIACION DE PROF. TAXISTAS DE AS</v>
          </cell>
          <cell r="E286" t="str">
            <v>Refrigerados</v>
          </cell>
        </row>
        <row r="287">
          <cell r="A287">
            <v>28988</v>
          </cell>
          <cell r="B287">
            <v>6</v>
          </cell>
          <cell r="C287">
            <v>3</v>
          </cell>
          <cell r="D287" t="str">
            <v xml:space="preserve">DON VITO ZEBALLOS </v>
          </cell>
          <cell r="E287" t="str">
            <v>Refrigerados</v>
          </cell>
        </row>
        <row r="288">
          <cell r="A288">
            <v>28989</v>
          </cell>
          <cell r="B288">
            <v>4</v>
          </cell>
          <cell r="C288">
            <v>6</v>
          </cell>
          <cell r="D288" t="str">
            <v>DESPENSA LA PALMA 2</v>
          </cell>
          <cell r="E288" t="str">
            <v>Hogar</v>
          </cell>
        </row>
        <row r="289">
          <cell r="A289">
            <v>28990</v>
          </cell>
          <cell r="B289">
            <v>1</v>
          </cell>
          <cell r="C289">
            <v>5</v>
          </cell>
          <cell r="D289" t="str">
            <v>MINI SHOP S Y S</v>
          </cell>
          <cell r="E289" t="str">
            <v>Hogar</v>
          </cell>
        </row>
        <row r="290">
          <cell r="A290">
            <v>28991</v>
          </cell>
          <cell r="B290">
            <v>1</v>
          </cell>
          <cell r="C290">
            <v>5</v>
          </cell>
          <cell r="D290" t="str">
            <v xml:space="preserve">COPETIN DON FRANCISCO </v>
          </cell>
          <cell r="E290" t="str">
            <v>Refrigerados</v>
          </cell>
        </row>
        <row r="291">
          <cell r="A291">
            <v>28992</v>
          </cell>
          <cell r="B291">
            <v>1</v>
          </cell>
          <cell r="C291">
            <v>5</v>
          </cell>
          <cell r="D291" t="str">
            <v xml:space="preserve">COPETIN BABIECA </v>
          </cell>
          <cell r="E291" t="str">
            <v>Refrigerados</v>
          </cell>
        </row>
        <row r="292">
          <cell r="A292">
            <v>28993</v>
          </cell>
          <cell r="B292">
            <v>1</v>
          </cell>
          <cell r="C292">
            <v>5</v>
          </cell>
          <cell r="D292" t="str">
            <v xml:space="preserve">COMEDOR BETTY </v>
          </cell>
          <cell r="E292" t="str">
            <v>Refrigerados</v>
          </cell>
        </row>
        <row r="293">
          <cell r="A293">
            <v>28994</v>
          </cell>
          <cell r="B293">
            <v>8</v>
          </cell>
          <cell r="C293">
            <v>3</v>
          </cell>
          <cell r="D293" t="str">
            <v>COLONIAL APART S.A</v>
          </cell>
          <cell r="E293" t="str">
            <v>Refrigerados</v>
          </cell>
        </row>
        <row r="294">
          <cell r="A294">
            <v>28995</v>
          </cell>
          <cell r="B294">
            <v>1</v>
          </cell>
          <cell r="C294">
            <v>9</v>
          </cell>
          <cell r="D294" t="str">
            <v xml:space="preserve">COPETIN MARKITO </v>
          </cell>
          <cell r="E294" t="str">
            <v>Refrigerados</v>
          </cell>
        </row>
        <row r="295">
          <cell r="A295">
            <v>28998</v>
          </cell>
          <cell r="B295">
            <v>2</v>
          </cell>
          <cell r="C295">
            <v>5</v>
          </cell>
          <cell r="D295" t="str">
            <v xml:space="preserve">CASILLA LA FLORIDA </v>
          </cell>
          <cell r="E295" t="str">
            <v>Refrigerados</v>
          </cell>
        </row>
        <row r="296">
          <cell r="A296">
            <v>29003</v>
          </cell>
          <cell r="B296">
            <v>3</v>
          </cell>
          <cell r="C296">
            <v>9</v>
          </cell>
          <cell r="D296" t="str">
            <v xml:space="preserve">CABINA ORO KUI </v>
          </cell>
          <cell r="E296" t="str">
            <v>Hogar</v>
          </cell>
        </row>
        <row r="297">
          <cell r="A297">
            <v>29004</v>
          </cell>
          <cell r="B297">
            <v>3</v>
          </cell>
          <cell r="C297">
            <v>9</v>
          </cell>
          <cell r="D297" t="str">
            <v>SPORT AFEMEC</v>
          </cell>
          <cell r="E297" t="str">
            <v>Refrigerados</v>
          </cell>
        </row>
        <row r="298">
          <cell r="A298">
            <v>29006</v>
          </cell>
          <cell r="B298">
            <v>3</v>
          </cell>
          <cell r="C298">
            <v>5</v>
          </cell>
          <cell r="D298" t="str">
            <v xml:space="preserve">COMEDOR REINA </v>
          </cell>
          <cell r="E298" t="str">
            <v>Refrigerados</v>
          </cell>
        </row>
        <row r="299">
          <cell r="A299">
            <v>29005</v>
          </cell>
          <cell r="B299">
            <v>3</v>
          </cell>
          <cell r="C299">
            <v>5</v>
          </cell>
          <cell r="D299" t="str">
            <v xml:space="preserve">DESPENSA ROSSANA </v>
          </cell>
          <cell r="E299" t="str">
            <v>Hogar</v>
          </cell>
        </row>
        <row r="300">
          <cell r="A300">
            <v>29007</v>
          </cell>
          <cell r="B300">
            <v>3</v>
          </cell>
          <cell r="C300">
            <v>5</v>
          </cell>
          <cell r="D300" t="str">
            <v xml:space="preserve">ESCUELA MANUEL ORTIZ GUERRERO </v>
          </cell>
          <cell r="E300" t="str">
            <v>Educación</v>
          </cell>
        </row>
        <row r="301">
          <cell r="A301">
            <v>29019</v>
          </cell>
          <cell r="B301">
            <v>6</v>
          </cell>
          <cell r="C301">
            <v>1</v>
          </cell>
          <cell r="D301" t="str">
            <v xml:space="preserve">DESPENSA MARIA </v>
          </cell>
          <cell r="E301" t="str">
            <v>Hogar</v>
          </cell>
        </row>
        <row r="302">
          <cell r="A302">
            <v>29020</v>
          </cell>
          <cell r="B302">
            <v>3</v>
          </cell>
          <cell r="C302">
            <v>8</v>
          </cell>
          <cell r="D302" t="str">
            <v>DESPENSA ORTIZ</v>
          </cell>
          <cell r="E302" t="str">
            <v>Hogar</v>
          </cell>
        </row>
        <row r="303">
          <cell r="A303">
            <v>29021</v>
          </cell>
          <cell r="B303">
            <v>1</v>
          </cell>
          <cell r="C303">
            <v>2</v>
          </cell>
          <cell r="D303" t="str">
            <v xml:space="preserve">NOVITA </v>
          </cell>
          <cell r="E303" t="str">
            <v>Refrigerados</v>
          </cell>
        </row>
        <row r="304">
          <cell r="A304">
            <v>29022</v>
          </cell>
          <cell r="B304">
            <v>5</v>
          </cell>
          <cell r="C304">
            <v>7</v>
          </cell>
          <cell r="D304" t="str">
            <v>HELADERIA 11</v>
          </cell>
          <cell r="E304" t="str">
            <v>Refrigerados</v>
          </cell>
        </row>
        <row r="305">
          <cell r="A305">
            <v>29023</v>
          </cell>
          <cell r="B305">
            <v>3</v>
          </cell>
          <cell r="C305">
            <v>5</v>
          </cell>
          <cell r="D305" t="str">
            <v xml:space="preserve">BAR NORI </v>
          </cell>
          <cell r="E305" t="str">
            <v>Refrigerados</v>
          </cell>
        </row>
        <row r="306">
          <cell r="A306">
            <v>29024</v>
          </cell>
          <cell r="B306">
            <v>8</v>
          </cell>
          <cell r="C306">
            <v>1</v>
          </cell>
          <cell r="D306" t="str">
            <v>GESTION DE SERVICIOS S.A</v>
          </cell>
          <cell r="E306" t="str">
            <v>Conveniencia</v>
          </cell>
        </row>
        <row r="307">
          <cell r="A307">
            <v>100609</v>
          </cell>
          <cell r="B307">
            <v>9</v>
          </cell>
          <cell r="C307">
            <v>3</v>
          </cell>
          <cell r="D307" t="str">
            <v>EXPO NEULAND - MOTO CROSS NACIONAL</v>
          </cell>
          <cell r="E307" t="str">
            <v>Planta</v>
          </cell>
        </row>
        <row r="308">
          <cell r="A308">
            <v>29026</v>
          </cell>
          <cell r="B308">
            <v>5</v>
          </cell>
          <cell r="C308">
            <v>2</v>
          </cell>
          <cell r="D308" t="str">
            <v xml:space="preserve">DESPENSA JOHANA </v>
          </cell>
          <cell r="E308" t="str">
            <v>Hogar</v>
          </cell>
        </row>
        <row r="309">
          <cell r="A309">
            <v>29028</v>
          </cell>
          <cell r="B309">
            <v>6</v>
          </cell>
          <cell r="C309">
            <v>7</v>
          </cell>
          <cell r="D309" t="str">
            <v xml:space="preserve">KIOSKO VIKI </v>
          </cell>
          <cell r="E309" t="str">
            <v>Refrigerados</v>
          </cell>
        </row>
        <row r="310">
          <cell r="A310">
            <v>29030</v>
          </cell>
          <cell r="B310">
            <v>3</v>
          </cell>
          <cell r="C310">
            <v>1</v>
          </cell>
          <cell r="D310" t="str">
            <v xml:space="preserve">DESPENSA JAZMIN </v>
          </cell>
          <cell r="E310" t="str">
            <v>Hogar</v>
          </cell>
        </row>
        <row r="311">
          <cell r="A311">
            <v>29032</v>
          </cell>
          <cell r="B311">
            <v>2</v>
          </cell>
          <cell r="C311">
            <v>5</v>
          </cell>
          <cell r="D311" t="str">
            <v xml:space="preserve">COPETIN LA FAMILIA </v>
          </cell>
          <cell r="E311" t="str">
            <v>Refrigerados</v>
          </cell>
        </row>
        <row r="312">
          <cell r="A312">
            <v>29034</v>
          </cell>
          <cell r="B312">
            <v>4</v>
          </cell>
          <cell r="C312">
            <v>4</v>
          </cell>
          <cell r="D312" t="str">
            <v xml:space="preserve">JORGE GAONA </v>
          </cell>
          <cell r="E312" t="str">
            <v>Refrigerados</v>
          </cell>
        </row>
        <row r="313">
          <cell r="A313">
            <v>29036</v>
          </cell>
          <cell r="B313">
            <v>4</v>
          </cell>
          <cell r="C313">
            <v>6</v>
          </cell>
          <cell r="D313" t="str">
            <v xml:space="preserve">AUTOSERVICE SAN CAYE </v>
          </cell>
          <cell r="E313" t="str">
            <v>Hogar</v>
          </cell>
        </row>
        <row r="314">
          <cell r="A314">
            <v>29038</v>
          </cell>
          <cell r="B314">
            <v>3</v>
          </cell>
          <cell r="C314">
            <v>5</v>
          </cell>
          <cell r="D314" t="str">
            <v xml:space="preserve">NACHO'S BAR </v>
          </cell>
          <cell r="E314" t="str">
            <v>Refrigerados</v>
          </cell>
        </row>
        <row r="315">
          <cell r="A315">
            <v>29040</v>
          </cell>
          <cell r="B315">
            <v>6</v>
          </cell>
          <cell r="C315">
            <v>3</v>
          </cell>
          <cell r="D315" t="str">
            <v xml:space="preserve">BAR CAMPANA </v>
          </cell>
          <cell r="E315" t="str">
            <v>Refrigerados</v>
          </cell>
        </row>
        <row r="316">
          <cell r="A316">
            <v>29042</v>
          </cell>
          <cell r="B316">
            <v>1</v>
          </cell>
          <cell r="C316">
            <v>7</v>
          </cell>
          <cell r="D316" t="str">
            <v xml:space="preserve">DESPENSA SAN ANTONIO </v>
          </cell>
          <cell r="E316" t="str">
            <v>Hogar</v>
          </cell>
        </row>
        <row r="317">
          <cell r="A317">
            <v>29043</v>
          </cell>
          <cell r="B317">
            <v>3</v>
          </cell>
          <cell r="C317">
            <v>7</v>
          </cell>
          <cell r="D317" t="str">
            <v>MATEL 1</v>
          </cell>
          <cell r="E317" t="str">
            <v>Hogar</v>
          </cell>
        </row>
        <row r="318">
          <cell r="A318">
            <v>29044</v>
          </cell>
          <cell r="B318">
            <v>3</v>
          </cell>
          <cell r="C318">
            <v>7</v>
          </cell>
          <cell r="D318" t="str">
            <v xml:space="preserve">BAR PARRILLADA </v>
          </cell>
          <cell r="E318" t="str">
            <v>Refrigerados</v>
          </cell>
        </row>
        <row r="319">
          <cell r="A319">
            <v>29045</v>
          </cell>
          <cell r="B319">
            <v>7</v>
          </cell>
          <cell r="C319">
            <v>6</v>
          </cell>
          <cell r="D319" t="str">
            <v xml:space="preserve">COPETIN VICTORIA </v>
          </cell>
          <cell r="E319" t="str">
            <v>Refrigerados</v>
          </cell>
        </row>
        <row r="320">
          <cell r="A320">
            <v>29046</v>
          </cell>
          <cell r="B320">
            <v>2</v>
          </cell>
          <cell r="C320">
            <v>2</v>
          </cell>
          <cell r="D320" t="str">
            <v xml:space="preserve">HORLIS LOMITERIA </v>
          </cell>
          <cell r="E320" t="str">
            <v>Refrigerados</v>
          </cell>
        </row>
        <row r="321">
          <cell r="A321">
            <v>29047</v>
          </cell>
          <cell r="B321">
            <v>2</v>
          </cell>
          <cell r="C321">
            <v>2</v>
          </cell>
          <cell r="D321" t="str">
            <v xml:space="preserve">AMBIGU AND CO </v>
          </cell>
          <cell r="E321" t="str">
            <v>Hogar</v>
          </cell>
        </row>
        <row r="322">
          <cell r="A322">
            <v>29048</v>
          </cell>
          <cell r="B322">
            <v>6</v>
          </cell>
          <cell r="C322">
            <v>7</v>
          </cell>
          <cell r="D322" t="str">
            <v xml:space="preserve">EL RANCHO </v>
          </cell>
          <cell r="E322" t="str">
            <v>Refrigerados</v>
          </cell>
        </row>
        <row r="323">
          <cell r="A323">
            <v>29049</v>
          </cell>
          <cell r="B323">
            <v>2</v>
          </cell>
          <cell r="C323">
            <v>8</v>
          </cell>
          <cell r="D323" t="str">
            <v>COLEGIO HERRERA Nº 5</v>
          </cell>
          <cell r="E323" t="str">
            <v>Educación</v>
          </cell>
        </row>
        <row r="324">
          <cell r="A324">
            <v>29050</v>
          </cell>
          <cell r="B324">
            <v>6</v>
          </cell>
          <cell r="C324">
            <v>1</v>
          </cell>
          <cell r="D324" t="str">
            <v xml:space="preserve">RICO POLL </v>
          </cell>
          <cell r="E324" t="str">
            <v>Refrigerados</v>
          </cell>
        </row>
        <row r="325">
          <cell r="A325">
            <v>29051</v>
          </cell>
          <cell r="B325">
            <v>7</v>
          </cell>
          <cell r="C325">
            <v>4</v>
          </cell>
          <cell r="D325" t="str">
            <v xml:space="preserve">BODEGA 14 DE SETIEMBRE </v>
          </cell>
          <cell r="E325" t="str">
            <v>Hogar</v>
          </cell>
        </row>
        <row r="326">
          <cell r="A326">
            <v>29052</v>
          </cell>
          <cell r="B326">
            <v>7</v>
          </cell>
          <cell r="C326">
            <v>4</v>
          </cell>
          <cell r="D326" t="str">
            <v xml:space="preserve">MANI PAN PANADERIA Y CONFITERIA </v>
          </cell>
          <cell r="E326" t="str">
            <v>Refrigerados</v>
          </cell>
        </row>
        <row r="327">
          <cell r="A327">
            <v>29053</v>
          </cell>
          <cell r="B327">
            <v>4</v>
          </cell>
          <cell r="C327">
            <v>7</v>
          </cell>
          <cell r="D327" t="str">
            <v xml:space="preserve">QUINTA LOS MITOS DE SENCICRED S.A </v>
          </cell>
          <cell r="E327" t="str">
            <v>Refrigerados</v>
          </cell>
        </row>
        <row r="328">
          <cell r="A328">
            <v>29054</v>
          </cell>
          <cell r="B328">
            <v>5</v>
          </cell>
          <cell r="C328">
            <v>4</v>
          </cell>
          <cell r="D328" t="str">
            <v xml:space="preserve">SABORES ARTESANALES </v>
          </cell>
          <cell r="E328" t="str">
            <v>Refrigerados</v>
          </cell>
        </row>
        <row r="329">
          <cell r="A329">
            <v>29057</v>
          </cell>
          <cell r="B329">
            <v>3</v>
          </cell>
          <cell r="C329">
            <v>9</v>
          </cell>
          <cell r="D329" t="str">
            <v xml:space="preserve">COPETIN MARI </v>
          </cell>
          <cell r="E329" t="str">
            <v>Refrigerados</v>
          </cell>
        </row>
        <row r="330">
          <cell r="A330">
            <v>100610</v>
          </cell>
          <cell r="B330">
            <v>9</v>
          </cell>
          <cell r="C330">
            <v>3</v>
          </cell>
          <cell r="D330" t="str">
            <v>EXPO 2008</v>
          </cell>
          <cell r="E330" t="str">
            <v>Planta</v>
          </cell>
        </row>
        <row r="331">
          <cell r="A331">
            <v>29058</v>
          </cell>
          <cell r="B331">
            <v>7</v>
          </cell>
          <cell r="C331">
            <v>3</v>
          </cell>
          <cell r="D331" t="str">
            <v xml:space="preserve">COOP. MULT.VIRGEN DE LA CANDELARIA </v>
          </cell>
          <cell r="E331" t="str">
            <v xml:space="preserve">Supermercados </v>
          </cell>
        </row>
        <row r="332">
          <cell r="A332">
            <v>29059</v>
          </cell>
          <cell r="B332">
            <v>2</v>
          </cell>
          <cell r="C332">
            <v>3</v>
          </cell>
          <cell r="D332" t="str">
            <v xml:space="preserve">DESPENSA RUTH </v>
          </cell>
          <cell r="E332" t="str">
            <v>Hogar</v>
          </cell>
        </row>
        <row r="333">
          <cell r="A333">
            <v>29060</v>
          </cell>
          <cell r="B333">
            <v>2</v>
          </cell>
          <cell r="C333">
            <v>3</v>
          </cell>
          <cell r="D333" t="str">
            <v xml:space="preserve">ARTESANIA VILMAC </v>
          </cell>
          <cell r="E333" t="str">
            <v>Hogar</v>
          </cell>
        </row>
        <row r="334">
          <cell r="A334">
            <v>29061</v>
          </cell>
          <cell r="B334">
            <v>2</v>
          </cell>
          <cell r="C334">
            <v>5</v>
          </cell>
          <cell r="D334" t="str">
            <v xml:space="preserve">BODEGA PATRICK'S </v>
          </cell>
          <cell r="E334" t="str">
            <v>Hogar</v>
          </cell>
        </row>
        <row r="335">
          <cell r="A335">
            <v>29062</v>
          </cell>
          <cell r="B335">
            <v>5</v>
          </cell>
          <cell r="C335">
            <v>2</v>
          </cell>
          <cell r="D335" t="str">
            <v xml:space="preserve">DESPENSA ROBERT </v>
          </cell>
          <cell r="E335" t="str">
            <v>Hogar</v>
          </cell>
        </row>
        <row r="336">
          <cell r="A336">
            <v>29063</v>
          </cell>
          <cell r="B336">
            <v>6</v>
          </cell>
          <cell r="C336">
            <v>4</v>
          </cell>
          <cell r="D336" t="str">
            <v xml:space="preserve">LOMITERIA MATHIAS </v>
          </cell>
          <cell r="E336" t="str">
            <v>Refrigerados</v>
          </cell>
        </row>
        <row r="337">
          <cell r="A337">
            <v>29064</v>
          </cell>
          <cell r="B337">
            <v>4</v>
          </cell>
          <cell r="C337">
            <v>1</v>
          </cell>
          <cell r="D337" t="str">
            <v xml:space="preserve">COPETIN SABROSO </v>
          </cell>
          <cell r="E337" t="str">
            <v>Refrigerados</v>
          </cell>
        </row>
        <row r="338">
          <cell r="A338">
            <v>29065</v>
          </cell>
          <cell r="B338">
            <v>4</v>
          </cell>
          <cell r="C338">
            <v>7</v>
          </cell>
          <cell r="D338" t="str">
            <v xml:space="preserve">BODEGA CONTI </v>
          </cell>
          <cell r="E338" t="str">
            <v>Hogar</v>
          </cell>
        </row>
        <row r="339">
          <cell r="A339">
            <v>29066</v>
          </cell>
          <cell r="B339">
            <v>6</v>
          </cell>
          <cell r="C339">
            <v>1</v>
          </cell>
          <cell r="D339" t="str">
            <v xml:space="preserve">DESPENSA LA CURVA </v>
          </cell>
          <cell r="E339" t="str">
            <v>Hogar</v>
          </cell>
        </row>
        <row r="340">
          <cell r="A340">
            <v>29067</v>
          </cell>
          <cell r="B340">
            <v>6</v>
          </cell>
          <cell r="C340">
            <v>7</v>
          </cell>
          <cell r="D340" t="str">
            <v xml:space="preserve">AUTOSERVICE IVAN Y ELIAS </v>
          </cell>
          <cell r="E340" t="str">
            <v>Hogar</v>
          </cell>
        </row>
        <row r="341">
          <cell r="A341">
            <v>29068</v>
          </cell>
          <cell r="B341">
            <v>1</v>
          </cell>
          <cell r="C341">
            <v>7</v>
          </cell>
          <cell r="D341" t="str">
            <v>MINI BODEGA CAMILO</v>
          </cell>
          <cell r="E341" t="str">
            <v>Hogar</v>
          </cell>
        </row>
        <row r="342">
          <cell r="A342">
            <v>29069</v>
          </cell>
          <cell r="B342">
            <v>5</v>
          </cell>
          <cell r="C342">
            <v>6</v>
          </cell>
          <cell r="D342" t="str">
            <v>DESPENSA M Y M</v>
          </cell>
          <cell r="E342" t="str">
            <v>Hogar</v>
          </cell>
        </row>
        <row r="343">
          <cell r="A343">
            <v>29070</v>
          </cell>
          <cell r="B343">
            <v>9</v>
          </cell>
          <cell r="C343">
            <v>3</v>
          </cell>
          <cell r="D343" t="str">
            <v xml:space="preserve">PARTIDO UNACE </v>
          </cell>
          <cell r="E343" t="str">
            <v>Eventos</v>
          </cell>
        </row>
        <row r="344">
          <cell r="A344">
            <v>29071</v>
          </cell>
          <cell r="B344">
            <v>3</v>
          </cell>
          <cell r="C344">
            <v>3</v>
          </cell>
          <cell r="D344" t="str">
            <v xml:space="preserve">ÑANDE MYTUE </v>
          </cell>
          <cell r="E344" t="str">
            <v>Refrigerados</v>
          </cell>
        </row>
        <row r="345">
          <cell r="A345">
            <v>29072</v>
          </cell>
          <cell r="B345">
            <v>6</v>
          </cell>
          <cell r="C345">
            <v>3</v>
          </cell>
          <cell r="D345" t="str">
            <v xml:space="preserve">BODEGA LA CUADRONA </v>
          </cell>
          <cell r="E345" t="str">
            <v>Hogar</v>
          </cell>
        </row>
        <row r="346">
          <cell r="A346">
            <v>29073</v>
          </cell>
          <cell r="B346">
            <v>9</v>
          </cell>
          <cell r="C346">
            <v>3</v>
          </cell>
          <cell r="D346" t="str">
            <v xml:space="preserve">GUARDIA DE SEG. JUAN ADRIAN ROA </v>
          </cell>
          <cell r="E346" t="str">
            <v>Planta</v>
          </cell>
        </row>
        <row r="347">
          <cell r="A347">
            <v>29074</v>
          </cell>
          <cell r="B347">
            <v>5</v>
          </cell>
          <cell r="C347">
            <v>9</v>
          </cell>
          <cell r="D347" t="str">
            <v xml:space="preserve">ANTONIO ALVARENGA </v>
          </cell>
          <cell r="E347" t="str">
            <v>Hogar</v>
          </cell>
        </row>
        <row r="348">
          <cell r="A348">
            <v>29075</v>
          </cell>
          <cell r="B348">
            <v>6</v>
          </cell>
          <cell r="C348">
            <v>4</v>
          </cell>
          <cell r="D348" t="str">
            <v xml:space="preserve">DESPENSA COPETIN CAÑETE </v>
          </cell>
          <cell r="E348" t="str">
            <v>Refrigerados</v>
          </cell>
        </row>
        <row r="349">
          <cell r="A349">
            <v>29076</v>
          </cell>
          <cell r="B349">
            <v>6</v>
          </cell>
          <cell r="C349">
            <v>2</v>
          </cell>
          <cell r="D349" t="str">
            <v xml:space="preserve">DESPENSA MAMI </v>
          </cell>
          <cell r="E349" t="str">
            <v>Hogar</v>
          </cell>
        </row>
        <row r="350">
          <cell r="A350">
            <v>29077</v>
          </cell>
          <cell r="B350">
            <v>6</v>
          </cell>
          <cell r="C350">
            <v>3</v>
          </cell>
          <cell r="D350" t="str">
            <v xml:space="preserve">DESPENSA JJ </v>
          </cell>
          <cell r="E350" t="str">
            <v>Hogar</v>
          </cell>
        </row>
        <row r="351">
          <cell r="A351">
            <v>29078</v>
          </cell>
          <cell r="B351">
            <v>1</v>
          </cell>
          <cell r="C351">
            <v>6</v>
          </cell>
          <cell r="D351" t="str">
            <v>BODEGA S Y C</v>
          </cell>
          <cell r="E351" t="str">
            <v>Hogar</v>
          </cell>
        </row>
        <row r="352">
          <cell r="A352">
            <v>29079</v>
          </cell>
          <cell r="B352">
            <v>2</v>
          </cell>
          <cell r="C352">
            <v>3</v>
          </cell>
          <cell r="D352" t="str">
            <v xml:space="preserve">AUTOSERVICE SANDY </v>
          </cell>
          <cell r="E352" t="str">
            <v>Hogar</v>
          </cell>
        </row>
        <row r="353">
          <cell r="A353">
            <v>29080</v>
          </cell>
          <cell r="B353">
            <v>2</v>
          </cell>
          <cell r="C353">
            <v>3</v>
          </cell>
          <cell r="D353" t="str">
            <v xml:space="preserve">SMILEYS </v>
          </cell>
          <cell r="E353" t="str">
            <v>Refrigerados</v>
          </cell>
        </row>
        <row r="354">
          <cell r="A354">
            <v>29081</v>
          </cell>
          <cell r="B354">
            <v>5</v>
          </cell>
          <cell r="C354">
            <v>4</v>
          </cell>
          <cell r="D354" t="str">
            <v>LOCOLITTE</v>
          </cell>
          <cell r="E354" t="str">
            <v>Refrigerados</v>
          </cell>
        </row>
        <row r="355">
          <cell r="A355">
            <v>29082</v>
          </cell>
          <cell r="B355">
            <v>2</v>
          </cell>
          <cell r="C355">
            <v>3</v>
          </cell>
          <cell r="D355" t="str">
            <v>DESPENSA BARRIOS</v>
          </cell>
          <cell r="E355" t="str">
            <v>Hogar</v>
          </cell>
        </row>
        <row r="356">
          <cell r="A356">
            <v>3458</v>
          </cell>
          <cell r="B356">
            <v>1</v>
          </cell>
          <cell r="C356">
            <v>6</v>
          </cell>
          <cell r="D356" t="str">
            <v>COLON SERVICE</v>
          </cell>
          <cell r="E356" t="str">
            <v>Hogar</v>
          </cell>
        </row>
        <row r="357">
          <cell r="A357">
            <v>3460</v>
          </cell>
          <cell r="B357">
            <v>1</v>
          </cell>
          <cell r="C357">
            <v>5</v>
          </cell>
          <cell r="D357" t="str">
            <v>HELADERIA CONFITERIA AROMA SABOR</v>
          </cell>
          <cell r="E357" t="str">
            <v>Refrigerados</v>
          </cell>
        </row>
        <row r="358">
          <cell r="A358">
            <v>3461</v>
          </cell>
          <cell r="B358">
            <v>1</v>
          </cell>
          <cell r="C358">
            <v>6</v>
          </cell>
          <cell r="D358" t="str">
            <v>AUTOSERVICE DyB</v>
          </cell>
          <cell r="E358" t="str">
            <v>Hogar</v>
          </cell>
        </row>
        <row r="359">
          <cell r="A359">
            <v>3465</v>
          </cell>
          <cell r="B359">
            <v>1</v>
          </cell>
          <cell r="C359">
            <v>5</v>
          </cell>
          <cell r="D359" t="str">
            <v>AUTOSERVICE TOWA</v>
          </cell>
          <cell r="E359" t="str">
            <v>Hogar</v>
          </cell>
        </row>
        <row r="360">
          <cell r="A360">
            <v>3469</v>
          </cell>
          <cell r="B360">
            <v>9</v>
          </cell>
          <cell r="C360">
            <v>3</v>
          </cell>
          <cell r="D360" t="str">
            <v>CANTINA LA CHAQUEÑITA</v>
          </cell>
        </row>
        <row r="361">
          <cell r="A361">
            <v>3470</v>
          </cell>
          <cell r="B361">
            <v>1</v>
          </cell>
          <cell r="C361">
            <v>1</v>
          </cell>
          <cell r="D361" t="str">
            <v>DESPENSA HUGUITO</v>
          </cell>
          <cell r="E361" t="str">
            <v>Hogar</v>
          </cell>
        </row>
        <row r="362">
          <cell r="A362">
            <v>3471</v>
          </cell>
          <cell r="B362">
            <v>1</v>
          </cell>
          <cell r="C362">
            <v>1</v>
          </cell>
          <cell r="D362" t="str">
            <v>DESPENSA J. IGSA</v>
          </cell>
          <cell r="E362" t="str">
            <v>Hogar</v>
          </cell>
        </row>
        <row r="363">
          <cell r="A363">
            <v>3473</v>
          </cell>
          <cell r="B363">
            <v>1</v>
          </cell>
          <cell r="C363">
            <v>6</v>
          </cell>
          <cell r="D363" t="str">
            <v>COPETIN SyS</v>
          </cell>
          <cell r="E363" t="str">
            <v>Refrigerados</v>
          </cell>
        </row>
        <row r="364">
          <cell r="A364">
            <v>3474</v>
          </cell>
          <cell r="B364">
            <v>1</v>
          </cell>
          <cell r="C364">
            <v>1</v>
          </cell>
          <cell r="D364" t="str">
            <v>ZAFARI BAR</v>
          </cell>
          <cell r="E364" t="str">
            <v>Refrigerados</v>
          </cell>
        </row>
        <row r="365">
          <cell r="A365">
            <v>3476</v>
          </cell>
          <cell r="B365">
            <v>1</v>
          </cell>
          <cell r="C365">
            <v>6</v>
          </cell>
          <cell r="D365" t="str">
            <v>AUTOSERVICE TORRE II</v>
          </cell>
          <cell r="E365" t="str">
            <v>Hogar</v>
          </cell>
        </row>
        <row r="366">
          <cell r="A366">
            <v>3483</v>
          </cell>
          <cell r="B366">
            <v>1</v>
          </cell>
          <cell r="C366">
            <v>5</v>
          </cell>
          <cell r="D366" t="str">
            <v>CASA ELECTRONICA</v>
          </cell>
          <cell r="E366" t="str">
            <v>Refrigerados</v>
          </cell>
        </row>
        <row r="367">
          <cell r="A367">
            <v>3485</v>
          </cell>
          <cell r="B367">
            <v>1</v>
          </cell>
          <cell r="C367">
            <v>5</v>
          </cell>
          <cell r="D367" t="str">
            <v>WILFPEN - ESTACION DE SERVICIO</v>
          </cell>
          <cell r="E367" t="str">
            <v>Conveniencia</v>
          </cell>
        </row>
        <row r="368">
          <cell r="A368">
            <v>3311</v>
          </cell>
          <cell r="B368">
            <v>3</v>
          </cell>
          <cell r="C368">
            <v>7</v>
          </cell>
          <cell r="D368" t="str">
            <v>DESPENSA EDGAR</v>
          </cell>
          <cell r="E368" t="str">
            <v>Hogar</v>
          </cell>
        </row>
        <row r="369">
          <cell r="A369">
            <v>3312</v>
          </cell>
          <cell r="B369">
            <v>9</v>
          </cell>
          <cell r="C369">
            <v>3</v>
          </cell>
          <cell r="D369" t="str">
            <v>DEPENSA MIRTHA</v>
          </cell>
        </row>
        <row r="370">
          <cell r="A370">
            <v>3313</v>
          </cell>
          <cell r="B370">
            <v>3</v>
          </cell>
          <cell r="C370">
            <v>6</v>
          </cell>
          <cell r="D370" t="str">
            <v>COPETIN CRISTIAN</v>
          </cell>
          <cell r="E370" t="str">
            <v>Refrigerados</v>
          </cell>
        </row>
        <row r="371">
          <cell r="A371">
            <v>3316</v>
          </cell>
          <cell r="B371">
            <v>9</v>
          </cell>
          <cell r="C371">
            <v>3</v>
          </cell>
          <cell r="D371" t="str">
            <v>DESPENSA DORA</v>
          </cell>
        </row>
        <row r="372">
          <cell r="A372">
            <v>3319</v>
          </cell>
          <cell r="B372">
            <v>3</v>
          </cell>
          <cell r="C372">
            <v>7</v>
          </cell>
          <cell r="D372" t="str">
            <v>MELIZZA REGALOS</v>
          </cell>
          <cell r="E372" t="str">
            <v>Hogar</v>
          </cell>
        </row>
        <row r="373">
          <cell r="A373">
            <v>3323</v>
          </cell>
          <cell r="B373">
            <v>9</v>
          </cell>
          <cell r="C373">
            <v>3</v>
          </cell>
          <cell r="D373" t="str">
            <v>PLATAFORMA 31</v>
          </cell>
        </row>
        <row r="374">
          <cell r="A374">
            <v>3327</v>
          </cell>
          <cell r="B374">
            <v>3</v>
          </cell>
          <cell r="C374">
            <v>7</v>
          </cell>
          <cell r="D374" t="str">
            <v>HOTEL SUSANA</v>
          </cell>
          <cell r="E374" t="str">
            <v>Refrigerados</v>
          </cell>
        </row>
        <row r="375">
          <cell r="A375">
            <v>3351</v>
          </cell>
          <cell r="B375">
            <v>3</v>
          </cell>
          <cell r="C375">
            <v>2</v>
          </cell>
          <cell r="D375" t="str">
            <v>COPETIN LA FAMILIA</v>
          </cell>
          <cell r="E375" t="str">
            <v>Refrigerados</v>
          </cell>
        </row>
        <row r="376">
          <cell r="A376">
            <v>3353</v>
          </cell>
          <cell r="B376">
            <v>1</v>
          </cell>
          <cell r="C376">
            <v>7</v>
          </cell>
          <cell r="D376" t="str">
            <v>COPETIN LAS DELICIAS</v>
          </cell>
          <cell r="E376" t="str">
            <v>Refrigerados</v>
          </cell>
        </row>
        <row r="377">
          <cell r="A377">
            <v>3356</v>
          </cell>
          <cell r="B377">
            <v>9</v>
          </cell>
          <cell r="C377">
            <v>3</v>
          </cell>
          <cell r="D377" t="str">
            <v>COPETIN BELEN</v>
          </cell>
        </row>
        <row r="378">
          <cell r="A378">
            <v>3357</v>
          </cell>
          <cell r="B378">
            <v>9</v>
          </cell>
          <cell r="C378">
            <v>3</v>
          </cell>
          <cell r="D378" t="str">
            <v>BARLEY BAR DJ</v>
          </cell>
        </row>
        <row r="379">
          <cell r="A379">
            <v>3358</v>
          </cell>
          <cell r="B379">
            <v>1</v>
          </cell>
          <cell r="C379">
            <v>7</v>
          </cell>
          <cell r="D379" t="str">
            <v>COPETIN VIKY</v>
          </cell>
          <cell r="E379" t="str">
            <v>Refrigerados</v>
          </cell>
        </row>
        <row r="380">
          <cell r="A380">
            <v>3361</v>
          </cell>
          <cell r="B380">
            <v>3</v>
          </cell>
          <cell r="C380">
            <v>1</v>
          </cell>
          <cell r="D380" t="str">
            <v>COPETIN MARTINCITO</v>
          </cell>
          <cell r="E380" t="str">
            <v>Refrigerados</v>
          </cell>
        </row>
        <row r="381">
          <cell r="A381">
            <v>3362</v>
          </cell>
          <cell r="B381">
            <v>9</v>
          </cell>
          <cell r="C381">
            <v>3</v>
          </cell>
          <cell r="D381" t="str">
            <v>COPETIN BO-K-2</v>
          </cell>
        </row>
        <row r="382">
          <cell r="A382">
            <v>3364</v>
          </cell>
          <cell r="B382">
            <v>1</v>
          </cell>
          <cell r="C382">
            <v>7</v>
          </cell>
          <cell r="D382" t="str">
            <v>SUPERMERCADO 5TA AVENIDA</v>
          </cell>
          <cell r="E382" t="str">
            <v xml:space="preserve">Supermercados </v>
          </cell>
        </row>
        <row r="383">
          <cell r="A383">
            <v>3365</v>
          </cell>
          <cell r="B383">
            <v>1</v>
          </cell>
          <cell r="C383">
            <v>8</v>
          </cell>
          <cell r="D383" t="str">
            <v>CONFITERIA LUIGIS</v>
          </cell>
          <cell r="E383" t="str">
            <v>Refrigerados</v>
          </cell>
        </row>
        <row r="384">
          <cell r="A384">
            <v>3366</v>
          </cell>
          <cell r="B384">
            <v>3</v>
          </cell>
          <cell r="C384">
            <v>2</v>
          </cell>
          <cell r="D384" t="str">
            <v>EL MESTIZO 1</v>
          </cell>
          <cell r="E384" t="str">
            <v>Refrigerados</v>
          </cell>
        </row>
        <row r="385">
          <cell r="A385">
            <v>3367</v>
          </cell>
          <cell r="B385">
            <v>1</v>
          </cell>
          <cell r="C385">
            <v>7</v>
          </cell>
          <cell r="D385" t="str">
            <v>EL NUEVO JARDIN DE LOS POLLOS</v>
          </cell>
          <cell r="E385" t="str">
            <v>Refrigerados</v>
          </cell>
        </row>
        <row r="386">
          <cell r="A386">
            <v>3371</v>
          </cell>
          <cell r="B386">
            <v>2</v>
          </cell>
          <cell r="C386">
            <v>6</v>
          </cell>
          <cell r="D386" t="str">
            <v>AUTOSERVICE KING</v>
          </cell>
          <cell r="E386" t="str">
            <v>Hogar</v>
          </cell>
        </row>
        <row r="387">
          <cell r="A387">
            <v>3376</v>
          </cell>
          <cell r="B387">
            <v>2</v>
          </cell>
          <cell r="C387">
            <v>7</v>
          </cell>
          <cell r="D387" t="str">
            <v>DESPENSA CASA TODO</v>
          </cell>
          <cell r="E387" t="str">
            <v>Hogar</v>
          </cell>
        </row>
        <row r="388">
          <cell r="A388">
            <v>3378</v>
          </cell>
          <cell r="B388">
            <v>2</v>
          </cell>
          <cell r="C388">
            <v>6</v>
          </cell>
          <cell r="D388" t="str">
            <v>DESPENSA MARY</v>
          </cell>
          <cell r="E388" t="str">
            <v>Hogar</v>
          </cell>
        </row>
        <row r="389">
          <cell r="A389">
            <v>3382</v>
          </cell>
          <cell r="B389">
            <v>2</v>
          </cell>
          <cell r="C389">
            <v>7</v>
          </cell>
          <cell r="D389" t="str">
            <v>DESPENSA RODRISA</v>
          </cell>
          <cell r="E389" t="str">
            <v>Hogar</v>
          </cell>
        </row>
        <row r="390">
          <cell r="A390">
            <v>3384</v>
          </cell>
          <cell r="B390">
            <v>2</v>
          </cell>
          <cell r="C390">
            <v>7</v>
          </cell>
          <cell r="D390" t="str">
            <v>GAYOS BEBIDAS</v>
          </cell>
          <cell r="E390" t="str">
            <v>Refrigerados</v>
          </cell>
        </row>
        <row r="391">
          <cell r="A391">
            <v>3385</v>
          </cell>
          <cell r="B391">
            <v>2</v>
          </cell>
          <cell r="C391">
            <v>7</v>
          </cell>
          <cell r="D391" t="str">
            <v>COMERCIAL REAL</v>
          </cell>
          <cell r="E391" t="str">
            <v>Hogar</v>
          </cell>
        </row>
        <row r="392">
          <cell r="A392">
            <v>3386</v>
          </cell>
          <cell r="B392">
            <v>2</v>
          </cell>
          <cell r="C392">
            <v>7</v>
          </cell>
          <cell r="D392" t="str">
            <v>CASILLA CYNDI MON</v>
          </cell>
          <cell r="E392" t="str">
            <v>Refrigerados</v>
          </cell>
        </row>
        <row r="393">
          <cell r="A393">
            <v>3213</v>
          </cell>
          <cell r="B393">
            <v>3</v>
          </cell>
          <cell r="C393">
            <v>6</v>
          </cell>
          <cell r="D393" t="str">
            <v>DESPENSA TORRES</v>
          </cell>
          <cell r="E393" t="str">
            <v>Hogar</v>
          </cell>
        </row>
        <row r="394">
          <cell r="A394">
            <v>3215</v>
          </cell>
          <cell r="B394">
            <v>3</v>
          </cell>
          <cell r="C394">
            <v>6</v>
          </cell>
          <cell r="D394" t="str">
            <v>DESPENSA MARTINEZ</v>
          </cell>
          <cell r="E394" t="str">
            <v>Hogar</v>
          </cell>
        </row>
        <row r="395">
          <cell r="A395">
            <v>3218</v>
          </cell>
          <cell r="B395">
            <v>3</v>
          </cell>
          <cell r="C395">
            <v>6</v>
          </cell>
          <cell r="D395" t="str">
            <v>PANADERIA SOL Y TRAGO</v>
          </cell>
          <cell r="E395" t="str">
            <v>Refrigerados</v>
          </cell>
        </row>
        <row r="396">
          <cell r="A396">
            <v>3219</v>
          </cell>
          <cell r="B396">
            <v>3</v>
          </cell>
          <cell r="C396">
            <v>6</v>
          </cell>
          <cell r="D396" t="str">
            <v>DESPENSA EL PROGRESO</v>
          </cell>
          <cell r="E396" t="str">
            <v>Hogar</v>
          </cell>
        </row>
        <row r="397">
          <cell r="A397">
            <v>3220</v>
          </cell>
          <cell r="B397">
            <v>9</v>
          </cell>
          <cell r="C397">
            <v>3</v>
          </cell>
          <cell r="D397" t="str">
            <v>COPETIN DAVID</v>
          </cell>
        </row>
        <row r="398">
          <cell r="A398">
            <v>3223</v>
          </cell>
          <cell r="B398">
            <v>3</v>
          </cell>
          <cell r="C398">
            <v>6</v>
          </cell>
          <cell r="D398" t="str">
            <v>PANADERIA SANTA ANGELA</v>
          </cell>
          <cell r="E398" t="str">
            <v>Refrigerados</v>
          </cell>
        </row>
        <row r="399">
          <cell r="A399">
            <v>3224</v>
          </cell>
          <cell r="B399">
            <v>3</v>
          </cell>
          <cell r="C399">
            <v>6</v>
          </cell>
          <cell r="D399" t="str">
            <v>POLLERIA VICTORIA</v>
          </cell>
          <cell r="E399" t="str">
            <v>Refrigerados</v>
          </cell>
        </row>
        <row r="400">
          <cell r="A400">
            <v>3229</v>
          </cell>
          <cell r="B400">
            <v>9</v>
          </cell>
          <cell r="C400">
            <v>3</v>
          </cell>
          <cell r="D400" t="str">
            <v>HELADERIA LA AMERICANA</v>
          </cell>
        </row>
        <row r="401">
          <cell r="A401">
            <v>3230</v>
          </cell>
          <cell r="B401">
            <v>9</v>
          </cell>
          <cell r="C401">
            <v>3</v>
          </cell>
          <cell r="D401" t="str">
            <v>COPETIN LA PILARENSE</v>
          </cell>
        </row>
        <row r="402">
          <cell r="A402">
            <v>3231</v>
          </cell>
          <cell r="B402">
            <v>3</v>
          </cell>
          <cell r="C402">
            <v>7</v>
          </cell>
          <cell r="D402" t="str">
            <v>DESPENSA MERCEDES</v>
          </cell>
          <cell r="E402" t="str">
            <v>Hogar</v>
          </cell>
        </row>
        <row r="403">
          <cell r="A403">
            <v>3232</v>
          </cell>
          <cell r="B403">
            <v>3</v>
          </cell>
          <cell r="C403">
            <v>7</v>
          </cell>
          <cell r="D403" t="str">
            <v>COPETIN LA ESQUINA</v>
          </cell>
          <cell r="E403" t="str">
            <v>Refrigerados</v>
          </cell>
        </row>
        <row r="404">
          <cell r="A404">
            <v>3235</v>
          </cell>
          <cell r="B404">
            <v>9</v>
          </cell>
          <cell r="C404">
            <v>3</v>
          </cell>
          <cell r="D404" t="str">
            <v>ESCUELA PATRICIO ESCOBAR</v>
          </cell>
        </row>
        <row r="405">
          <cell r="A405">
            <v>3236</v>
          </cell>
          <cell r="B405">
            <v>9</v>
          </cell>
          <cell r="C405">
            <v>3</v>
          </cell>
          <cell r="D405" t="str">
            <v>DESPENSA CAAGUAZU</v>
          </cell>
        </row>
        <row r="406">
          <cell r="A406">
            <v>3237</v>
          </cell>
          <cell r="B406">
            <v>3</v>
          </cell>
          <cell r="C406">
            <v>6</v>
          </cell>
          <cell r="D406" t="str">
            <v>DESPENSA GRACIELA</v>
          </cell>
          <cell r="E406" t="str">
            <v>Hogar</v>
          </cell>
        </row>
        <row r="407">
          <cell r="A407">
            <v>3238</v>
          </cell>
          <cell r="B407">
            <v>3</v>
          </cell>
          <cell r="C407">
            <v>6</v>
          </cell>
          <cell r="D407" t="str">
            <v>DESPENSA RINCON OK</v>
          </cell>
          <cell r="E407" t="str">
            <v>Hogar</v>
          </cell>
        </row>
        <row r="408">
          <cell r="A408">
            <v>3240</v>
          </cell>
          <cell r="B408">
            <v>3</v>
          </cell>
          <cell r="C408">
            <v>7</v>
          </cell>
          <cell r="D408" t="str">
            <v>DESPENSA LEO</v>
          </cell>
          <cell r="E408" t="str">
            <v>Hogar</v>
          </cell>
        </row>
        <row r="409">
          <cell r="A409">
            <v>3241</v>
          </cell>
          <cell r="B409">
            <v>3</v>
          </cell>
          <cell r="C409">
            <v>7</v>
          </cell>
          <cell r="D409" t="str">
            <v>CARNICERIA KARINA</v>
          </cell>
          <cell r="E409" t="str">
            <v>Hogar</v>
          </cell>
        </row>
        <row r="410">
          <cell r="A410">
            <v>3244</v>
          </cell>
          <cell r="B410">
            <v>3</v>
          </cell>
          <cell r="C410">
            <v>7</v>
          </cell>
          <cell r="D410" t="str">
            <v>DESPENSA CAROLINA</v>
          </cell>
          <cell r="E410" t="str">
            <v>Hogar</v>
          </cell>
        </row>
        <row r="411">
          <cell r="A411">
            <v>3245</v>
          </cell>
          <cell r="B411">
            <v>3</v>
          </cell>
          <cell r="C411">
            <v>7</v>
          </cell>
          <cell r="D411" t="str">
            <v>DESPENSA CLAUDIA</v>
          </cell>
          <cell r="E411" t="str">
            <v>Hogar</v>
          </cell>
        </row>
        <row r="412">
          <cell r="A412">
            <v>3246</v>
          </cell>
          <cell r="B412">
            <v>3</v>
          </cell>
          <cell r="C412">
            <v>5</v>
          </cell>
          <cell r="D412" t="str">
            <v>DESPENSA ÑA BONI</v>
          </cell>
        </row>
        <row r="413">
          <cell r="A413">
            <v>3247</v>
          </cell>
          <cell r="B413">
            <v>3</v>
          </cell>
          <cell r="C413">
            <v>7</v>
          </cell>
          <cell r="D413" t="str">
            <v>CASILLA PEDRO</v>
          </cell>
          <cell r="E413" t="str">
            <v>Refrigerados</v>
          </cell>
        </row>
        <row r="414">
          <cell r="A414">
            <v>3248</v>
          </cell>
          <cell r="B414">
            <v>3</v>
          </cell>
          <cell r="C414">
            <v>7</v>
          </cell>
          <cell r="D414" t="str">
            <v>DESPENSA KABUREI</v>
          </cell>
          <cell r="E414" t="str">
            <v>Hogar</v>
          </cell>
        </row>
        <row r="415">
          <cell r="A415">
            <v>3252</v>
          </cell>
          <cell r="B415">
            <v>3</v>
          </cell>
          <cell r="C415">
            <v>7</v>
          </cell>
          <cell r="D415" t="str">
            <v>DESPENSA ADE</v>
          </cell>
          <cell r="E415" t="str">
            <v>Hogar</v>
          </cell>
        </row>
        <row r="416">
          <cell r="A416">
            <v>2849</v>
          </cell>
          <cell r="B416">
            <v>3</v>
          </cell>
          <cell r="C416">
            <v>3</v>
          </cell>
          <cell r="D416" t="str">
            <v>DESPENSA SAN VALENTIN</v>
          </cell>
        </row>
        <row r="417">
          <cell r="A417">
            <v>2850</v>
          </cell>
          <cell r="B417">
            <v>3</v>
          </cell>
          <cell r="C417">
            <v>3</v>
          </cell>
          <cell r="D417" t="str">
            <v>DESPENSA CARMENCITA</v>
          </cell>
          <cell r="E417" t="str">
            <v>Hogar</v>
          </cell>
        </row>
        <row r="418">
          <cell r="A418">
            <v>2851</v>
          </cell>
          <cell r="B418">
            <v>3</v>
          </cell>
          <cell r="C418">
            <v>3</v>
          </cell>
          <cell r="D418" t="str">
            <v>RODELU</v>
          </cell>
          <cell r="E418" t="str">
            <v>Refrigerados</v>
          </cell>
        </row>
        <row r="419">
          <cell r="A419">
            <v>2855</v>
          </cell>
          <cell r="B419">
            <v>3</v>
          </cell>
          <cell r="C419">
            <v>3</v>
          </cell>
          <cell r="D419" t="str">
            <v>DESPENSA MIRIAN</v>
          </cell>
        </row>
        <row r="420">
          <cell r="A420">
            <v>2861</v>
          </cell>
          <cell r="B420">
            <v>3</v>
          </cell>
          <cell r="C420">
            <v>3</v>
          </cell>
          <cell r="D420" t="str">
            <v>DESPENSA ROCIO</v>
          </cell>
          <cell r="E420" t="str">
            <v>Hogar</v>
          </cell>
        </row>
        <row r="421">
          <cell r="A421">
            <v>2868</v>
          </cell>
          <cell r="B421">
            <v>3</v>
          </cell>
          <cell r="C421">
            <v>4</v>
          </cell>
          <cell r="D421" t="str">
            <v>DAGOGLIANOS</v>
          </cell>
          <cell r="E421" t="str">
            <v>Refrigerados</v>
          </cell>
        </row>
        <row r="422">
          <cell r="A422">
            <v>2869</v>
          </cell>
          <cell r="B422">
            <v>3</v>
          </cell>
          <cell r="C422">
            <v>5</v>
          </cell>
          <cell r="D422" t="str">
            <v>COPETIN NAZARETH</v>
          </cell>
          <cell r="E422" t="str">
            <v>Refrigerados</v>
          </cell>
        </row>
        <row r="423">
          <cell r="A423">
            <v>2870</v>
          </cell>
          <cell r="B423">
            <v>3</v>
          </cell>
          <cell r="C423">
            <v>5</v>
          </cell>
          <cell r="D423" t="str">
            <v>DESPENSA SAN PABLO</v>
          </cell>
          <cell r="E423" t="str">
            <v>Hogar</v>
          </cell>
        </row>
        <row r="424">
          <cell r="A424">
            <v>2871</v>
          </cell>
          <cell r="B424">
            <v>3</v>
          </cell>
          <cell r="C424">
            <v>5</v>
          </cell>
          <cell r="D424" t="str">
            <v>COPETIN LA BARRA</v>
          </cell>
          <cell r="E424" t="str">
            <v>Refrigerados</v>
          </cell>
        </row>
        <row r="425">
          <cell r="A425">
            <v>2873</v>
          </cell>
          <cell r="B425">
            <v>3</v>
          </cell>
          <cell r="C425">
            <v>5</v>
          </cell>
          <cell r="D425" t="str">
            <v>DESPENSA RENACER</v>
          </cell>
          <cell r="E425" t="str">
            <v>Hogar</v>
          </cell>
        </row>
        <row r="426">
          <cell r="A426">
            <v>2878</v>
          </cell>
          <cell r="B426">
            <v>3</v>
          </cell>
          <cell r="C426">
            <v>5</v>
          </cell>
          <cell r="D426" t="str">
            <v>CASILLA G Y G</v>
          </cell>
          <cell r="E426" t="str">
            <v>Refrigerados</v>
          </cell>
        </row>
        <row r="427">
          <cell r="A427">
            <v>2881</v>
          </cell>
          <cell r="B427">
            <v>3</v>
          </cell>
          <cell r="C427">
            <v>5</v>
          </cell>
          <cell r="D427" t="str">
            <v>DESPENSA  SANTA LIBRADA</v>
          </cell>
          <cell r="E427" t="str">
            <v>Hogar</v>
          </cell>
        </row>
        <row r="428">
          <cell r="A428">
            <v>2883</v>
          </cell>
          <cell r="B428">
            <v>3</v>
          </cell>
          <cell r="C428">
            <v>5</v>
          </cell>
          <cell r="D428" t="str">
            <v>DESPENSA MARIEL</v>
          </cell>
          <cell r="E428" t="str">
            <v>Hogar</v>
          </cell>
        </row>
        <row r="429">
          <cell r="A429">
            <v>2888</v>
          </cell>
          <cell r="B429">
            <v>9</v>
          </cell>
          <cell r="C429">
            <v>3</v>
          </cell>
          <cell r="D429" t="str">
            <v>COPETIN LOLI</v>
          </cell>
        </row>
        <row r="430">
          <cell r="A430">
            <v>2889</v>
          </cell>
          <cell r="B430">
            <v>3</v>
          </cell>
          <cell r="C430">
            <v>5</v>
          </cell>
          <cell r="D430" t="str">
            <v>EL VIEJO ALMACEN</v>
          </cell>
          <cell r="E430" t="str">
            <v>Hogar</v>
          </cell>
        </row>
        <row r="431">
          <cell r="A431">
            <v>2890</v>
          </cell>
          <cell r="B431">
            <v>3</v>
          </cell>
          <cell r="C431">
            <v>4</v>
          </cell>
          <cell r="D431" t="str">
            <v>VISHOP S.R.L</v>
          </cell>
          <cell r="E431" t="str">
            <v>Conveniencia</v>
          </cell>
        </row>
        <row r="432">
          <cell r="A432">
            <v>2891</v>
          </cell>
          <cell r="B432">
            <v>3</v>
          </cell>
          <cell r="C432">
            <v>5</v>
          </cell>
          <cell r="D432" t="str">
            <v>AUTOSERVICE MARIA PAZ</v>
          </cell>
          <cell r="E432" t="str">
            <v>Hogar</v>
          </cell>
        </row>
        <row r="433">
          <cell r="A433">
            <v>3035</v>
          </cell>
          <cell r="B433">
            <v>1</v>
          </cell>
          <cell r="C433">
            <v>2</v>
          </cell>
          <cell r="D433" t="str">
            <v>RODIZIO S.A</v>
          </cell>
          <cell r="E433" t="str">
            <v>Refrigerados</v>
          </cell>
        </row>
        <row r="434">
          <cell r="A434">
            <v>3340</v>
          </cell>
          <cell r="B434">
            <v>5</v>
          </cell>
          <cell r="C434">
            <v>3</v>
          </cell>
          <cell r="D434" t="str">
            <v>BODEGA ZC</v>
          </cell>
          <cell r="E434" t="str">
            <v>Hogar</v>
          </cell>
        </row>
        <row r="435">
          <cell r="A435">
            <v>3341</v>
          </cell>
          <cell r="B435">
            <v>5</v>
          </cell>
          <cell r="C435">
            <v>6</v>
          </cell>
          <cell r="D435" t="str">
            <v>CANTINA ROBLES</v>
          </cell>
          <cell r="E435" t="str">
            <v>Refrigerados</v>
          </cell>
        </row>
        <row r="436">
          <cell r="A436">
            <v>3342</v>
          </cell>
          <cell r="B436">
            <v>1</v>
          </cell>
          <cell r="C436">
            <v>1</v>
          </cell>
          <cell r="D436" t="str">
            <v>BODEGA BAHCO</v>
          </cell>
          <cell r="E436" t="str">
            <v>Hogar</v>
          </cell>
        </row>
        <row r="437">
          <cell r="A437">
            <v>3345</v>
          </cell>
          <cell r="B437">
            <v>3</v>
          </cell>
          <cell r="C437">
            <v>1</v>
          </cell>
          <cell r="D437" t="str">
            <v>COPETIN MBYJA KOE</v>
          </cell>
        </row>
        <row r="438">
          <cell r="A438">
            <v>3346</v>
          </cell>
          <cell r="B438">
            <v>3</v>
          </cell>
          <cell r="C438">
            <v>1</v>
          </cell>
          <cell r="D438" t="str">
            <v>DESPENSA FABIAN</v>
          </cell>
          <cell r="E438" t="str">
            <v>Hogar</v>
          </cell>
        </row>
        <row r="439">
          <cell r="A439">
            <v>3347</v>
          </cell>
          <cell r="D439" t="str">
            <v>AUTOSERVICIO 6 HERMANOS</v>
          </cell>
        </row>
        <row r="440">
          <cell r="A440">
            <v>3348</v>
          </cell>
          <cell r="B440">
            <v>3</v>
          </cell>
          <cell r="C440">
            <v>2</v>
          </cell>
          <cell r="D440" t="str">
            <v>DESPENSA SAN RAMON</v>
          </cell>
          <cell r="E440" t="str">
            <v>Hogar</v>
          </cell>
        </row>
        <row r="441">
          <cell r="A441">
            <v>3350</v>
          </cell>
          <cell r="B441">
            <v>3</v>
          </cell>
          <cell r="C441">
            <v>2</v>
          </cell>
          <cell r="D441" t="str">
            <v>COPETIN RAQUEL</v>
          </cell>
          <cell r="E441" t="str">
            <v>Refrigerados</v>
          </cell>
        </row>
        <row r="442">
          <cell r="A442">
            <v>3124</v>
          </cell>
          <cell r="B442">
            <v>9</v>
          </cell>
          <cell r="C442">
            <v>3</v>
          </cell>
          <cell r="D442" t="str">
            <v>CASILLA VIANCA</v>
          </cell>
        </row>
        <row r="443">
          <cell r="A443">
            <v>3125</v>
          </cell>
          <cell r="B443">
            <v>3</v>
          </cell>
          <cell r="C443">
            <v>3</v>
          </cell>
          <cell r="D443" t="str">
            <v>CARNICERIA LOS HERMANOS</v>
          </cell>
          <cell r="E443" t="str">
            <v>Hogar</v>
          </cell>
        </row>
        <row r="444">
          <cell r="A444">
            <v>3127</v>
          </cell>
          <cell r="B444">
            <v>2</v>
          </cell>
          <cell r="C444">
            <v>1</v>
          </cell>
          <cell r="D444" t="str">
            <v>AUTOSERVICE CHUI</v>
          </cell>
          <cell r="E444" t="str">
            <v>Hogar</v>
          </cell>
        </row>
        <row r="445">
          <cell r="A445">
            <v>3136</v>
          </cell>
          <cell r="B445">
            <v>10</v>
          </cell>
          <cell r="C445">
            <v>2</v>
          </cell>
          <cell r="D445" t="str">
            <v>EMINCO SA</v>
          </cell>
          <cell r="E445" t="str">
            <v>Supermercados A</v>
          </cell>
        </row>
        <row r="446">
          <cell r="A446">
            <v>3138</v>
          </cell>
          <cell r="B446">
            <v>9</v>
          </cell>
          <cell r="C446">
            <v>3</v>
          </cell>
          <cell r="D446" t="str">
            <v>SUPERMERCADO MARIA CRISTINA</v>
          </cell>
          <cell r="E446" t="str">
            <v>Supermercados B</v>
          </cell>
        </row>
        <row r="447">
          <cell r="A447">
            <v>3139</v>
          </cell>
          <cell r="B447">
            <v>9</v>
          </cell>
          <cell r="C447">
            <v>3</v>
          </cell>
          <cell r="D447" t="str">
            <v>SUPERMERCADO MARIA CRISTINA</v>
          </cell>
          <cell r="E447" t="str">
            <v>Supermercados B</v>
          </cell>
        </row>
        <row r="448">
          <cell r="A448">
            <v>3140</v>
          </cell>
          <cell r="B448">
            <v>8</v>
          </cell>
          <cell r="C448">
            <v>3</v>
          </cell>
          <cell r="D448" t="str">
            <v>SOUTH FOOD S.A.</v>
          </cell>
          <cell r="E448" t="str">
            <v>Refrigerados A</v>
          </cell>
        </row>
        <row r="449">
          <cell r="A449">
            <v>3141</v>
          </cell>
          <cell r="B449">
            <v>9</v>
          </cell>
          <cell r="C449">
            <v>3</v>
          </cell>
          <cell r="D449" t="str">
            <v>SOUTH FOOD SRL</v>
          </cell>
          <cell r="E449" t="str">
            <v>Refrigerados A</v>
          </cell>
        </row>
        <row r="450">
          <cell r="A450">
            <v>3142</v>
          </cell>
          <cell r="B450">
            <v>8</v>
          </cell>
          <cell r="C450">
            <v>3</v>
          </cell>
          <cell r="D450" t="str">
            <v>SOUTH FOOD S.A.</v>
          </cell>
          <cell r="E450" t="str">
            <v>Refrigerados A</v>
          </cell>
        </row>
        <row r="451">
          <cell r="A451">
            <v>3143</v>
          </cell>
          <cell r="B451">
            <v>8</v>
          </cell>
          <cell r="C451">
            <v>3</v>
          </cell>
          <cell r="D451" t="str">
            <v>SOUTH FOOD S.A.</v>
          </cell>
          <cell r="E451" t="str">
            <v>Refrigerados A</v>
          </cell>
        </row>
        <row r="452">
          <cell r="A452">
            <v>3144</v>
          </cell>
          <cell r="B452">
            <v>8</v>
          </cell>
          <cell r="C452">
            <v>3</v>
          </cell>
          <cell r="D452" t="str">
            <v>SOUTH FOOD S.A.</v>
          </cell>
          <cell r="E452" t="str">
            <v>Refrigerados A</v>
          </cell>
        </row>
        <row r="453">
          <cell r="A453">
            <v>3145</v>
          </cell>
          <cell r="B453">
            <v>8</v>
          </cell>
          <cell r="C453">
            <v>3</v>
          </cell>
          <cell r="D453" t="str">
            <v>SOUTH FOOD S.A.</v>
          </cell>
          <cell r="E453" t="str">
            <v>Refrigerados A</v>
          </cell>
        </row>
        <row r="454">
          <cell r="A454">
            <v>3146</v>
          </cell>
          <cell r="B454">
            <v>8</v>
          </cell>
          <cell r="C454">
            <v>3</v>
          </cell>
          <cell r="D454" t="str">
            <v>SOUTH FOOD S.A.</v>
          </cell>
          <cell r="E454" t="str">
            <v>Refrigerados A</v>
          </cell>
        </row>
        <row r="455">
          <cell r="A455">
            <v>3148</v>
          </cell>
          <cell r="B455">
            <v>5</v>
          </cell>
          <cell r="C455">
            <v>5</v>
          </cell>
          <cell r="D455" t="str">
            <v>COPETIN ZAVALAS CUE</v>
          </cell>
          <cell r="E455" t="str">
            <v>Refrigerados</v>
          </cell>
        </row>
        <row r="456">
          <cell r="A456">
            <v>3149</v>
          </cell>
          <cell r="B456">
            <v>5</v>
          </cell>
          <cell r="C456">
            <v>5</v>
          </cell>
          <cell r="D456" t="str">
            <v>PARTICULAR FAMILIA FRANCO</v>
          </cell>
          <cell r="E456" t="str">
            <v>Hogar</v>
          </cell>
        </row>
        <row r="457">
          <cell r="A457">
            <v>3153</v>
          </cell>
          <cell r="B457">
            <v>5</v>
          </cell>
          <cell r="C457">
            <v>7</v>
          </cell>
          <cell r="D457" t="str">
            <v>DESPENSA CINTIA</v>
          </cell>
          <cell r="E457" t="str">
            <v>Hogar</v>
          </cell>
        </row>
        <row r="458">
          <cell r="A458">
            <v>3532</v>
          </cell>
          <cell r="B458">
            <v>9</v>
          </cell>
          <cell r="C458">
            <v>3</v>
          </cell>
          <cell r="D458" t="str">
            <v>BODEGA SORBOS</v>
          </cell>
        </row>
        <row r="459">
          <cell r="A459">
            <v>3534</v>
          </cell>
          <cell r="B459">
            <v>3</v>
          </cell>
          <cell r="C459">
            <v>1</v>
          </cell>
          <cell r="D459" t="str">
            <v>NICO'S BAR</v>
          </cell>
        </row>
        <row r="460">
          <cell r="A460">
            <v>3537</v>
          </cell>
          <cell r="B460">
            <v>1</v>
          </cell>
          <cell r="C460">
            <v>3</v>
          </cell>
          <cell r="D460" t="str">
            <v>SUPERMERCADO EL PAIS</v>
          </cell>
          <cell r="E460" t="str">
            <v>Supermercados B</v>
          </cell>
        </row>
        <row r="461">
          <cell r="A461">
            <v>3556</v>
          </cell>
          <cell r="B461">
            <v>3</v>
          </cell>
          <cell r="C461">
            <v>2</v>
          </cell>
          <cell r="D461" t="str">
            <v>DESPENSA ALEX Y CLAUDIO</v>
          </cell>
          <cell r="E461" t="str">
            <v>Hogar</v>
          </cell>
        </row>
        <row r="462">
          <cell r="A462">
            <v>3558</v>
          </cell>
          <cell r="B462">
            <v>9</v>
          </cell>
          <cell r="C462">
            <v>3</v>
          </cell>
          <cell r="D462" t="str">
            <v>DESPENSA SAN ANTONIO</v>
          </cell>
        </row>
        <row r="463">
          <cell r="A463">
            <v>3560</v>
          </cell>
          <cell r="B463">
            <v>2</v>
          </cell>
          <cell r="C463">
            <v>8</v>
          </cell>
          <cell r="D463" t="str">
            <v>SUPERMERCADO LA BOLSA SRL</v>
          </cell>
          <cell r="E463" t="str">
            <v>Supermercados B</v>
          </cell>
        </row>
        <row r="464">
          <cell r="A464">
            <v>3561</v>
          </cell>
          <cell r="B464">
            <v>2</v>
          </cell>
          <cell r="C464">
            <v>9</v>
          </cell>
          <cell r="D464" t="str">
            <v>EMPANADAS DOÑA BLANCA</v>
          </cell>
          <cell r="E464" t="str">
            <v>Refrigerados</v>
          </cell>
        </row>
        <row r="465">
          <cell r="A465">
            <v>3563</v>
          </cell>
          <cell r="B465">
            <v>3</v>
          </cell>
          <cell r="C465">
            <v>2</v>
          </cell>
          <cell r="D465" t="str">
            <v>DESPENSA SAN MARCOS</v>
          </cell>
          <cell r="E465" t="str">
            <v>Hogar</v>
          </cell>
        </row>
        <row r="466">
          <cell r="A466">
            <v>3176</v>
          </cell>
          <cell r="B466">
            <v>8</v>
          </cell>
          <cell r="C466">
            <v>3</v>
          </cell>
          <cell r="D466" t="str">
            <v>RUBICON S.A - LALO</v>
          </cell>
          <cell r="E466" t="str">
            <v>Refrigerados B</v>
          </cell>
        </row>
        <row r="467">
          <cell r="A467">
            <v>3181</v>
          </cell>
          <cell r="B467">
            <v>1</v>
          </cell>
          <cell r="C467">
            <v>5</v>
          </cell>
          <cell r="D467" t="str">
            <v>CHOPERIA ROMA</v>
          </cell>
          <cell r="E467" t="str">
            <v>Refrigerados</v>
          </cell>
        </row>
        <row r="468">
          <cell r="A468">
            <v>3182</v>
          </cell>
          <cell r="B468">
            <v>1</v>
          </cell>
          <cell r="C468">
            <v>2</v>
          </cell>
          <cell r="D468" t="str">
            <v>COMIDAS RAPIDAS</v>
          </cell>
          <cell r="E468" t="str">
            <v>Refrigerados</v>
          </cell>
        </row>
        <row r="469">
          <cell r="A469">
            <v>3183</v>
          </cell>
          <cell r="B469">
            <v>1</v>
          </cell>
          <cell r="C469">
            <v>2</v>
          </cell>
          <cell r="D469" t="str">
            <v xml:space="preserve">CASILLA DENIS </v>
          </cell>
          <cell r="E469" t="str">
            <v>Hogar</v>
          </cell>
        </row>
        <row r="470">
          <cell r="A470">
            <v>3185</v>
          </cell>
          <cell r="B470">
            <v>9</v>
          </cell>
          <cell r="C470">
            <v>3</v>
          </cell>
          <cell r="D470" t="str">
            <v>BANCO SUDAMERIS</v>
          </cell>
        </row>
        <row r="471">
          <cell r="A471">
            <v>3186</v>
          </cell>
          <cell r="B471">
            <v>1</v>
          </cell>
          <cell r="C471">
            <v>2</v>
          </cell>
          <cell r="D471" t="str">
            <v>CASA ESPERANCITA</v>
          </cell>
          <cell r="E471" t="str">
            <v>Hogar</v>
          </cell>
        </row>
        <row r="472">
          <cell r="A472">
            <v>3189</v>
          </cell>
          <cell r="B472">
            <v>3</v>
          </cell>
          <cell r="C472">
            <v>5</v>
          </cell>
          <cell r="D472" t="str">
            <v>CASILLA ROSADA</v>
          </cell>
          <cell r="E472" t="str">
            <v>Hogar</v>
          </cell>
        </row>
        <row r="473">
          <cell r="A473">
            <v>3192</v>
          </cell>
          <cell r="B473">
            <v>3</v>
          </cell>
          <cell r="C473">
            <v>5</v>
          </cell>
          <cell r="D473" t="str">
            <v>CONFITERIA PILELKO</v>
          </cell>
          <cell r="E473" t="str">
            <v>Refrigerados</v>
          </cell>
        </row>
        <row r="474">
          <cell r="A474">
            <v>3196</v>
          </cell>
          <cell r="B474">
            <v>3</v>
          </cell>
          <cell r="C474">
            <v>6</v>
          </cell>
          <cell r="D474" t="str">
            <v>CASILLA LA FRANCESA</v>
          </cell>
          <cell r="E474" t="str">
            <v>Hogar</v>
          </cell>
        </row>
        <row r="475">
          <cell r="A475">
            <v>3197</v>
          </cell>
          <cell r="D475" t="str">
            <v>COPETIN SAN CAYETANO</v>
          </cell>
          <cell r="E475" t="str">
            <v>Refrigerados</v>
          </cell>
        </row>
        <row r="476">
          <cell r="A476">
            <v>3198</v>
          </cell>
          <cell r="B476">
            <v>3</v>
          </cell>
          <cell r="C476">
            <v>6</v>
          </cell>
          <cell r="D476" t="str">
            <v>KIOSKO SAN PABLO</v>
          </cell>
          <cell r="E476" t="str">
            <v>Hogar</v>
          </cell>
        </row>
        <row r="477">
          <cell r="A477">
            <v>3201</v>
          </cell>
          <cell r="B477">
            <v>3</v>
          </cell>
          <cell r="C477">
            <v>6</v>
          </cell>
          <cell r="D477" t="str">
            <v>POLLERIA MUNICH</v>
          </cell>
          <cell r="E477" t="str">
            <v>Refrigerados</v>
          </cell>
        </row>
        <row r="478">
          <cell r="A478">
            <v>3209</v>
          </cell>
          <cell r="B478">
            <v>3</v>
          </cell>
          <cell r="C478">
            <v>6</v>
          </cell>
          <cell r="D478" t="str">
            <v>AUTOSERVICE PARAISO</v>
          </cell>
          <cell r="E478" t="str">
            <v>Hogar</v>
          </cell>
        </row>
        <row r="479">
          <cell r="A479">
            <v>3210</v>
          </cell>
          <cell r="B479">
            <v>3</v>
          </cell>
          <cell r="C479">
            <v>6</v>
          </cell>
          <cell r="D479" t="str">
            <v>AUTOSERVICIO ANDREA RAQUEL</v>
          </cell>
          <cell r="E479" t="str">
            <v>Hogar</v>
          </cell>
        </row>
        <row r="480">
          <cell r="A480">
            <v>3261</v>
          </cell>
          <cell r="B480">
            <v>9</v>
          </cell>
          <cell r="C480">
            <v>3</v>
          </cell>
          <cell r="D480" t="str">
            <v>DESPENSA SAN LUIS</v>
          </cell>
        </row>
        <row r="481">
          <cell r="A481">
            <v>3263</v>
          </cell>
          <cell r="B481">
            <v>3</v>
          </cell>
          <cell r="C481">
            <v>7</v>
          </cell>
          <cell r="D481" t="str">
            <v>DESPENSA SAN MIGUEL ARCANGEL</v>
          </cell>
          <cell r="E481" t="str">
            <v>Hogar</v>
          </cell>
        </row>
        <row r="482">
          <cell r="A482">
            <v>3265</v>
          </cell>
          <cell r="B482">
            <v>3</v>
          </cell>
          <cell r="C482">
            <v>6</v>
          </cell>
          <cell r="D482" t="str">
            <v>DESPENSA LIZZA</v>
          </cell>
          <cell r="E482" t="str">
            <v>Hogar</v>
          </cell>
        </row>
        <row r="483">
          <cell r="A483">
            <v>3268</v>
          </cell>
          <cell r="B483">
            <v>3</v>
          </cell>
          <cell r="C483">
            <v>6</v>
          </cell>
          <cell r="D483" t="str">
            <v>DESPENSA BLASMIR</v>
          </cell>
          <cell r="E483" t="str">
            <v>Hogar</v>
          </cell>
        </row>
        <row r="484">
          <cell r="A484">
            <v>3270</v>
          </cell>
          <cell r="B484">
            <v>3</v>
          </cell>
          <cell r="C484">
            <v>6</v>
          </cell>
          <cell r="D484" t="str">
            <v>DESPENSA SAN CAYETANO</v>
          </cell>
          <cell r="E484" t="str">
            <v>Hogar</v>
          </cell>
        </row>
        <row r="485">
          <cell r="A485">
            <v>3271</v>
          </cell>
          <cell r="B485">
            <v>4</v>
          </cell>
          <cell r="C485">
            <v>1</v>
          </cell>
          <cell r="D485" t="str">
            <v>COPETIN EL PINGUINO</v>
          </cell>
          <cell r="E485" t="str">
            <v>Refrigerados</v>
          </cell>
        </row>
        <row r="486">
          <cell r="A486">
            <v>3272</v>
          </cell>
          <cell r="B486">
            <v>9</v>
          </cell>
          <cell r="C486">
            <v>3</v>
          </cell>
          <cell r="D486" t="str">
            <v>COPETIN EL GRILLO</v>
          </cell>
        </row>
        <row r="487">
          <cell r="A487">
            <v>3273</v>
          </cell>
          <cell r="B487">
            <v>4</v>
          </cell>
          <cell r="C487">
            <v>1</v>
          </cell>
          <cell r="D487" t="str">
            <v>COPETIN MANUELITO</v>
          </cell>
          <cell r="E487" t="str">
            <v>Refrigerados</v>
          </cell>
        </row>
        <row r="488">
          <cell r="A488">
            <v>3284</v>
          </cell>
          <cell r="B488">
            <v>9</v>
          </cell>
          <cell r="C488">
            <v>3</v>
          </cell>
          <cell r="D488" t="str">
            <v>AUTOSERVICE FERNANDO</v>
          </cell>
        </row>
        <row r="489">
          <cell r="A489">
            <v>3291</v>
          </cell>
          <cell r="B489">
            <v>3</v>
          </cell>
          <cell r="C489">
            <v>7</v>
          </cell>
          <cell r="D489" t="str">
            <v>MINIMERCADO ABASTO</v>
          </cell>
          <cell r="E489" t="str">
            <v>Hogar</v>
          </cell>
        </row>
        <row r="490">
          <cell r="A490">
            <v>3292</v>
          </cell>
          <cell r="B490">
            <v>3</v>
          </cell>
          <cell r="C490">
            <v>7</v>
          </cell>
          <cell r="D490" t="str">
            <v>BEBIDAS DOMIO</v>
          </cell>
          <cell r="E490" t="str">
            <v>Hogar</v>
          </cell>
        </row>
        <row r="491">
          <cell r="A491">
            <v>3293</v>
          </cell>
          <cell r="B491">
            <v>3</v>
          </cell>
          <cell r="C491">
            <v>7</v>
          </cell>
          <cell r="D491" t="str">
            <v>AUTOSERVICIO ALDITO</v>
          </cell>
          <cell r="E491" t="str">
            <v>Hogar</v>
          </cell>
        </row>
        <row r="492">
          <cell r="A492">
            <v>3294</v>
          </cell>
          <cell r="B492">
            <v>3</v>
          </cell>
          <cell r="C492">
            <v>7</v>
          </cell>
          <cell r="D492" t="str">
            <v>AUTOSERVICE PABLI</v>
          </cell>
          <cell r="E492" t="str">
            <v>Hogar</v>
          </cell>
        </row>
        <row r="493">
          <cell r="A493">
            <v>3301</v>
          </cell>
          <cell r="B493">
            <v>3</v>
          </cell>
          <cell r="C493">
            <v>7</v>
          </cell>
          <cell r="D493" t="str">
            <v>DESPENSA CARLITOS</v>
          </cell>
          <cell r="E493" t="str">
            <v>Hogar</v>
          </cell>
        </row>
        <row r="494">
          <cell r="A494">
            <v>3303</v>
          </cell>
          <cell r="B494">
            <v>8</v>
          </cell>
          <cell r="C494">
            <v>1</v>
          </cell>
          <cell r="D494" t="str">
            <v>ESTACION PUENTE REMANSO SACIA</v>
          </cell>
          <cell r="E494" t="str">
            <v>Conveniencia</v>
          </cell>
        </row>
        <row r="495">
          <cell r="A495">
            <v>3304</v>
          </cell>
          <cell r="B495">
            <v>9</v>
          </cell>
          <cell r="C495">
            <v>3</v>
          </cell>
          <cell r="D495" t="str">
            <v>COPETIN CARMENCITA</v>
          </cell>
        </row>
        <row r="496">
          <cell r="A496">
            <v>3778</v>
          </cell>
          <cell r="B496">
            <v>2</v>
          </cell>
          <cell r="C496">
            <v>2</v>
          </cell>
          <cell r="D496" t="str">
            <v>COPETIN VERDE OLIVO</v>
          </cell>
          <cell r="E496" t="str">
            <v>Refrigerados</v>
          </cell>
        </row>
        <row r="497">
          <cell r="A497">
            <v>3309</v>
          </cell>
          <cell r="D497" t="str">
            <v>DESPENSA LOS HERMANOS</v>
          </cell>
          <cell r="E497" t="str">
            <v>Hogar</v>
          </cell>
        </row>
        <row r="498">
          <cell r="A498">
            <v>3388</v>
          </cell>
          <cell r="B498">
            <v>8</v>
          </cell>
          <cell r="C498">
            <v>3</v>
          </cell>
          <cell r="D498" t="str">
            <v>CONFITERIA CAMBA</v>
          </cell>
          <cell r="E498" t="str">
            <v>Refrigerados</v>
          </cell>
        </row>
        <row r="499">
          <cell r="A499">
            <v>3389</v>
          </cell>
          <cell r="B499">
            <v>9</v>
          </cell>
          <cell r="C499">
            <v>3</v>
          </cell>
          <cell r="D499" t="str">
            <v>PATMI SRL</v>
          </cell>
        </row>
        <row r="500">
          <cell r="A500">
            <v>3390</v>
          </cell>
          <cell r="B500">
            <v>2</v>
          </cell>
          <cell r="C500">
            <v>7</v>
          </cell>
          <cell r="D500" t="str">
            <v>CASILLA MARLBORO</v>
          </cell>
          <cell r="E500" t="str">
            <v>Refrigerados</v>
          </cell>
        </row>
        <row r="501">
          <cell r="A501">
            <v>3392</v>
          </cell>
          <cell r="B501">
            <v>2</v>
          </cell>
          <cell r="C501">
            <v>7</v>
          </cell>
          <cell r="D501" t="str">
            <v>COPETIN CARMENCITA</v>
          </cell>
          <cell r="E501" t="str">
            <v>Refrigerados</v>
          </cell>
        </row>
        <row r="502">
          <cell r="A502">
            <v>3393</v>
          </cell>
          <cell r="B502">
            <v>2</v>
          </cell>
          <cell r="C502">
            <v>7</v>
          </cell>
          <cell r="D502" t="str">
            <v>COPETIN CORI</v>
          </cell>
          <cell r="E502" t="str">
            <v>Refrigerados</v>
          </cell>
        </row>
        <row r="503">
          <cell r="A503">
            <v>3395</v>
          </cell>
          <cell r="B503">
            <v>9</v>
          </cell>
          <cell r="C503">
            <v>3</v>
          </cell>
          <cell r="D503" t="str">
            <v>EMPRENDIMIENTOS FAST SA</v>
          </cell>
          <cell r="E503" t="str">
            <v>Refrigerados A</v>
          </cell>
        </row>
        <row r="504">
          <cell r="A504">
            <v>3396</v>
          </cell>
          <cell r="B504">
            <v>9</v>
          </cell>
          <cell r="C504">
            <v>3</v>
          </cell>
          <cell r="D504" t="str">
            <v>EMPRENDIMIENTOS FAST SA</v>
          </cell>
          <cell r="E504" t="str">
            <v>Refrigerados A</v>
          </cell>
        </row>
        <row r="505">
          <cell r="A505">
            <v>3397</v>
          </cell>
          <cell r="B505">
            <v>9</v>
          </cell>
          <cell r="C505">
            <v>3</v>
          </cell>
          <cell r="D505" t="str">
            <v>EMPRENDIMIENTOS FAST SA</v>
          </cell>
          <cell r="E505" t="str">
            <v>Refrigerados A</v>
          </cell>
        </row>
        <row r="506">
          <cell r="A506">
            <v>3398</v>
          </cell>
          <cell r="B506">
            <v>8</v>
          </cell>
          <cell r="C506">
            <v>3</v>
          </cell>
          <cell r="D506" t="str">
            <v>EMPRENDIMIENTOS FAST SA</v>
          </cell>
          <cell r="E506" t="str">
            <v>Refrigerados A</v>
          </cell>
        </row>
        <row r="507">
          <cell r="A507">
            <v>3399</v>
          </cell>
          <cell r="B507">
            <v>2</v>
          </cell>
          <cell r="C507">
            <v>7</v>
          </cell>
          <cell r="D507" t="str">
            <v>DESPENSA FLORA</v>
          </cell>
          <cell r="E507" t="str">
            <v>Hogar</v>
          </cell>
        </row>
        <row r="508">
          <cell r="A508">
            <v>3400</v>
          </cell>
          <cell r="B508">
            <v>9</v>
          </cell>
          <cell r="C508">
            <v>3</v>
          </cell>
          <cell r="D508" t="str">
            <v>COPETIN COMEDOR LA ESQUINA</v>
          </cell>
        </row>
        <row r="509">
          <cell r="A509">
            <v>3404</v>
          </cell>
          <cell r="B509">
            <v>9</v>
          </cell>
          <cell r="C509">
            <v>3</v>
          </cell>
          <cell r="D509" t="str">
            <v>PARTICULAR FAMILIA GAMARRA</v>
          </cell>
        </row>
        <row r="510">
          <cell r="A510">
            <v>3409</v>
          </cell>
          <cell r="B510">
            <v>2</v>
          </cell>
          <cell r="C510">
            <v>7</v>
          </cell>
          <cell r="D510" t="str">
            <v>BAR HETEREI</v>
          </cell>
          <cell r="E510" t="str">
            <v>Refrigerados</v>
          </cell>
        </row>
        <row r="511">
          <cell r="A511">
            <v>3410</v>
          </cell>
          <cell r="B511">
            <v>9</v>
          </cell>
          <cell r="C511">
            <v>3</v>
          </cell>
          <cell r="D511" t="str">
            <v>DESPENSA ÑA EMILIA</v>
          </cell>
        </row>
        <row r="512">
          <cell r="A512">
            <v>3411</v>
          </cell>
          <cell r="B512">
            <v>2</v>
          </cell>
          <cell r="C512">
            <v>7</v>
          </cell>
          <cell r="D512" t="str">
            <v>FRUTERIA EL AMIGO</v>
          </cell>
          <cell r="E512" t="str">
            <v>Hogar</v>
          </cell>
        </row>
        <row r="513">
          <cell r="A513">
            <v>3412</v>
          </cell>
          <cell r="B513">
            <v>2</v>
          </cell>
          <cell r="C513">
            <v>7</v>
          </cell>
          <cell r="D513" t="str">
            <v>DESPENSA DOS HERMANOS</v>
          </cell>
          <cell r="E513" t="str">
            <v>Hogar</v>
          </cell>
        </row>
        <row r="514">
          <cell r="A514">
            <v>3413</v>
          </cell>
          <cell r="B514">
            <v>2</v>
          </cell>
          <cell r="C514">
            <v>7</v>
          </cell>
          <cell r="D514" t="str">
            <v>KIOSKO SAN RAFAEL</v>
          </cell>
          <cell r="E514" t="str">
            <v>Refrigerados</v>
          </cell>
        </row>
        <row r="515">
          <cell r="A515">
            <v>3414</v>
          </cell>
          <cell r="B515">
            <v>2</v>
          </cell>
          <cell r="C515">
            <v>7</v>
          </cell>
          <cell r="D515" t="str">
            <v>DESPENSA LILO</v>
          </cell>
          <cell r="E515" t="str">
            <v>Hogar</v>
          </cell>
        </row>
        <row r="516">
          <cell r="A516">
            <v>3420</v>
          </cell>
          <cell r="B516">
            <v>9</v>
          </cell>
          <cell r="C516">
            <v>3</v>
          </cell>
          <cell r="D516" t="str">
            <v>CASILLA MARLBORO</v>
          </cell>
        </row>
        <row r="517">
          <cell r="A517">
            <v>3423</v>
          </cell>
          <cell r="B517">
            <v>2</v>
          </cell>
          <cell r="C517">
            <v>6</v>
          </cell>
          <cell r="D517" t="str">
            <v>DESPENSA LAS MERCEDES</v>
          </cell>
          <cell r="E517" t="str">
            <v>Hogar</v>
          </cell>
        </row>
        <row r="518">
          <cell r="A518">
            <v>3424</v>
          </cell>
          <cell r="B518">
            <v>2</v>
          </cell>
          <cell r="C518">
            <v>7</v>
          </cell>
          <cell r="D518" t="str">
            <v>DESPENSA MIRANDA</v>
          </cell>
          <cell r="E518" t="str">
            <v>Hogar</v>
          </cell>
        </row>
        <row r="519">
          <cell r="A519">
            <v>3428</v>
          </cell>
          <cell r="B519">
            <v>2</v>
          </cell>
          <cell r="C519">
            <v>6</v>
          </cell>
          <cell r="D519" t="str">
            <v>COPETIN CHELI</v>
          </cell>
        </row>
        <row r="520">
          <cell r="A520">
            <v>3430</v>
          </cell>
          <cell r="B520">
            <v>2</v>
          </cell>
          <cell r="C520">
            <v>7</v>
          </cell>
          <cell r="D520" t="str">
            <v>POLLERIA TODO POLLO</v>
          </cell>
          <cell r="E520" t="str">
            <v>Refrigerados</v>
          </cell>
        </row>
        <row r="521">
          <cell r="A521">
            <v>3432</v>
          </cell>
          <cell r="B521">
            <v>2</v>
          </cell>
          <cell r="C521">
            <v>7</v>
          </cell>
          <cell r="D521" t="str">
            <v>CANTINA COLEGIO TECNICO NACIONAL</v>
          </cell>
          <cell r="E521" t="str">
            <v>Educación</v>
          </cell>
        </row>
        <row r="522">
          <cell r="A522">
            <v>3768</v>
          </cell>
          <cell r="B522">
            <v>1</v>
          </cell>
          <cell r="C522">
            <v>6</v>
          </cell>
          <cell r="D522" t="str">
            <v>ESTACION 3 CORRALES</v>
          </cell>
          <cell r="E522" t="str">
            <v>Conveniencia</v>
          </cell>
        </row>
        <row r="523">
          <cell r="A523">
            <v>3487</v>
          </cell>
          <cell r="B523">
            <v>1</v>
          </cell>
          <cell r="C523">
            <v>5</v>
          </cell>
          <cell r="D523" t="str">
            <v xml:space="preserve">DESPENSA CASA TIA </v>
          </cell>
          <cell r="E523" t="str">
            <v>Hogar</v>
          </cell>
        </row>
        <row r="524">
          <cell r="A524">
            <v>3489</v>
          </cell>
          <cell r="B524">
            <v>9</v>
          </cell>
          <cell r="C524">
            <v>3</v>
          </cell>
          <cell r="D524" t="str">
            <v>COMEDOR AVENIDA</v>
          </cell>
        </row>
        <row r="525">
          <cell r="A525">
            <v>2599</v>
          </cell>
          <cell r="B525">
            <v>9</v>
          </cell>
          <cell r="C525">
            <v>3</v>
          </cell>
          <cell r="D525" t="str">
            <v>DESPENSA 26 DE MARZO</v>
          </cell>
        </row>
        <row r="526">
          <cell r="A526">
            <v>2358</v>
          </cell>
          <cell r="B526">
            <v>9</v>
          </cell>
          <cell r="C526">
            <v>3</v>
          </cell>
          <cell r="D526" t="str">
            <v>COPETIN MARCELO</v>
          </cell>
        </row>
        <row r="527">
          <cell r="A527">
            <v>2506</v>
          </cell>
          <cell r="B527">
            <v>9</v>
          </cell>
          <cell r="C527">
            <v>3</v>
          </cell>
          <cell r="D527" t="str">
            <v>DESPENSA SAM</v>
          </cell>
        </row>
        <row r="528">
          <cell r="A528">
            <v>3491</v>
          </cell>
          <cell r="B528">
            <v>9</v>
          </cell>
          <cell r="C528">
            <v>3</v>
          </cell>
          <cell r="D528" t="str">
            <v>DESPENSA Y HAMBURGUESERIA SAN VICENTE</v>
          </cell>
        </row>
        <row r="529">
          <cell r="A529">
            <v>3492</v>
          </cell>
          <cell r="B529">
            <v>3</v>
          </cell>
          <cell r="C529">
            <v>1</v>
          </cell>
          <cell r="D529" t="str">
            <v>AUTOSERVICE AYACA</v>
          </cell>
          <cell r="E529" t="str">
            <v>Hogar</v>
          </cell>
        </row>
        <row r="530">
          <cell r="A530">
            <v>3493</v>
          </cell>
          <cell r="B530">
            <v>1</v>
          </cell>
          <cell r="C530">
            <v>8</v>
          </cell>
          <cell r="D530" t="str">
            <v>COPETIN EMILY</v>
          </cell>
          <cell r="E530" t="str">
            <v>Refrigerados</v>
          </cell>
        </row>
        <row r="531">
          <cell r="A531">
            <v>3497</v>
          </cell>
          <cell r="B531">
            <v>3</v>
          </cell>
          <cell r="C531">
            <v>2</v>
          </cell>
          <cell r="D531" t="str">
            <v>COPETIN ÑA CARMEN</v>
          </cell>
          <cell r="E531" t="str">
            <v>Refrigerados</v>
          </cell>
        </row>
        <row r="532">
          <cell r="A532">
            <v>3499</v>
          </cell>
          <cell r="B532">
            <v>3</v>
          </cell>
          <cell r="C532">
            <v>2</v>
          </cell>
          <cell r="D532" t="str">
            <v>DESPENSA KIKI</v>
          </cell>
          <cell r="E532" t="str">
            <v>Hogar</v>
          </cell>
        </row>
        <row r="533">
          <cell r="A533">
            <v>3500</v>
          </cell>
          <cell r="B533">
            <v>3</v>
          </cell>
          <cell r="C533">
            <v>2</v>
          </cell>
          <cell r="D533" t="str">
            <v>DESPENSA ALE</v>
          </cell>
          <cell r="E533" t="str">
            <v>Hogar</v>
          </cell>
        </row>
        <row r="534">
          <cell r="A534">
            <v>3503</v>
          </cell>
          <cell r="B534">
            <v>9</v>
          </cell>
          <cell r="C534">
            <v>3</v>
          </cell>
          <cell r="D534" t="str">
            <v>COPETIN SAN CAYETANO</v>
          </cell>
        </row>
        <row r="535">
          <cell r="A535">
            <v>3504</v>
          </cell>
          <cell r="B535">
            <v>9</v>
          </cell>
          <cell r="C535">
            <v>3</v>
          </cell>
          <cell r="D535" t="str">
            <v>DESPENSA JOSEFINA</v>
          </cell>
        </row>
        <row r="536">
          <cell r="A536">
            <v>3506</v>
          </cell>
          <cell r="B536">
            <v>3</v>
          </cell>
          <cell r="C536">
            <v>2</v>
          </cell>
          <cell r="D536" t="str">
            <v>PDV LILA</v>
          </cell>
          <cell r="E536" t="str">
            <v>Refrigerados</v>
          </cell>
        </row>
        <row r="537">
          <cell r="A537">
            <v>3508</v>
          </cell>
          <cell r="B537">
            <v>3</v>
          </cell>
          <cell r="C537">
            <v>2</v>
          </cell>
          <cell r="D537" t="str">
            <v>DESPENSA SAN LUIS</v>
          </cell>
          <cell r="E537" t="str">
            <v>Hogar</v>
          </cell>
        </row>
        <row r="538">
          <cell r="A538">
            <v>3509</v>
          </cell>
          <cell r="B538">
            <v>3</v>
          </cell>
          <cell r="C538">
            <v>2</v>
          </cell>
          <cell r="D538" t="str">
            <v>DESPENSA NAVIDAD</v>
          </cell>
          <cell r="E538" t="str">
            <v>Hogar</v>
          </cell>
        </row>
        <row r="539">
          <cell r="A539">
            <v>3510</v>
          </cell>
          <cell r="B539">
            <v>9</v>
          </cell>
          <cell r="C539">
            <v>3</v>
          </cell>
          <cell r="D539" t="str">
            <v>RESTAURANT ESTENGERS</v>
          </cell>
        </row>
        <row r="540">
          <cell r="A540">
            <v>3511</v>
          </cell>
          <cell r="B540">
            <v>3</v>
          </cell>
          <cell r="C540">
            <v>2</v>
          </cell>
          <cell r="D540" t="str">
            <v>DESPENSA SAN CAYETANO</v>
          </cell>
          <cell r="E540" t="str">
            <v>Hogar</v>
          </cell>
        </row>
        <row r="541">
          <cell r="A541">
            <v>3512</v>
          </cell>
          <cell r="B541">
            <v>3</v>
          </cell>
          <cell r="C541">
            <v>2</v>
          </cell>
          <cell r="D541" t="str">
            <v>DESPENSA SAN ANTONIO</v>
          </cell>
          <cell r="E541" t="str">
            <v>Hogar</v>
          </cell>
        </row>
        <row r="542">
          <cell r="A542">
            <v>3513</v>
          </cell>
          <cell r="B542">
            <v>9</v>
          </cell>
          <cell r="C542">
            <v>3</v>
          </cell>
          <cell r="D542" t="str">
            <v>DESPENSA MERCEDES</v>
          </cell>
        </row>
        <row r="543">
          <cell r="A543">
            <v>3539</v>
          </cell>
          <cell r="B543">
            <v>3</v>
          </cell>
          <cell r="C543">
            <v>1</v>
          </cell>
          <cell r="D543" t="str">
            <v>AUTOSERVICE LOS MELLIZOS</v>
          </cell>
          <cell r="E543" t="str">
            <v>Hogar</v>
          </cell>
        </row>
        <row r="544">
          <cell r="A544">
            <v>3541</v>
          </cell>
          <cell r="B544">
            <v>3</v>
          </cell>
          <cell r="C544">
            <v>2</v>
          </cell>
          <cell r="D544" t="str">
            <v>DESPENSA VERA</v>
          </cell>
          <cell r="E544" t="str">
            <v>Hogar</v>
          </cell>
        </row>
        <row r="545">
          <cell r="A545">
            <v>3593</v>
          </cell>
          <cell r="B545">
            <v>1</v>
          </cell>
          <cell r="C545">
            <v>8</v>
          </cell>
          <cell r="D545" t="str">
            <v>KIOSKO SAN NICOLAS</v>
          </cell>
          <cell r="E545" t="str">
            <v>Hogar</v>
          </cell>
        </row>
        <row r="546">
          <cell r="A546">
            <v>3595</v>
          </cell>
          <cell r="B546">
            <v>9</v>
          </cell>
          <cell r="C546">
            <v>3</v>
          </cell>
          <cell r="D546" t="str">
            <v>CASILLA MARTITA</v>
          </cell>
        </row>
        <row r="547">
          <cell r="A547">
            <v>3596</v>
          </cell>
          <cell r="B547">
            <v>1</v>
          </cell>
          <cell r="C547">
            <v>8</v>
          </cell>
          <cell r="D547" t="str">
            <v>CASILLA SAN JUAN</v>
          </cell>
          <cell r="E547" t="str">
            <v>Refrigerados</v>
          </cell>
        </row>
        <row r="548">
          <cell r="A548">
            <v>3599</v>
          </cell>
          <cell r="B548">
            <v>1</v>
          </cell>
          <cell r="C548">
            <v>8</v>
          </cell>
          <cell r="D548" t="str">
            <v>NOVEDADES VANESA</v>
          </cell>
          <cell r="E548" t="str">
            <v>Refrigerados</v>
          </cell>
        </row>
        <row r="549">
          <cell r="A549">
            <v>3601</v>
          </cell>
          <cell r="B549">
            <v>3</v>
          </cell>
          <cell r="C549">
            <v>2</v>
          </cell>
          <cell r="D549" t="str">
            <v>DESPENSA VIVI</v>
          </cell>
          <cell r="E549" t="str">
            <v>Hogar</v>
          </cell>
        </row>
        <row r="550">
          <cell r="A550">
            <v>3603</v>
          </cell>
          <cell r="B550">
            <v>1</v>
          </cell>
          <cell r="C550">
            <v>8</v>
          </cell>
          <cell r="D550" t="str">
            <v>DESPENSA NATARA</v>
          </cell>
          <cell r="E550" t="str">
            <v>Hogar</v>
          </cell>
        </row>
        <row r="551">
          <cell r="A551">
            <v>3606</v>
          </cell>
          <cell r="B551">
            <v>3</v>
          </cell>
          <cell r="C551">
            <v>3</v>
          </cell>
          <cell r="D551" t="str">
            <v>DESPENSA ÑA TOTI</v>
          </cell>
          <cell r="E551" t="str">
            <v>Hogar</v>
          </cell>
        </row>
        <row r="552">
          <cell r="A552">
            <v>3610</v>
          </cell>
          <cell r="B552">
            <v>3</v>
          </cell>
          <cell r="C552">
            <v>2</v>
          </cell>
          <cell r="D552" t="str">
            <v>DESPENSA SAN JOSE</v>
          </cell>
          <cell r="E552" t="str">
            <v>Hogar</v>
          </cell>
        </row>
        <row r="553">
          <cell r="A553">
            <v>3611</v>
          </cell>
          <cell r="B553">
            <v>3</v>
          </cell>
          <cell r="C553">
            <v>2</v>
          </cell>
          <cell r="D553" t="str">
            <v>DESPENSA 2 HERMANAS</v>
          </cell>
          <cell r="E553" t="str">
            <v>Hogar</v>
          </cell>
        </row>
        <row r="554">
          <cell r="A554">
            <v>3614</v>
          </cell>
          <cell r="B554">
            <v>9</v>
          </cell>
          <cell r="C554">
            <v>3</v>
          </cell>
          <cell r="D554" t="str">
            <v>MINI SHOP CyC</v>
          </cell>
        </row>
        <row r="555">
          <cell r="A555">
            <v>3617</v>
          </cell>
          <cell r="B555">
            <v>1</v>
          </cell>
          <cell r="C555">
            <v>8</v>
          </cell>
          <cell r="D555" t="str">
            <v>OLYMPIC S.R.L.</v>
          </cell>
          <cell r="E555" t="str">
            <v>Conveniencia</v>
          </cell>
        </row>
        <row r="556">
          <cell r="A556">
            <v>3618</v>
          </cell>
          <cell r="B556">
            <v>3</v>
          </cell>
          <cell r="C556">
            <v>1</v>
          </cell>
          <cell r="D556" t="str">
            <v>DESPENSA ALVAREZ</v>
          </cell>
          <cell r="E556" t="str">
            <v>Hogar</v>
          </cell>
        </row>
        <row r="557">
          <cell r="A557">
            <v>3619</v>
          </cell>
          <cell r="B557">
            <v>1</v>
          </cell>
          <cell r="C557">
            <v>8</v>
          </cell>
          <cell r="D557" t="str">
            <v>CASILLA EL BUEN AMIGO</v>
          </cell>
          <cell r="E557" t="str">
            <v>Refrigerados</v>
          </cell>
        </row>
        <row r="558">
          <cell r="A558">
            <v>3637</v>
          </cell>
          <cell r="B558">
            <v>1</v>
          </cell>
          <cell r="C558">
            <v>8</v>
          </cell>
          <cell r="D558" t="str">
            <v>DESPENSA CENTRAL</v>
          </cell>
          <cell r="E558" t="str">
            <v>Hogar</v>
          </cell>
        </row>
        <row r="559">
          <cell r="A559">
            <v>3641</v>
          </cell>
          <cell r="B559">
            <v>1</v>
          </cell>
          <cell r="C559">
            <v>9</v>
          </cell>
          <cell r="D559" t="str">
            <v>MERCADO MODELO SANTA ELENA</v>
          </cell>
        </row>
        <row r="560">
          <cell r="A560">
            <v>3645</v>
          </cell>
          <cell r="B560">
            <v>3</v>
          </cell>
          <cell r="C560">
            <v>2</v>
          </cell>
          <cell r="D560" t="str">
            <v>DESPENSA AUSTRAL</v>
          </cell>
          <cell r="E560" t="str">
            <v>Hogar</v>
          </cell>
        </row>
        <row r="561">
          <cell r="A561">
            <v>3649</v>
          </cell>
          <cell r="B561">
            <v>3</v>
          </cell>
          <cell r="C561">
            <v>1</v>
          </cell>
          <cell r="D561" t="str">
            <v>DESPENSA ALICIA</v>
          </cell>
          <cell r="E561" t="str">
            <v>Hogar</v>
          </cell>
        </row>
        <row r="562">
          <cell r="A562">
            <v>3651</v>
          </cell>
          <cell r="B562">
            <v>3</v>
          </cell>
          <cell r="C562">
            <v>1</v>
          </cell>
          <cell r="D562" t="str">
            <v>CAROLINA BAEZ</v>
          </cell>
        </row>
        <row r="563">
          <cell r="A563">
            <v>3655</v>
          </cell>
          <cell r="B563">
            <v>9</v>
          </cell>
          <cell r="C563">
            <v>3</v>
          </cell>
          <cell r="D563" t="str">
            <v>DESPENSA SAN CAYETANO</v>
          </cell>
        </row>
        <row r="564">
          <cell r="A564">
            <v>3657</v>
          </cell>
          <cell r="B564">
            <v>8</v>
          </cell>
          <cell r="C564">
            <v>1</v>
          </cell>
          <cell r="D564" t="str">
            <v>GESTION DE SERVICIO S.A</v>
          </cell>
          <cell r="E564" t="str">
            <v>Conveniencia</v>
          </cell>
        </row>
        <row r="565">
          <cell r="A565">
            <v>3672</v>
          </cell>
          <cell r="B565">
            <v>1</v>
          </cell>
          <cell r="C565">
            <v>5</v>
          </cell>
          <cell r="D565" t="str">
            <v>COPETIN RAULITO II</v>
          </cell>
          <cell r="E565" t="str">
            <v>Refrigerados</v>
          </cell>
        </row>
        <row r="566">
          <cell r="A566">
            <v>3679</v>
          </cell>
          <cell r="B566">
            <v>8</v>
          </cell>
          <cell r="C566">
            <v>3</v>
          </cell>
          <cell r="D566" t="str">
            <v>PUNTO DIEZ S.A.</v>
          </cell>
          <cell r="E566" t="str">
            <v>Refrigerados B</v>
          </cell>
        </row>
        <row r="567">
          <cell r="A567">
            <v>3664</v>
          </cell>
          <cell r="B567">
            <v>1</v>
          </cell>
          <cell r="C567">
            <v>4</v>
          </cell>
          <cell r="D567" t="str">
            <v>PLAYA 14 DE MAYO</v>
          </cell>
        </row>
        <row r="568">
          <cell r="A568">
            <v>3665</v>
          </cell>
          <cell r="B568">
            <v>1</v>
          </cell>
          <cell r="C568">
            <v>3</v>
          </cell>
          <cell r="D568" t="str">
            <v>LA RIOJANA S.A.</v>
          </cell>
          <cell r="E568" t="str">
            <v>Refrigerados</v>
          </cell>
        </row>
        <row r="569">
          <cell r="A569">
            <v>3666</v>
          </cell>
          <cell r="B569">
            <v>1</v>
          </cell>
          <cell r="C569">
            <v>4</v>
          </cell>
          <cell r="D569" t="str">
            <v>COMEDOR EL ARCA</v>
          </cell>
          <cell r="E569" t="str">
            <v>Refrigerados</v>
          </cell>
        </row>
        <row r="570">
          <cell r="A570">
            <v>3669</v>
          </cell>
          <cell r="B570">
            <v>1</v>
          </cell>
          <cell r="C570">
            <v>3</v>
          </cell>
          <cell r="D570" t="str">
            <v>PATIO DE COMIDAS FABRICIO</v>
          </cell>
          <cell r="E570" t="str">
            <v>Refrigerados</v>
          </cell>
        </row>
        <row r="571">
          <cell r="A571">
            <v>3671</v>
          </cell>
          <cell r="B571">
            <v>10</v>
          </cell>
          <cell r="C571">
            <v>1</v>
          </cell>
          <cell r="D571" t="str">
            <v>SUPERMERCADO PACIFICO</v>
          </cell>
          <cell r="E571" t="str">
            <v>Supermercados B</v>
          </cell>
        </row>
        <row r="572">
          <cell r="A572">
            <v>3870</v>
          </cell>
          <cell r="B572">
            <v>5</v>
          </cell>
          <cell r="C572">
            <v>6</v>
          </cell>
          <cell r="D572" t="str">
            <v>DESPENSA SANTA ELENA</v>
          </cell>
          <cell r="E572" t="str">
            <v>Hogar</v>
          </cell>
        </row>
        <row r="573">
          <cell r="A573">
            <v>3873</v>
          </cell>
          <cell r="B573">
            <v>5</v>
          </cell>
          <cell r="C573">
            <v>7</v>
          </cell>
          <cell r="D573" t="str">
            <v>COPETIN EL MANGO</v>
          </cell>
          <cell r="E573" t="str">
            <v>Refrigerados</v>
          </cell>
        </row>
        <row r="574">
          <cell r="A574">
            <v>3874</v>
          </cell>
          <cell r="B574">
            <v>1</v>
          </cell>
          <cell r="C574">
            <v>3</v>
          </cell>
          <cell r="D574" t="str">
            <v>WENDY PANEMAX</v>
          </cell>
          <cell r="E574" t="str">
            <v>Refrigerados</v>
          </cell>
        </row>
        <row r="575">
          <cell r="A575">
            <v>3876</v>
          </cell>
          <cell r="B575">
            <v>1</v>
          </cell>
          <cell r="C575">
            <v>3</v>
          </cell>
          <cell r="D575" t="str">
            <v>CARRITO DOS HERMANOS</v>
          </cell>
          <cell r="E575" t="str">
            <v>Refrigerados</v>
          </cell>
        </row>
        <row r="576">
          <cell r="A576">
            <v>3878</v>
          </cell>
          <cell r="B576">
            <v>9</v>
          </cell>
          <cell r="C576">
            <v>3</v>
          </cell>
          <cell r="D576" t="str">
            <v>COMIDAS LETY</v>
          </cell>
        </row>
        <row r="577">
          <cell r="A577">
            <v>3702</v>
          </cell>
          <cell r="B577">
            <v>8</v>
          </cell>
          <cell r="C577">
            <v>3</v>
          </cell>
          <cell r="D577" t="str">
            <v>DON VITO (AS. SUP. CENTRO)</v>
          </cell>
          <cell r="E577" t="str">
            <v>Refrigerados A</v>
          </cell>
        </row>
        <row r="578">
          <cell r="A578">
            <v>3703</v>
          </cell>
          <cell r="B578">
            <v>8</v>
          </cell>
          <cell r="C578">
            <v>3</v>
          </cell>
          <cell r="D578" t="str">
            <v>DON VITO (MALL)</v>
          </cell>
          <cell r="E578" t="str">
            <v>Refrigerados A</v>
          </cell>
        </row>
        <row r="579">
          <cell r="A579">
            <v>3705</v>
          </cell>
          <cell r="B579">
            <v>3</v>
          </cell>
          <cell r="C579">
            <v>8</v>
          </cell>
          <cell r="D579" t="str">
            <v>EL MESTIZO 2</v>
          </cell>
          <cell r="E579" t="str">
            <v>Refrigerados</v>
          </cell>
        </row>
        <row r="580">
          <cell r="A580">
            <v>3706</v>
          </cell>
          <cell r="B580">
            <v>4</v>
          </cell>
          <cell r="C580">
            <v>7</v>
          </cell>
          <cell r="D580" t="str">
            <v>DISCO CLUB YPANE</v>
          </cell>
          <cell r="E580" t="str">
            <v>Refrigerados</v>
          </cell>
        </row>
        <row r="581">
          <cell r="A581">
            <v>3774</v>
          </cell>
          <cell r="B581">
            <v>9</v>
          </cell>
          <cell r="C581">
            <v>3</v>
          </cell>
          <cell r="D581" t="str">
            <v>AUTOSERVICE CASIANO</v>
          </cell>
        </row>
        <row r="582">
          <cell r="A582">
            <v>3710</v>
          </cell>
          <cell r="B582">
            <v>9</v>
          </cell>
          <cell r="C582">
            <v>3</v>
          </cell>
          <cell r="D582" t="str">
            <v>EMPANADAS SANTA ISABEL</v>
          </cell>
          <cell r="E582" t="str">
            <v>Refrigerados B</v>
          </cell>
        </row>
        <row r="583">
          <cell r="A583">
            <v>3714</v>
          </cell>
          <cell r="B583">
            <v>1</v>
          </cell>
          <cell r="C583">
            <v>4</v>
          </cell>
          <cell r="D583" t="str">
            <v>COMEDOR 15</v>
          </cell>
          <cell r="E583" t="str">
            <v>Refrigerados</v>
          </cell>
        </row>
        <row r="584">
          <cell r="A584">
            <v>3717</v>
          </cell>
          <cell r="B584">
            <v>8</v>
          </cell>
          <cell r="C584">
            <v>3</v>
          </cell>
          <cell r="D584" t="str">
            <v>SABOR BRASIL</v>
          </cell>
          <cell r="E584" t="str">
            <v>Refrigerados A</v>
          </cell>
        </row>
        <row r="585">
          <cell r="A585">
            <v>3720</v>
          </cell>
          <cell r="B585">
            <v>1</v>
          </cell>
          <cell r="C585">
            <v>4</v>
          </cell>
          <cell r="D585" t="str">
            <v>JCO COMUNICACIONES</v>
          </cell>
          <cell r="E585" t="str">
            <v>Hogar</v>
          </cell>
        </row>
        <row r="586">
          <cell r="A586">
            <v>3727</v>
          </cell>
          <cell r="B586">
            <v>1</v>
          </cell>
          <cell r="C586">
            <v>5</v>
          </cell>
          <cell r="D586" t="str">
            <v>AUTOCERVICE  ITALIA</v>
          </cell>
          <cell r="E586" t="str">
            <v>Hogar</v>
          </cell>
        </row>
        <row r="587">
          <cell r="A587">
            <v>3730</v>
          </cell>
          <cell r="B587">
            <v>1</v>
          </cell>
          <cell r="C587">
            <v>5</v>
          </cell>
          <cell r="D587" t="str">
            <v>AUTOSERVICE KANASAWA</v>
          </cell>
          <cell r="E587" t="str">
            <v>Hogar</v>
          </cell>
        </row>
        <row r="588">
          <cell r="A588">
            <v>1265</v>
          </cell>
          <cell r="B588">
            <v>3</v>
          </cell>
          <cell r="C588">
            <v>3</v>
          </cell>
          <cell r="D588" t="str">
            <v>DESPENSA MERCEDES</v>
          </cell>
          <cell r="E588" t="str">
            <v>Hogar</v>
          </cell>
        </row>
        <row r="589">
          <cell r="A589">
            <v>1266</v>
          </cell>
          <cell r="B589">
            <v>1</v>
          </cell>
          <cell r="C589">
            <v>8</v>
          </cell>
          <cell r="D589" t="str">
            <v>COPETIN SUSANA</v>
          </cell>
          <cell r="E589" t="str">
            <v>Refrigerados</v>
          </cell>
        </row>
        <row r="590">
          <cell r="A590">
            <v>1269</v>
          </cell>
          <cell r="B590">
            <v>1</v>
          </cell>
          <cell r="C590">
            <v>8</v>
          </cell>
          <cell r="D590" t="str">
            <v>ALMACEN TANIA</v>
          </cell>
          <cell r="E590" t="str">
            <v>Hogar</v>
          </cell>
        </row>
        <row r="591">
          <cell r="A591">
            <v>1372</v>
          </cell>
          <cell r="B591">
            <v>3</v>
          </cell>
          <cell r="C591">
            <v>7</v>
          </cell>
          <cell r="D591" t="str">
            <v>BAR</v>
          </cell>
          <cell r="E591" t="str">
            <v>Refrigerados</v>
          </cell>
        </row>
        <row r="592">
          <cell r="A592">
            <v>1373</v>
          </cell>
          <cell r="B592">
            <v>3</v>
          </cell>
          <cell r="C592">
            <v>7</v>
          </cell>
          <cell r="D592" t="str">
            <v>CASILLA MEAURIO</v>
          </cell>
          <cell r="E592" t="str">
            <v>Hogar</v>
          </cell>
        </row>
        <row r="593">
          <cell r="A593">
            <v>1374</v>
          </cell>
          <cell r="B593">
            <v>3</v>
          </cell>
          <cell r="C593">
            <v>7</v>
          </cell>
          <cell r="D593" t="str">
            <v>CASILLA LUCY SHOP</v>
          </cell>
          <cell r="E593" t="str">
            <v>Hogar</v>
          </cell>
        </row>
        <row r="594">
          <cell r="A594">
            <v>1375</v>
          </cell>
          <cell r="B594">
            <v>3</v>
          </cell>
          <cell r="C594">
            <v>7</v>
          </cell>
          <cell r="D594" t="str">
            <v>CASILLA MALAGUEÑA</v>
          </cell>
          <cell r="E594" t="str">
            <v>Hogar</v>
          </cell>
        </row>
        <row r="595">
          <cell r="A595">
            <v>1376</v>
          </cell>
          <cell r="B595">
            <v>9</v>
          </cell>
          <cell r="C595">
            <v>3</v>
          </cell>
          <cell r="D595" t="str">
            <v>CASILLA SOON</v>
          </cell>
        </row>
        <row r="596">
          <cell r="A596">
            <v>1378</v>
          </cell>
          <cell r="B596">
            <v>3</v>
          </cell>
          <cell r="C596">
            <v>7</v>
          </cell>
          <cell r="D596" t="str">
            <v>CASILLA NELSITO</v>
          </cell>
          <cell r="E596" t="str">
            <v>Hogar</v>
          </cell>
        </row>
        <row r="597">
          <cell r="A597">
            <v>1379</v>
          </cell>
          <cell r="B597">
            <v>3</v>
          </cell>
          <cell r="C597">
            <v>7</v>
          </cell>
          <cell r="D597" t="str">
            <v xml:space="preserve">ALMACEN CHE CUATE </v>
          </cell>
          <cell r="E597" t="str">
            <v>Hogar</v>
          </cell>
        </row>
        <row r="598">
          <cell r="A598">
            <v>1383</v>
          </cell>
          <cell r="B598">
            <v>3</v>
          </cell>
          <cell r="C598">
            <v>7</v>
          </cell>
          <cell r="D598" t="str">
            <v>SERVICENTRO JOASY ' Y</v>
          </cell>
          <cell r="E598" t="str">
            <v>Conveniencia</v>
          </cell>
        </row>
        <row r="599">
          <cell r="A599">
            <v>1384</v>
          </cell>
          <cell r="B599">
            <v>9</v>
          </cell>
          <cell r="C599">
            <v>3</v>
          </cell>
          <cell r="D599" t="str">
            <v>CIBER CAFE - CABINAS TELEFONICAS</v>
          </cell>
        </row>
        <row r="600">
          <cell r="A600">
            <v>1386</v>
          </cell>
          <cell r="B600">
            <v>3</v>
          </cell>
          <cell r="C600">
            <v>3</v>
          </cell>
          <cell r="D600" t="str">
            <v>PANADERIA LA BANDEJA</v>
          </cell>
          <cell r="E600" t="str">
            <v>Refrigerados</v>
          </cell>
        </row>
        <row r="601">
          <cell r="A601">
            <v>1387</v>
          </cell>
          <cell r="B601">
            <v>3</v>
          </cell>
          <cell r="C601">
            <v>3</v>
          </cell>
          <cell r="D601" t="str">
            <v>COPETIN MI CASITA</v>
          </cell>
          <cell r="E601" t="str">
            <v>Refrigerados</v>
          </cell>
        </row>
        <row r="602">
          <cell r="A602">
            <v>1390</v>
          </cell>
          <cell r="B602">
            <v>3</v>
          </cell>
          <cell r="C602">
            <v>3</v>
          </cell>
          <cell r="D602" t="str">
            <v>DESPENSA LAS MELLIZAS</v>
          </cell>
          <cell r="E602" t="str">
            <v>Hogar</v>
          </cell>
        </row>
        <row r="603">
          <cell r="A603">
            <v>1391</v>
          </cell>
          <cell r="B603">
            <v>9</v>
          </cell>
          <cell r="C603">
            <v>3</v>
          </cell>
          <cell r="D603" t="str">
            <v>COPETIN IGUALDAD</v>
          </cell>
        </row>
        <row r="604">
          <cell r="A604">
            <v>1398</v>
          </cell>
          <cell r="B604">
            <v>2</v>
          </cell>
          <cell r="C604">
            <v>2</v>
          </cell>
          <cell r="D604" t="str">
            <v>AUTOSERVICE OSORIO</v>
          </cell>
          <cell r="E604" t="str">
            <v>Hogar</v>
          </cell>
        </row>
        <row r="605">
          <cell r="A605">
            <v>1415</v>
          </cell>
          <cell r="B605">
            <v>2</v>
          </cell>
          <cell r="C605">
            <v>2</v>
          </cell>
          <cell r="D605" t="str">
            <v>COLEGIO NACIONAL DE LA CAPITAL</v>
          </cell>
          <cell r="E605" t="str">
            <v>Educación</v>
          </cell>
        </row>
        <row r="606">
          <cell r="A606">
            <v>1417</v>
          </cell>
          <cell r="B606">
            <v>9</v>
          </cell>
          <cell r="C606">
            <v>3</v>
          </cell>
          <cell r="D606" t="str">
            <v>COMEDOR TIA TERE</v>
          </cell>
        </row>
        <row r="607">
          <cell r="A607">
            <v>1420</v>
          </cell>
          <cell r="B607">
            <v>9</v>
          </cell>
          <cell r="C607">
            <v>3</v>
          </cell>
          <cell r="D607" t="str">
            <v>COPETIN EL SABOR</v>
          </cell>
        </row>
        <row r="608">
          <cell r="A608">
            <v>1422</v>
          </cell>
          <cell r="B608">
            <v>8</v>
          </cell>
          <cell r="C608">
            <v>3</v>
          </cell>
          <cell r="D608" t="str">
            <v>AGRO IND. Y COM. PARIS S.A.</v>
          </cell>
          <cell r="E608" t="str">
            <v>Refrigerados</v>
          </cell>
        </row>
        <row r="609">
          <cell r="A609">
            <v>1423</v>
          </cell>
          <cell r="B609">
            <v>1</v>
          </cell>
          <cell r="C609">
            <v>7</v>
          </cell>
          <cell r="D609" t="str">
            <v>RESTAURANT CARIOCA</v>
          </cell>
          <cell r="E609" t="str">
            <v>Refrigerados</v>
          </cell>
        </row>
        <row r="610">
          <cell r="A610">
            <v>1557</v>
          </cell>
          <cell r="B610">
            <v>1</v>
          </cell>
          <cell r="C610">
            <v>8</v>
          </cell>
          <cell r="D610" t="str">
            <v>COPETIN MAGALI</v>
          </cell>
          <cell r="E610" t="str">
            <v>Refrigerados</v>
          </cell>
        </row>
        <row r="611">
          <cell r="A611">
            <v>1559</v>
          </cell>
          <cell r="B611">
            <v>1</v>
          </cell>
          <cell r="C611">
            <v>8</v>
          </cell>
          <cell r="D611" t="str">
            <v>CHERRY CAFE</v>
          </cell>
          <cell r="E611" t="str">
            <v>Refrigerados</v>
          </cell>
        </row>
        <row r="612">
          <cell r="A612">
            <v>1561</v>
          </cell>
          <cell r="B612">
            <v>1</v>
          </cell>
          <cell r="C612">
            <v>8</v>
          </cell>
          <cell r="D612" t="str">
            <v>VENTAS AL PASO LUCY</v>
          </cell>
          <cell r="E612" t="str">
            <v>Refrigerados</v>
          </cell>
        </row>
        <row r="613">
          <cell r="A613">
            <v>1585</v>
          </cell>
          <cell r="B613">
            <v>3</v>
          </cell>
          <cell r="C613">
            <v>6</v>
          </cell>
          <cell r="D613" t="str">
            <v>DESPENSA RAMONITA</v>
          </cell>
          <cell r="E613" t="str">
            <v>Hogar</v>
          </cell>
        </row>
        <row r="614">
          <cell r="A614">
            <v>1588</v>
          </cell>
          <cell r="B614">
            <v>3</v>
          </cell>
          <cell r="C614">
            <v>5</v>
          </cell>
          <cell r="D614" t="str">
            <v>COPETIN CHE TAPY'Í</v>
          </cell>
          <cell r="E614" t="str">
            <v>Refrigerados</v>
          </cell>
        </row>
        <row r="615">
          <cell r="A615">
            <v>1590</v>
          </cell>
          <cell r="B615">
            <v>3</v>
          </cell>
          <cell r="C615">
            <v>5</v>
          </cell>
          <cell r="D615" t="str">
            <v>DESPENSA KAREN</v>
          </cell>
          <cell r="E615" t="str">
            <v>Hogar</v>
          </cell>
        </row>
        <row r="616">
          <cell r="A616">
            <v>1591</v>
          </cell>
          <cell r="B616">
            <v>3</v>
          </cell>
          <cell r="C616">
            <v>5</v>
          </cell>
          <cell r="D616" t="str">
            <v>DESPENSA ACOSTA</v>
          </cell>
          <cell r="E616" t="str">
            <v>Hogar</v>
          </cell>
        </row>
        <row r="617">
          <cell r="A617">
            <v>1625</v>
          </cell>
          <cell r="B617">
            <v>3</v>
          </cell>
          <cell r="C617">
            <v>1</v>
          </cell>
          <cell r="D617" t="str">
            <v>CASA BETTY</v>
          </cell>
          <cell r="E617" t="str">
            <v>Refrigerados</v>
          </cell>
        </row>
        <row r="618">
          <cell r="A618">
            <v>1626</v>
          </cell>
          <cell r="B618">
            <v>3</v>
          </cell>
          <cell r="C618">
            <v>3</v>
          </cell>
          <cell r="D618" t="str">
            <v>MOLINO DE MAIZ</v>
          </cell>
          <cell r="E618" t="str">
            <v>Hogar</v>
          </cell>
        </row>
        <row r="619">
          <cell r="A619">
            <v>4947</v>
          </cell>
          <cell r="B619">
            <v>9</v>
          </cell>
          <cell r="C619">
            <v>3</v>
          </cell>
          <cell r="D619" t="str">
            <v>CASILLA CENTER CAR</v>
          </cell>
        </row>
        <row r="620">
          <cell r="A620">
            <v>1628</v>
          </cell>
          <cell r="B620">
            <v>3</v>
          </cell>
          <cell r="C620">
            <v>2</v>
          </cell>
          <cell r="D620" t="str">
            <v>RESTAURANT WEST FALIA</v>
          </cell>
          <cell r="E620" t="str">
            <v>Refrigerados</v>
          </cell>
        </row>
        <row r="621">
          <cell r="A621">
            <v>1629</v>
          </cell>
          <cell r="B621">
            <v>3</v>
          </cell>
          <cell r="C621">
            <v>2</v>
          </cell>
          <cell r="D621" t="str">
            <v>PANADERIA ARTESA</v>
          </cell>
          <cell r="E621" t="str">
            <v>Refrigerados</v>
          </cell>
        </row>
        <row r="622">
          <cell r="A622">
            <v>1631</v>
          </cell>
          <cell r="B622">
            <v>9</v>
          </cell>
          <cell r="C622">
            <v>3</v>
          </cell>
          <cell r="D622" t="str">
            <v>ESCUELA JUAN BOSCO</v>
          </cell>
        </row>
        <row r="623">
          <cell r="A623">
            <v>1635</v>
          </cell>
          <cell r="B623">
            <v>1</v>
          </cell>
          <cell r="C623">
            <v>7</v>
          </cell>
          <cell r="D623" t="str">
            <v>COPETIN GABRIEL</v>
          </cell>
          <cell r="E623" t="str">
            <v>Refrigerados</v>
          </cell>
        </row>
        <row r="624">
          <cell r="A624">
            <v>1636</v>
          </cell>
          <cell r="B624">
            <v>1</v>
          </cell>
          <cell r="C624">
            <v>7</v>
          </cell>
          <cell r="D624" t="str">
            <v>POLLERÍA LA LOCA</v>
          </cell>
          <cell r="E624" t="str">
            <v>Refrigerados</v>
          </cell>
        </row>
        <row r="625">
          <cell r="A625">
            <v>1653</v>
          </cell>
          <cell r="B625">
            <v>3</v>
          </cell>
          <cell r="C625">
            <v>2</v>
          </cell>
          <cell r="D625" t="str">
            <v>COPETIN LUIS SILVIA</v>
          </cell>
          <cell r="E625" t="str">
            <v>Refrigerados</v>
          </cell>
        </row>
        <row r="626">
          <cell r="A626">
            <v>1654</v>
          </cell>
          <cell r="B626">
            <v>1</v>
          </cell>
          <cell r="C626">
            <v>7</v>
          </cell>
          <cell r="D626" t="str">
            <v>DESPENSA SAN CAYETANO</v>
          </cell>
          <cell r="E626" t="str">
            <v>Hogar</v>
          </cell>
        </row>
        <row r="627">
          <cell r="A627">
            <v>1656</v>
          </cell>
          <cell r="B627">
            <v>9</v>
          </cell>
          <cell r="C627">
            <v>3</v>
          </cell>
          <cell r="D627" t="str">
            <v>COPETIN VALENCIA</v>
          </cell>
        </row>
        <row r="628">
          <cell r="A628">
            <v>1657</v>
          </cell>
          <cell r="B628">
            <v>3</v>
          </cell>
          <cell r="C628">
            <v>1</v>
          </cell>
          <cell r="D628" t="str">
            <v>SERVICIOS GENERALES TTE A- ROJAS SILVA</v>
          </cell>
          <cell r="E628" t="str">
            <v>Conveniencia</v>
          </cell>
        </row>
        <row r="629">
          <cell r="A629">
            <v>1658</v>
          </cell>
          <cell r="B629">
            <v>3</v>
          </cell>
          <cell r="C629">
            <v>1</v>
          </cell>
          <cell r="D629" t="str">
            <v>AUTOSERVICE SANTA FE</v>
          </cell>
          <cell r="E629" t="str">
            <v>Hogar</v>
          </cell>
        </row>
        <row r="630">
          <cell r="A630">
            <v>1660</v>
          </cell>
          <cell r="B630">
            <v>3</v>
          </cell>
          <cell r="C630">
            <v>2</v>
          </cell>
          <cell r="D630" t="str">
            <v>AUTOSERVICE DAYLI</v>
          </cell>
          <cell r="E630" t="str">
            <v>Hogar</v>
          </cell>
        </row>
        <row r="631">
          <cell r="A631">
            <v>1661</v>
          </cell>
          <cell r="B631">
            <v>3</v>
          </cell>
          <cell r="C631">
            <v>2</v>
          </cell>
          <cell r="D631" t="str">
            <v>DESPENSA ABN</v>
          </cell>
          <cell r="E631" t="str">
            <v>Hogar</v>
          </cell>
        </row>
        <row r="632">
          <cell r="A632">
            <v>2653</v>
          </cell>
          <cell r="B632">
            <v>9</v>
          </cell>
          <cell r="C632">
            <v>3</v>
          </cell>
          <cell r="D632" t="str">
            <v>TITO SNACK COMEDOR</v>
          </cell>
        </row>
        <row r="633">
          <cell r="A633">
            <v>2654</v>
          </cell>
          <cell r="B633">
            <v>1</v>
          </cell>
          <cell r="C633">
            <v>4</v>
          </cell>
          <cell r="D633" t="str">
            <v>RESTAURANT DANIEL</v>
          </cell>
          <cell r="E633" t="str">
            <v>Refrigerados</v>
          </cell>
        </row>
        <row r="634">
          <cell r="A634">
            <v>2655</v>
          </cell>
          <cell r="B634">
            <v>1</v>
          </cell>
          <cell r="C634">
            <v>4</v>
          </cell>
          <cell r="D634" t="str">
            <v>PANADERIA BUEN SABOR</v>
          </cell>
          <cell r="E634" t="str">
            <v>Refrigerados</v>
          </cell>
        </row>
        <row r="635">
          <cell r="A635">
            <v>2656</v>
          </cell>
          <cell r="B635">
            <v>1</v>
          </cell>
          <cell r="C635">
            <v>4</v>
          </cell>
          <cell r="D635" t="str">
            <v>DESPENSA RICKI PAN</v>
          </cell>
          <cell r="E635" t="str">
            <v>Hogar</v>
          </cell>
        </row>
        <row r="636">
          <cell r="A636">
            <v>2657</v>
          </cell>
          <cell r="B636">
            <v>1</v>
          </cell>
          <cell r="C636">
            <v>4</v>
          </cell>
          <cell r="D636" t="str">
            <v>COPETIN ZONA G</v>
          </cell>
          <cell r="E636" t="str">
            <v>Refrigerados</v>
          </cell>
        </row>
        <row r="637">
          <cell r="A637">
            <v>26082</v>
          </cell>
          <cell r="B637">
            <v>4</v>
          </cell>
          <cell r="C637">
            <v>3</v>
          </cell>
          <cell r="D637" t="str">
            <v xml:space="preserve">COPETIN SAN CAYETANO </v>
          </cell>
          <cell r="E637" t="str">
            <v>Refrigerados</v>
          </cell>
        </row>
        <row r="638">
          <cell r="A638">
            <v>2658</v>
          </cell>
          <cell r="B638">
            <v>1</v>
          </cell>
          <cell r="C638">
            <v>3</v>
          </cell>
          <cell r="D638" t="str">
            <v>DESPENSA COPETIN ARIELITO</v>
          </cell>
          <cell r="E638" t="str">
            <v>Hogar</v>
          </cell>
        </row>
        <row r="639">
          <cell r="A639">
            <v>2659</v>
          </cell>
          <cell r="B639">
            <v>1</v>
          </cell>
          <cell r="C639">
            <v>4</v>
          </cell>
          <cell r="D639" t="str">
            <v>LEO'S BAR</v>
          </cell>
          <cell r="E639" t="str">
            <v>Refrigerados</v>
          </cell>
        </row>
        <row r="640">
          <cell r="A640">
            <v>2660</v>
          </cell>
          <cell r="B640">
            <v>1</v>
          </cell>
          <cell r="C640">
            <v>4</v>
          </cell>
          <cell r="D640" t="str">
            <v>COPETIN KATY</v>
          </cell>
          <cell r="E640" t="str">
            <v>Refrigerados</v>
          </cell>
        </row>
        <row r="641">
          <cell r="A641">
            <v>2661</v>
          </cell>
          <cell r="B641">
            <v>1</v>
          </cell>
          <cell r="C641">
            <v>4</v>
          </cell>
          <cell r="D641" t="str">
            <v xml:space="preserve">DESPENSA ALTROMUNDO </v>
          </cell>
          <cell r="E641" t="str">
            <v>Hogar</v>
          </cell>
        </row>
        <row r="642">
          <cell r="A642">
            <v>2662</v>
          </cell>
          <cell r="B642">
            <v>1</v>
          </cell>
          <cell r="C642">
            <v>4</v>
          </cell>
          <cell r="D642" t="str">
            <v>CASILLA CESARITO</v>
          </cell>
          <cell r="E642" t="str">
            <v>Refrigerados</v>
          </cell>
        </row>
        <row r="643">
          <cell r="A643">
            <v>2663</v>
          </cell>
          <cell r="B643">
            <v>1</v>
          </cell>
          <cell r="C643">
            <v>4</v>
          </cell>
          <cell r="D643" t="str">
            <v xml:space="preserve">COMEDOR FREE LUNCH </v>
          </cell>
          <cell r="E643" t="str">
            <v>Refrigerados</v>
          </cell>
        </row>
        <row r="644">
          <cell r="A644">
            <v>2664</v>
          </cell>
          <cell r="B644">
            <v>1</v>
          </cell>
          <cell r="C644">
            <v>4</v>
          </cell>
          <cell r="D644" t="str">
            <v>CONFITERIA DELICITY</v>
          </cell>
          <cell r="E644" t="str">
            <v>Refrigerados</v>
          </cell>
        </row>
        <row r="645">
          <cell r="A645">
            <v>2665</v>
          </cell>
          <cell r="B645">
            <v>1</v>
          </cell>
          <cell r="C645">
            <v>4</v>
          </cell>
          <cell r="D645" t="str">
            <v>CARAMELOS</v>
          </cell>
          <cell r="E645" t="str">
            <v>Refrigerados</v>
          </cell>
        </row>
        <row r="646">
          <cell r="A646">
            <v>2667</v>
          </cell>
          <cell r="B646">
            <v>1</v>
          </cell>
          <cell r="C646">
            <v>8</v>
          </cell>
          <cell r="D646" t="str">
            <v>COPETIN VIKI</v>
          </cell>
        </row>
        <row r="647">
          <cell r="A647">
            <v>2669</v>
          </cell>
          <cell r="D647" t="str">
            <v>RESTAURANT AMIGOS</v>
          </cell>
          <cell r="E647" t="str">
            <v>Planta</v>
          </cell>
        </row>
        <row r="648">
          <cell r="A648">
            <v>2670</v>
          </cell>
          <cell r="B648">
            <v>9</v>
          </cell>
          <cell r="C648">
            <v>3</v>
          </cell>
          <cell r="D648" t="str">
            <v>FEDERACION DE QUIMICOS DEL PARAGUAY</v>
          </cell>
        </row>
        <row r="649">
          <cell r="A649">
            <v>2815</v>
          </cell>
          <cell r="B649">
            <v>2</v>
          </cell>
          <cell r="C649">
            <v>1</v>
          </cell>
          <cell r="D649" t="str">
            <v>CONTAIMER CHOPP</v>
          </cell>
          <cell r="E649" t="str">
            <v>Refrigerados</v>
          </cell>
        </row>
        <row r="650">
          <cell r="A650">
            <v>2791</v>
          </cell>
          <cell r="B650">
            <v>1</v>
          </cell>
          <cell r="C650">
            <v>4</v>
          </cell>
          <cell r="D650" t="str">
            <v>COPETIN LAS 3 NIETAS</v>
          </cell>
          <cell r="E650" t="str">
            <v>Refrigerados</v>
          </cell>
        </row>
        <row r="651">
          <cell r="A651">
            <v>3776</v>
          </cell>
          <cell r="B651">
            <v>9</v>
          </cell>
          <cell r="C651">
            <v>3</v>
          </cell>
          <cell r="D651" t="str">
            <v>CASILLA OVELAR</v>
          </cell>
        </row>
        <row r="652">
          <cell r="A652">
            <v>2794</v>
          </cell>
          <cell r="B652">
            <v>1</v>
          </cell>
          <cell r="C652">
            <v>4</v>
          </cell>
          <cell r="D652" t="str">
            <v>DESPENSA SAN AGUSTIN</v>
          </cell>
          <cell r="E652" t="str">
            <v>Hogar</v>
          </cell>
        </row>
        <row r="653">
          <cell r="A653">
            <v>2802</v>
          </cell>
          <cell r="B653">
            <v>9</v>
          </cell>
          <cell r="C653">
            <v>3</v>
          </cell>
          <cell r="D653" t="str">
            <v>CYBER FOOD</v>
          </cell>
        </row>
        <row r="654">
          <cell r="A654">
            <v>2803</v>
          </cell>
          <cell r="B654">
            <v>2</v>
          </cell>
          <cell r="C654">
            <v>1</v>
          </cell>
          <cell r="D654" t="str">
            <v>DESPENSA LUCKY</v>
          </cell>
          <cell r="E654" t="str">
            <v>Hogar</v>
          </cell>
        </row>
        <row r="655">
          <cell r="A655">
            <v>2804</v>
          </cell>
          <cell r="B655">
            <v>9</v>
          </cell>
          <cell r="C655">
            <v>3</v>
          </cell>
          <cell r="D655" t="str">
            <v>ANUBIS BAR</v>
          </cell>
        </row>
        <row r="656">
          <cell r="A656">
            <v>2805</v>
          </cell>
          <cell r="B656">
            <v>9</v>
          </cell>
          <cell r="C656">
            <v>3</v>
          </cell>
          <cell r="D656" t="str">
            <v>COMEDOR QUE RICO</v>
          </cell>
        </row>
        <row r="657">
          <cell r="A657">
            <v>2817</v>
          </cell>
          <cell r="B657">
            <v>1</v>
          </cell>
          <cell r="C657">
            <v>4</v>
          </cell>
          <cell r="D657" t="str">
            <v>OPTICA SAN JOSE</v>
          </cell>
          <cell r="E657" t="str">
            <v>Refrigerados</v>
          </cell>
        </row>
        <row r="658">
          <cell r="A658">
            <v>2818</v>
          </cell>
          <cell r="B658">
            <v>1</v>
          </cell>
          <cell r="C658">
            <v>4</v>
          </cell>
          <cell r="D658" t="str">
            <v>CANTINA COLEGIO SALESIANITO</v>
          </cell>
          <cell r="E658" t="str">
            <v>Educación</v>
          </cell>
        </row>
        <row r="659">
          <cell r="A659">
            <v>2806</v>
          </cell>
          <cell r="B659">
            <v>1</v>
          </cell>
          <cell r="C659">
            <v>4</v>
          </cell>
          <cell r="D659" t="str">
            <v>AUTOSERVICIO AGOSTO</v>
          </cell>
          <cell r="E659" t="str">
            <v>Hogar</v>
          </cell>
        </row>
        <row r="660">
          <cell r="A660">
            <v>2807</v>
          </cell>
          <cell r="B660">
            <v>1</v>
          </cell>
          <cell r="C660">
            <v>8</v>
          </cell>
          <cell r="D660" t="str">
            <v>COPETIN AL PASO</v>
          </cell>
          <cell r="E660" t="str">
            <v>Refrigerados</v>
          </cell>
        </row>
        <row r="661">
          <cell r="A661">
            <v>2820</v>
          </cell>
          <cell r="B661">
            <v>1</v>
          </cell>
          <cell r="C661">
            <v>9</v>
          </cell>
          <cell r="D661" t="str">
            <v>COPETIN RENANHIA</v>
          </cell>
          <cell r="E661" t="str">
            <v>Refrigerados</v>
          </cell>
        </row>
        <row r="662">
          <cell r="A662">
            <v>2808</v>
          </cell>
          <cell r="B662">
            <v>1</v>
          </cell>
          <cell r="C662">
            <v>9</v>
          </cell>
          <cell r="D662" t="str">
            <v>HAMBURGUESERIA CHEFF</v>
          </cell>
          <cell r="E662" t="str">
            <v>Refrigerados</v>
          </cell>
        </row>
        <row r="663">
          <cell r="A663">
            <v>2809</v>
          </cell>
          <cell r="B663">
            <v>2</v>
          </cell>
          <cell r="C663">
            <v>1</v>
          </cell>
          <cell r="D663" t="str">
            <v>MAMAMAS</v>
          </cell>
          <cell r="E663" t="str">
            <v>Refrigerados</v>
          </cell>
        </row>
        <row r="664">
          <cell r="A664">
            <v>2810</v>
          </cell>
          <cell r="B664">
            <v>2</v>
          </cell>
          <cell r="C664">
            <v>1</v>
          </cell>
          <cell r="D664" t="str">
            <v>RESTAURANT MBURUCUYA</v>
          </cell>
        </row>
        <row r="665">
          <cell r="A665">
            <v>2811</v>
          </cell>
          <cell r="B665">
            <v>2</v>
          </cell>
          <cell r="C665">
            <v>1</v>
          </cell>
          <cell r="D665" t="str">
            <v>AUTOSERVICE MUNDIAL</v>
          </cell>
          <cell r="E665" t="str">
            <v>Hogar</v>
          </cell>
        </row>
        <row r="666">
          <cell r="A666">
            <v>2812</v>
          </cell>
          <cell r="B666">
            <v>1</v>
          </cell>
          <cell r="C666">
            <v>4</v>
          </cell>
          <cell r="D666" t="str">
            <v>CARRITO CARDOZO</v>
          </cell>
          <cell r="E666" t="str">
            <v>Refrigerados</v>
          </cell>
        </row>
        <row r="667">
          <cell r="A667">
            <v>2695</v>
          </cell>
          <cell r="B667">
            <v>1</v>
          </cell>
          <cell r="C667">
            <v>9</v>
          </cell>
          <cell r="D667" t="str">
            <v>PARRILLADA ANGELA</v>
          </cell>
          <cell r="E667" t="str">
            <v>Refrigerados</v>
          </cell>
        </row>
        <row r="668">
          <cell r="A668">
            <v>2697</v>
          </cell>
          <cell r="B668">
            <v>2</v>
          </cell>
          <cell r="C668">
            <v>1</v>
          </cell>
          <cell r="D668" t="str">
            <v>LA RUECA S.R.L. Y CIA SCA</v>
          </cell>
          <cell r="E668" t="str">
            <v>Refrigerados</v>
          </cell>
        </row>
        <row r="669">
          <cell r="A669">
            <v>2698</v>
          </cell>
          <cell r="B669">
            <v>2</v>
          </cell>
          <cell r="C669">
            <v>1</v>
          </cell>
          <cell r="D669" t="str">
            <v>DULCE Y SALADO S.R.L.</v>
          </cell>
          <cell r="E669" t="str">
            <v>Refrigerados</v>
          </cell>
        </row>
        <row r="670">
          <cell r="A670">
            <v>2857</v>
          </cell>
          <cell r="B670">
            <v>3</v>
          </cell>
          <cell r="C670">
            <v>5</v>
          </cell>
          <cell r="D670" t="str">
            <v>DESPENSA LA MISIONERA</v>
          </cell>
          <cell r="E670" t="str">
            <v>Hogar</v>
          </cell>
        </row>
        <row r="671">
          <cell r="A671">
            <v>2765</v>
          </cell>
          <cell r="B671">
            <v>1</v>
          </cell>
          <cell r="C671">
            <v>3</v>
          </cell>
          <cell r="D671" t="str">
            <v>COPETIN BENCHI</v>
          </cell>
          <cell r="E671" t="str">
            <v>Refrigerados</v>
          </cell>
        </row>
        <row r="672">
          <cell r="A672">
            <v>2768</v>
          </cell>
          <cell r="B672">
            <v>1</v>
          </cell>
          <cell r="C672">
            <v>6</v>
          </cell>
          <cell r="D672" t="str">
            <v>CASILLA PEDRO</v>
          </cell>
        </row>
        <row r="673">
          <cell r="A673">
            <v>2769</v>
          </cell>
          <cell r="D673" t="str">
            <v>SERVICIO MEDICO FAMILIAR</v>
          </cell>
        </row>
        <row r="674">
          <cell r="A674">
            <v>2770</v>
          </cell>
          <cell r="B674">
            <v>1</v>
          </cell>
          <cell r="C674">
            <v>3</v>
          </cell>
          <cell r="D674" t="str">
            <v>CASILLA TRINIDAD</v>
          </cell>
          <cell r="E674" t="str">
            <v>Hogar</v>
          </cell>
        </row>
        <row r="675">
          <cell r="A675">
            <v>2771</v>
          </cell>
          <cell r="D675" t="str">
            <v>COPETIN CURUGUATEÑO</v>
          </cell>
        </row>
        <row r="676">
          <cell r="A676">
            <v>2772</v>
          </cell>
          <cell r="B676">
            <v>1</v>
          </cell>
          <cell r="C676">
            <v>3</v>
          </cell>
          <cell r="D676" t="str">
            <v>PAN Y PASTEL</v>
          </cell>
          <cell r="E676" t="str">
            <v>Refrigerados</v>
          </cell>
        </row>
        <row r="677">
          <cell r="A677">
            <v>2773</v>
          </cell>
          <cell r="D677" t="str">
            <v>EL GARAGE</v>
          </cell>
        </row>
        <row r="678">
          <cell r="A678">
            <v>2775</v>
          </cell>
          <cell r="B678">
            <v>1</v>
          </cell>
          <cell r="C678">
            <v>4</v>
          </cell>
          <cell r="D678" t="str">
            <v>WABEN S.A.</v>
          </cell>
          <cell r="E678" t="str">
            <v>Refrigerados</v>
          </cell>
        </row>
        <row r="679">
          <cell r="A679">
            <v>2777</v>
          </cell>
          <cell r="B679">
            <v>9</v>
          </cell>
          <cell r="C679">
            <v>3</v>
          </cell>
          <cell r="D679" t="str">
            <v>DESPENSA BLANCA</v>
          </cell>
        </row>
        <row r="680">
          <cell r="A680">
            <v>2779</v>
          </cell>
          <cell r="B680">
            <v>1</v>
          </cell>
          <cell r="C680">
            <v>4</v>
          </cell>
          <cell r="D680" t="str">
            <v>DESPENSA SAN JUAN</v>
          </cell>
          <cell r="E680" t="str">
            <v>Hogar</v>
          </cell>
        </row>
        <row r="681">
          <cell r="A681">
            <v>2780</v>
          </cell>
          <cell r="B681">
            <v>1</v>
          </cell>
          <cell r="C681">
            <v>4</v>
          </cell>
          <cell r="D681" t="str">
            <v>AUTOSERVICE SIBARITA</v>
          </cell>
          <cell r="E681" t="str">
            <v>Hogar</v>
          </cell>
        </row>
        <row r="682">
          <cell r="A682">
            <v>2781</v>
          </cell>
          <cell r="B682">
            <v>1</v>
          </cell>
          <cell r="C682">
            <v>4</v>
          </cell>
          <cell r="D682" t="str">
            <v>DESPENSA COSTA VERDE</v>
          </cell>
          <cell r="E682" t="str">
            <v>Hogar</v>
          </cell>
        </row>
        <row r="683">
          <cell r="A683">
            <v>2814</v>
          </cell>
          <cell r="B683">
            <v>1</v>
          </cell>
          <cell r="C683">
            <v>3</v>
          </cell>
          <cell r="D683" t="str">
            <v>AUTOSERVICE SAN JOSE</v>
          </cell>
          <cell r="E683" t="str">
            <v>Hogar</v>
          </cell>
        </row>
        <row r="684">
          <cell r="A684">
            <v>2783</v>
          </cell>
          <cell r="B684">
            <v>1</v>
          </cell>
          <cell r="C684">
            <v>3</v>
          </cell>
          <cell r="D684" t="str">
            <v>CRIS CAFE</v>
          </cell>
          <cell r="E684" t="str">
            <v>Refrigerados</v>
          </cell>
        </row>
        <row r="685">
          <cell r="A685">
            <v>2784</v>
          </cell>
          <cell r="B685">
            <v>9</v>
          </cell>
          <cell r="C685">
            <v>3</v>
          </cell>
          <cell r="D685" t="str">
            <v>CANTINA TRES HERMANOS</v>
          </cell>
        </row>
        <row r="686">
          <cell r="A686">
            <v>2785</v>
          </cell>
          <cell r="B686">
            <v>9</v>
          </cell>
          <cell r="C686">
            <v>3</v>
          </cell>
          <cell r="D686" t="str">
            <v>REGISTRO CIVIL ÑA BENITA</v>
          </cell>
        </row>
        <row r="687">
          <cell r="A687">
            <v>2786</v>
          </cell>
          <cell r="B687">
            <v>1</v>
          </cell>
          <cell r="C687">
            <v>3</v>
          </cell>
          <cell r="D687" t="str">
            <v>PIZZAS EXPRESS</v>
          </cell>
        </row>
        <row r="688">
          <cell r="A688">
            <v>2787</v>
          </cell>
          <cell r="B688">
            <v>1</v>
          </cell>
          <cell r="C688">
            <v>3</v>
          </cell>
          <cell r="D688" t="str">
            <v>DESPENSA PEDRO</v>
          </cell>
          <cell r="E688" t="str">
            <v>Hogar</v>
          </cell>
        </row>
        <row r="689">
          <cell r="A689">
            <v>2790</v>
          </cell>
          <cell r="B689">
            <v>1</v>
          </cell>
          <cell r="C689">
            <v>3</v>
          </cell>
          <cell r="D689" t="str">
            <v>DISCA TEL</v>
          </cell>
          <cell r="E689" t="str">
            <v>Hogar</v>
          </cell>
        </row>
        <row r="690">
          <cell r="A690">
            <v>2822</v>
          </cell>
          <cell r="B690">
            <v>10</v>
          </cell>
          <cell r="C690">
            <v>1</v>
          </cell>
          <cell r="D690" t="str">
            <v>SUPERMERCADO  VILLA SOFIA</v>
          </cell>
          <cell r="E690" t="str">
            <v>Supermercados B</v>
          </cell>
        </row>
        <row r="691">
          <cell r="A691">
            <v>3036</v>
          </cell>
          <cell r="B691">
            <v>1</v>
          </cell>
          <cell r="C691">
            <v>2</v>
          </cell>
          <cell r="D691" t="str">
            <v>SANDWICHERIA EL MEZTIZO 2</v>
          </cell>
          <cell r="E691" t="str">
            <v>Refrigerados</v>
          </cell>
        </row>
        <row r="692">
          <cell r="A692">
            <v>3038</v>
          </cell>
          <cell r="B692">
            <v>1</v>
          </cell>
          <cell r="C692">
            <v>4</v>
          </cell>
          <cell r="D692" t="str">
            <v>COPETIN POLLITO 2</v>
          </cell>
        </row>
        <row r="693">
          <cell r="A693">
            <v>3040</v>
          </cell>
          <cell r="B693">
            <v>1</v>
          </cell>
          <cell r="C693">
            <v>2</v>
          </cell>
          <cell r="D693" t="str">
            <v>TODO RICO - ALIMENTO DE SERVICIO</v>
          </cell>
          <cell r="E693" t="str">
            <v>Refrigerados</v>
          </cell>
        </row>
        <row r="694">
          <cell r="A694">
            <v>3042</v>
          </cell>
          <cell r="B694">
            <v>1</v>
          </cell>
          <cell r="C694">
            <v>2</v>
          </cell>
          <cell r="D694" t="str">
            <v>LIBRERIA GARCIA</v>
          </cell>
          <cell r="E694" t="str">
            <v>Refrigerados</v>
          </cell>
        </row>
        <row r="695">
          <cell r="A695">
            <v>3044</v>
          </cell>
          <cell r="B695">
            <v>1</v>
          </cell>
          <cell r="C695">
            <v>2</v>
          </cell>
          <cell r="D695" t="str">
            <v>CARRITO DOMINGUEZ</v>
          </cell>
          <cell r="E695" t="str">
            <v>Refrigerados</v>
          </cell>
        </row>
        <row r="696">
          <cell r="A696">
            <v>3082</v>
          </cell>
          <cell r="B696">
            <v>1</v>
          </cell>
          <cell r="C696">
            <v>4</v>
          </cell>
          <cell r="D696" t="str">
            <v>COMEDOR 3-4 - MERCADO N° 1</v>
          </cell>
          <cell r="E696" t="str">
            <v>Refrigerados</v>
          </cell>
        </row>
        <row r="697">
          <cell r="A697">
            <v>3084</v>
          </cell>
          <cell r="B697">
            <v>1</v>
          </cell>
          <cell r="C697">
            <v>3</v>
          </cell>
          <cell r="D697" t="str">
            <v>PUESTO DARIO</v>
          </cell>
          <cell r="E697" t="str">
            <v>Refrigerados</v>
          </cell>
        </row>
        <row r="698">
          <cell r="A698">
            <v>3085</v>
          </cell>
          <cell r="B698">
            <v>1</v>
          </cell>
          <cell r="C698">
            <v>2</v>
          </cell>
          <cell r="D698" t="str">
            <v>CARRITO VILLALBA</v>
          </cell>
          <cell r="E698" t="str">
            <v>Refrigerados</v>
          </cell>
        </row>
        <row r="699">
          <cell r="A699">
            <v>3116</v>
          </cell>
          <cell r="B699">
            <v>1</v>
          </cell>
          <cell r="C699">
            <v>9</v>
          </cell>
          <cell r="D699" t="str">
            <v>COPETIN AGUEDA</v>
          </cell>
          <cell r="E699" t="str">
            <v>Refrigerados</v>
          </cell>
        </row>
        <row r="700">
          <cell r="A700">
            <v>2894</v>
          </cell>
          <cell r="B700">
            <v>8</v>
          </cell>
          <cell r="C700">
            <v>3</v>
          </cell>
          <cell r="D700" t="str">
            <v>EMPRENDIMIENTOS FAST SA</v>
          </cell>
          <cell r="E700" t="str">
            <v>Refrigerados A</v>
          </cell>
        </row>
        <row r="701">
          <cell r="A701">
            <v>2897</v>
          </cell>
          <cell r="B701">
            <v>8</v>
          </cell>
          <cell r="C701">
            <v>2</v>
          </cell>
          <cell r="D701" t="str">
            <v>ALFATEC SRL (ESSO SHOP LAMBARE)</v>
          </cell>
          <cell r="E701" t="str">
            <v>Conveniencia</v>
          </cell>
        </row>
        <row r="702">
          <cell r="A702">
            <v>2900</v>
          </cell>
          <cell r="B702">
            <v>6</v>
          </cell>
          <cell r="C702">
            <v>2</v>
          </cell>
          <cell r="D702" t="str">
            <v>DEPOSITO KERANA</v>
          </cell>
          <cell r="E702" t="str">
            <v>Distribuidor</v>
          </cell>
        </row>
        <row r="703">
          <cell r="A703">
            <v>2902</v>
          </cell>
          <cell r="B703">
            <v>10</v>
          </cell>
          <cell r="C703">
            <v>3</v>
          </cell>
          <cell r="D703" t="str">
            <v>DEPOSITO ALBERDI</v>
          </cell>
          <cell r="E703" t="str">
            <v>Mayoristas Top</v>
          </cell>
        </row>
        <row r="704">
          <cell r="A704">
            <v>2903</v>
          </cell>
          <cell r="B704">
            <v>9</v>
          </cell>
          <cell r="C704">
            <v>1</v>
          </cell>
          <cell r="D704" t="str">
            <v>DISTRIBUIDORA CENTRAL</v>
          </cell>
          <cell r="E704" t="str">
            <v>Distribuidor</v>
          </cell>
        </row>
        <row r="705">
          <cell r="A705">
            <v>2904</v>
          </cell>
          <cell r="B705">
            <v>3</v>
          </cell>
          <cell r="C705">
            <v>8</v>
          </cell>
          <cell r="D705" t="str">
            <v>BODEGA STO DOMINGO</v>
          </cell>
          <cell r="E705" t="str">
            <v>Hogar</v>
          </cell>
        </row>
        <row r="706">
          <cell r="A706">
            <v>2905</v>
          </cell>
          <cell r="B706">
            <v>10</v>
          </cell>
          <cell r="C706">
            <v>3</v>
          </cell>
          <cell r="D706" t="str">
            <v>DEPOSITO RIVAS</v>
          </cell>
          <cell r="E706" t="str">
            <v>Mayoristas</v>
          </cell>
        </row>
        <row r="707">
          <cell r="A707">
            <v>3031</v>
          </cell>
          <cell r="B707">
            <v>2</v>
          </cell>
          <cell r="C707">
            <v>1</v>
          </cell>
          <cell r="D707" t="str">
            <v>CYBER WORLD</v>
          </cell>
          <cell r="E707" t="str">
            <v>Hogar</v>
          </cell>
        </row>
        <row r="708">
          <cell r="A708">
            <v>3030</v>
          </cell>
          <cell r="B708">
            <v>9</v>
          </cell>
          <cell r="C708">
            <v>3</v>
          </cell>
          <cell r="D708" t="str">
            <v>CUARTEL FFMM</v>
          </cell>
        </row>
        <row r="709">
          <cell r="A709">
            <v>2985</v>
          </cell>
          <cell r="B709">
            <v>2</v>
          </cell>
          <cell r="C709">
            <v>6</v>
          </cell>
          <cell r="D709" t="str">
            <v>COPETIN AR</v>
          </cell>
        </row>
        <row r="710">
          <cell r="A710">
            <v>2990</v>
          </cell>
          <cell r="B710">
            <v>9</v>
          </cell>
          <cell r="C710">
            <v>3</v>
          </cell>
          <cell r="D710" t="str">
            <v>COPETIN PIROY</v>
          </cell>
        </row>
        <row r="711">
          <cell r="A711">
            <v>2991</v>
          </cell>
          <cell r="B711">
            <v>9</v>
          </cell>
          <cell r="C711">
            <v>3</v>
          </cell>
          <cell r="D711" t="str">
            <v>DESPENSA OLIMPIA</v>
          </cell>
        </row>
        <row r="712">
          <cell r="A712">
            <v>2999</v>
          </cell>
          <cell r="B712">
            <v>2</v>
          </cell>
          <cell r="C712">
            <v>2</v>
          </cell>
          <cell r="D712" t="str">
            <v>DESPENSA 3 HERMANOS</v>
          </cell>
          <cell r="E712" t="str">
            <v>Hogar</v>
          </cell>
        </row>
        <row r="713">
          <cell r="A713">
            <v>3000</v>
          </cell>
          <cell r="B713">
            <v>2</v>
          </cell>
          <cell r="C713">
            <v>2</v>
          </cell>
          <cell r="D713" t="str">
            <v>KIOSKO BARRIOS</v>
          </cell>
          <cell r="E713" t="str">
            <v>Hogar</v>
          </cell>
        </row>
        <row r="714">
          <cell r="A714">
            <v>3002</v>
          </cell>
          <cell r="B714">
            <v>9</v>
          </cell>
          <cell r="C714">
            <v>3</v>
          </cell>
          <cell r="D714" t="str">
            <v>DESPENSA SAN ANTONIO</v>
          </cell>
        </row>
        <row r="715">
          <cell r="A715">
            <v>3003</v>
          </cell>
          <cell r="B715">
            <v>9</v>
          </cell>
          <cell r="C715">
            <v>3</v>
          </cell>
          <cell r="D715" t="str">
            <v>DESPENSA SAN JORGE</v>
          </cell>
        </row>
        <row r="716">
          <cell r="A716">
            <v>3004</v>
          </cell>
          <cell r="B716">
            <v>2</v>
          </cell>
          <cell r="C716">
            <v>2</v>
          </cell>
          <cell r="D716" t="str">
            <v>COPETIN LUNA</v>
          </cell>
          <cell r="E716" t="str">
            <v>Refrigerados</v>
          </cell>
        </row>
        <row r="717">
          <cell r="A717">
            <v>3005</v>
          </cell>
          <cell r="B717">
            <v>9</v>
          </cell>
          <cell r="C717">
            <v>3</v>
          </cell>
          <cell r="D717" t="str">
            <v>CASILLA AMARILLA</v>
          </cell>
        </row>
        <row r="718">
          <cell r="A718">
            <v>3007</v>
          </cell>
          <cell r="B718">
            <v>2</v>
          </cell>
          <cell r="C718">
            <v>3</v>
          </cell>
          <cell r="D718" t="str">
            <v>CANTINA CLUB OLIMPIA</v>
          </cell>
        </row>
        <row r="719">
          <cell r="A719">
            <v>3010</v>
          </cell>
          <cell r="B719">
            <v>2</v>
          </cell>
          <cell r="C719">
            <v>1</v>
          </cell>
          <cell r="D719" t="str">
            <v>AUTOSERVICE DOMINICANA</v>
          </cell>
          <cell r="E719" t="str">
            <v>Hogar</v>
          </cell>
        </row>
        <row r="720">
          <cell r="A720">
            <v>3011</v>
          </cell>
          <cell r="B720">
            <v>2</v>
          </cell>
          <cell r="C720">
            <v>1</v>
          </cell>
          <cell r="D720" t="str">
            <v>CANTINA COLEGIO SAN PATRICIOS</v>
          </cell>
          <cell r="E720" t="str">
            <v>Educación</v>
          </cell>
        </row>
        <row r="721">
          <cell r="A721">
            <v>2940</v>
          </cell>
          <cell r="B721">
            <v>2</v>
          </cell>
          <cell r="C721">
            <v>7</v>
          </cell>
          <cell r="D721" t="str">
            <v>DESPENSA NUEVA ESTRELLA</v>
          </cell>
          <cell r="E721" t="str">
            <v>Hogar</v>
          </cell>
        </row>
        <row r="722">
          <cell r="A722">
            <v>2941</v>
          </cell>
          <cell r="B722">
            <v>2</v>
          </cell>
          <cell r="C722">
            <v>7</v>
          </cell>
          <cell r="D722" t="str">
            <v>RESTAURANT HIROSHIMA</v>
          </cell>
          <cell r="E722" t="str">
            <v>Refrigerados</v>
          </cell>
        </row>
        <row r="723">
          <cell r="A723">
            <v>3033</v>
          </cell>
          <cell r="B723">
            <v>2</v>
          </cell>
          <cell r="C723">
            <v>7</v>
          </cell>
          <cell r="D723" t="str">
            <v>AUTOSERVICE TR</v>
          </cell>
          <cell r="E723" t="str">
            <v>Hogar</v>
          </cell>
        </row>
        <row r="724">
          <cell r="A724">
            <v>2942</v>
          </cell>
          <cell r="D724" t="str">
            <v>LOMITIN BURGUER</v>
          </cell>
          <cell r="E724" t="str">
            <v>Hogar</v>
          </cell>
        </row>
        <row r="725">
          <cell r="A725">
            <v>2943</v>
          </cell>
          <cell r="B725">
            <v>2</v>
          </cell>
          <cell r="C725">
            <v>7</v>
          </cell>
          <cell r="D725" t="str">
            <v>AUTOSERVICE JJ</v>
          </cell>
          <cell r="E725" t="str">
            <v>Hogar</v>
          </cell>
        </row>
        <row r="726">
          <cell r="A726">
            <v>2945</v>
          </cell>
          <cell r="B726">
            <v>2</v>
          </cell>
          <cell r="C726">
            <v>7</v>
          </cell>
          <cell r="D726" t="str">
            <v>HELADERIA NEVADA</v>
          </cell>
          <cell r="E726" t="str">
            <v>Refrigerados</v>
          </cell>
        </row>
        <row r="727">
          <cell r="A727">
            <v>2947</v>
          </cell>
          <cell r="B727">
            <v>2</v>
          </cell>
          <cell r="C727">
            <v>7</v>
          </cell>
          <cell r="D727" t="str">
            <v>AUTOSERVICE ARCO IRIS</v>
          </cell>
          <cell r="E727" t="str">
            <v>Hogar</v>
          </cell>
        </row>
        <row r="728">
          <cell r="A728">
            <v>2951</v>
          </cell>
          <cell r="B728">
            <v>2</v>
          </cell>
          <cell r="C728">
            <v>7</v>
          </cell>
          <cell r="D728" t="str">
            <v>AUTOSERVICE PARAISO</v>
          </cell>
          <cell r="E728" t="str">
            <v>Hogar</v>
          </cell>
        </row>
        <row r="729">
          <cell r="A729">
            <v>2952</v>
          </cell>
          <cell r="B729">
            <v>2</v>
          </cell>
          <cell r="C729">
            <v>7</v>
          </cell>
          <cell r="D729" t="str">
            <v xml:space="preserve"> COLEGIO LAS ALMENAS</v>
          </cell>
          <cell r="E729" t="str">
            <v>Educación</v>
          </cell>
        </row>
        <row r="730">
          <cell r="A730">
            <v>2954</v>
          </cell>
          <cell r="B730">
            <v>2</v>
          </cell>
          <cell r="C730">
            <v>4</v>
          </cell>
          <cell r="D730" t="str">
            <v>SAUNA DAMAS CLUB CANTENARIO</v>
          </cell>
          <cell r="E730" t="str">
            <v>Refrigerados</v>
          </cell>
        </row>
        <row r="731">
          <cell r="A731">
            <v>2955</v>
          </cell>
          <cell r="B731">
            <v>2</v>
          </cell>
          <cell r="C731">
            <v>2</v>
          </cell>
          <cell r="D731" t="str">
            <v>CHURRASQUERIA VALENCIA</v>
          </cell>
          <cell r="E731" t="str">
            <v>Refrigerados</v>
          </cell>
        </row>
        <row r="732">
          <cell r="A732">
            <v>2956</v>
          </cell>
          <cell r="B732">
            <v>9</v>
          </cell>
          <cell r="C732">
            <v>3</v>
          </cell>
          <cell r="D732" t="str">
            <v>DESPENSA MONTE LINDO</v>
          </cell>
        </row>
        <row r="733">
          <cell r="A733">
            <v>2958</v>
          </cell>
          <cell r="B733">
            <v>8</v>
          </cell>
          <cell r="C733">
            <v>3</v>
          </cell>
          <cell r="D733" t="str">
            <v>CANT. GIMNASIO CABALLEROS CLUB. C.</v>
          </cell>
          <cell r="E733" t="str">
            <v>Refrigerados</v>
          </cell>
        </row>
        <row r="734">
          <cell r="A734">
            <v>2963</v>
          </cell>
          <cell r="B734">
            <v>2</v>
          </cell>
          <cell r="C734">
            <v>7</v>
          </cell>
          <cell r="D734" t="str">
            <v>CASILLA OLIMPICA</v>
          </cell>
          <cell r="E734" t="str">
            <v>Refrigerados</v>
          </cell>
        </row>
        <row r="735">
          <cell r="A735">
            <v>2928</v>
          </cell>
          <cell r="B735">
            <v>2</v>
          </cell>
          <cell r="C735">
            <v>2</v>
          </cell>
          <cell r="D735" t="str">
            <v>CANTINA COLEGIO IMMACULE</v>
          </cell>
          <cell r="E735" t="str">
            <v>Educación</v>
          </cell>
        </row>
        <row r="736">
          <cell r="A736">
            <v>2926</v>
          </cell>
          <cell r="B736">
            <v>9</v>
          </cell>
          <cell r="C736">
            <v>3</v>
          </cell>
          <cell r="D736" t="str">
            <v>PARTICULAR FAMILIA BENITEZ</v>
          </cell>
        </row>
        <row r="737">
          <cell r="A737">
            <v>2925</v>
          </cell>
          <cell r="B737">
            <v>2</v>
          </cell>
          <cell r="C737">
            <v>7</v>
          </cell>
          <cell r="D737" t="str">
            <v>CASILLA EL ABUELO</v>
          </cell>
          <cell r="E737" t="str">
            <v>Refrigerados</v>
          </cell>
        </row>
        <row r="738">
          <cell r="A738">
            <v>2908</v>
          </cell>
          <cell r="B738">
            <v>1</v>
          </cell>
          <cell r="C738">
            <v>5</v>
          </cell>
          <cell r="D738" t="str">
            <v>ESCUELA GRAL. DIAZ</v>
          </cell>
          <cell r="E738" t="str">
            <v>Educación</v>
          </cell>
        </row>
        <row r="739">
          <cell r="A739">
            <v>2910</v>
          </cell>
          <cell r="B739">
            <v>1</v>
          </cell>
          <cell r="C739">
            <v>5</v>
          </cell>
          <cell r="D739" t="str">
            <v>DESPENSA GOLOSO</v>
          </cell>
          <cell r="E739" t="str">
            <v>Refrigerados</v>
          </cell>
        </row>
        <row r="740">
          <cell r="A740">
            <v>2912</v>
          </cell>
          <cell r="B740">
            <v>1</v>
          </cell>
          <cell r="C740">
            <v>7</v>
          </cell>
          <cell r="D740" t="str">
            <v>COMEDOR 8</v>
          </cell>
          <cell r="E740" t="str">
            <v>Refrigerados</v>
          </cell>
        </row>
        <row r="741">
          <cell r="A741">
            <v>2913</v>
          </cell>
          <cell r="B741">
            <v>1</v>
          </cell>
          <cell r="C741">
            <v>7</v>
          </cell>
          <cell r="D741" t="str">
            <v>PARTICULAR FAMILIA SHUPMANN</v>
          </cell>
        </row>
        <row r="742">
          <cell r="A742">
            <v>2916</v>
          </cell>
          <cell r="B742">
            <v>1</v>
          </cell>
          <cell r="C742">
            <v>1</v>
          </cell>
          <cell r="D742" t="str">
            <v>DESPENSA SAN JOSE</v>
          </cell>
          <cell r="E742" t="str">
            <v>Hogar</v>
          </cell>
        </row>
        <row r="743">
          <cell r="A743">
            <v>2917</v>
          </cell>
          <cell r="B743">
            <v>1</v>
          </cell>
          <cell r="C743">
            <v>1</v>
          </cell>
          <cell r="D743" t="str">
            <v>DESPENSA ROCIO ROSANA</v>
          </cell>
          <cell r="E743" t="str">
            <v>Hogar</v>
          </cell>
        </row>
        <row r="744">
          <cell r="A744">
            <v>2918</v>
          </cell>
          <cell r="B744">
            <v>9</v>
          </cell>
          <cell r="C744">
            <v>3</v>
          </cell>
          <cell r="D744" t="str">
            <v>KIOSKO EVA</v>
          </cell>
        </row>
        <row r="745">
          <cell r="A745">
            <v>2920</v>
          </cell>
          <cell r="B745">
            <v>1</v>
          </cell>
          <cell r="C745">
            <v>5</v>
          </cell>
          <cell r="D745" t="str">
            <v>COPETIN AL PASO</v>
          </cell>
          <cell r="E745" t="str">
            <v>Refrigerados</v>
          </cell>
        </row>
        <row r="746">
          <cell r="A746">
            <v>3047</v>
          </cell>
          <cell r="B746">
            <v>1</v>
          </cell>
          <cell r="C746">
            <v>5</v>
          </cell>
          <cell r="D746" t="str">
            <v>COPETIN MARTHA</v>
          </cell>
          <cell r="E746" t="str">
            <v>Refrigerados</v>
          </cell>
        </row>
        <row r="747">
          <cell r="A747">
            <v>3056</v>
          </cell>
          <cell r="B747">
            <v>1</v>
          </cell>
          <cell r="C747">
            <v>6</v>
          </cell>
          <cell r="D747" t="str">
            <v>COLEGIO INMACULADO CORAZON DE MARIA</v>
          </cell>
        </row>
        <row r="748">
          <cell r="A748">
            <v>3058</v>
          </cell>
          <cell r="B748">
            <v>1</v>
          </cell>
          <cell r="C748">
            <v>5</v>
          </cell>
          <cell r="D748" t="str">
            <v>COMEDOR NELIDA</v>
          </cell>
          <cell r="E748" t="str">
            <v>Refrigerados</v>
          </cell>
        </row>
        <row r="749">
          <cell r="A749">
            <v>3063</v>
          </cell>
          <cell r="B749">
            <v>1</v>
          </cell>
          <cell r="C749">
            <v>4</v>
          </cell>
          <cell r="D749" t="str">
            <v>COMEDOR 7 - MERCADO N° 1</v>
          </cell>
          <cell r="E749" t="str">
            <v>Refrigerados</v>
          </cell>
        </row>
        <row r="750">
          <cell r="A750">
            <v>3064</v>
          </cell>
          <cell r="B750">
            <v>1</v>
          </cell>
          <cell r="C750">
            <v>4</v>
          </cell>
          <cell r="D750" t="str">
            <v>COMEDOR 14 - MERCADO N° 1</v>
          </cell>
          <cell r="E750" t="str">
            <v>Refrigerados</v>
          </cell>
        </row>
        <row r="751">
          <cell r="A751">
            <v>3065</v>
          </cell>
          <cell r="B751">
            <v>1</v>
          </cell>
          <cell r="C751">
            <v>4</v>
          </cell>
          <cell r="D751" t="str">
            <v>COMEDOR   2 - MERCADO N° 1</v>
          </cell>
          <cell r="E751" t="str">
            <v>Refrigerados</v>
          </cell>
        </row>
        <row r="752">
          <cell r="A752">
            <v>3066</v>
          </cell>
          <cell r="D752" t="str">
            <v>COMEDOR DOÑA CHELA - MERCADO N° 1</v>
          </cell>
          <cell r="E752" t="str">
            <v>Refrigerados</v>
          </cell>
        </row>
        <row r="753">
          <cell r="A753">
            <v>3068</v>
          </cell>
          <cell r="B753">
            <v>1</v>
          </cell>
          <cell r="C753">
            <v>4</v>
          </cell>
          <cell r="D753" t="str">
            <v>ESTACION DE SERVICIO KARIMAR</v>
          </cell>
          <cell r="E753" t="str">
            <v>Conveniencia</v>
          </cell>
        </row>
        <row r="754">
          <cell r="A754">
            <v>3069</v>
          </cell>
          <cell r="B754">
            <v>1</v>
          </cell>
          <cell r="C754">
            <v>2</v>
          </cell>
          <cell r="D754" t="str">
            <v>ESTACION DE SERVICIO MINAS S.A</v>
          </cell>
          <cell r="E754" t="str">
            <v>Conveniencia</v>
          </cell>
        </row>
        <row r="755">
          <cell r="A755">
            <v>3077</v>
          </cell>
          <cell r="B755">
            <v>1</v>
          </cell>
          <cell r="C755">
            <v>2</v>
          </cell>
          <cell r="D755" t="str">
            <v>AUTOSERVICE NUEVO</v>
          </cell>
          <cell r="E755" t="str">
            <v>Hogar</v>
          </cell>
        </row>
        <row r="756">
          <cell r="A756">
            <v>3080</v>
          </cell>
          <cell r="B756">
            <v>1</v>
          </cell>
          <cell r="C756">
            <v>5</v>
          </cell>
          <cell r="D756" t="str">
            <v>COMEDOR JOSEFINA</v>
          </cell>
          <cell r="E756" t="str">
            <v>Refrigerados</v>
          </cell>
        </row>
        <row r="757">
          <cell r="A757">
            <v>3090</v>
          </cell>
          <cell r="B757">
            <v>1</v>
          </cell>
          <cell r="C757">
            <v>9</v>
          </cell>
          <cell r="D757" t="str">
            <v>COPETIN EMIKA</v>
          </cell>
          <cell r="E757" t="str">
            <v>Refrigerados</v>
          </cell>
        </row>
        <row r="758">
          <cell r="A758">
            <v>3227</v>
          </cell>
          <cell r="B758">
            <v>9</v>
          </cell>
          <cell r="C758">
            <v>3</v>
          </cell>
          <cell r="D758" t="str">
            <v>DESPENSA 16 DE JULIO</v>
          </cell>
        </row>
        <row r="759">
          <cell r="A759">
            <v>3278</v>
          </cell>
          <cell r="B759">
            <v>4</v>
          </cell>
          <cell r="C759">
            <v>1</v>
          </cell>
          <cell r="D759" t="str">
            <v>PANADERIA PAN ANGELA</v>
          </cell>
          <cell r="E759" t="str">
            <v>Refrigerados</v>
          </cell>
        </row>
        <row r="760">
          <cell r="A760">
            <v>3330</v>
          </cell>
          <cell r="B760">
            <v>9</v>
          </cell>
          <cell r="C760">
            <v>3</v>
          </cell>
          <cell r="D760" t="str">
            <v>LA CESARITA</v>
          </cell>
        </row>
        <row r="761">
          <cell r="A761">
            <v>3332</v>
          </cell>
          <cell r="B761">
            <v>9</v>
          </cell>
          <cell r="C761">
            <v>3</v>
          </cell>
          <cell r="D761" t="str">
            <v>COPETIN ANDREA</v>
          </cell>
        </row>
        <row r="762">
          <cell r="A762">
            <v>3333</v>
          </cell>
          <cell r="B762">
            <v>3</v>
          </cell>
          <cell r="C762">
            <v>7</v>
          </cell>
          <cell r="D762" t="str">
            <v>COPETIN APOS</v>
          </cell>
          <cell r="E762" t="str">
            <v>Refrigerados</v>
          </cell>
        </row>
        <row r="763">
          <cell r="A763">
            <v>3335</v>
          </cell>
          <cell r="B763">
            <v>9</v>
          </cell>
          <cell r="C763">
            <v>3</v>
          </cell>
          <cell r="D763" t="str">
            <v>DESPENSA FATIMA</v>
          </cell>
        </row>
        <row r="764">
          <cell r="A764">
            <v>3336</v>
          </cell>
          <cell r="B764">
            <v>4</v>
          </cell>
          <cell r="C764">
            <v>3</v>
          </cell>
          <cell r="D764" t="str">
            <v>COMEDOR  ALEMAN I</v>
          </cell>
          <cell r="E764" t="str">
            <v>Refrigerados</v>
          </cell>
        </row>
        <row r="765">
          <cell r="A765">
            <v>3339</v>
          </cell>
          <cell r="B765">
            <v>5</v>
          </cell>
          <cell r="C765">
            <v>6</v>
          </cell>
          <cell r="D765" t="str">
            <v>COPETROL</v>
          </cell>
          <cell r="E765" t="str">
            <v>Conveniencia</v>
          </cell>
        </row>
        <row r="766">
          <cell r="A766">
            <v>3157</v>
          </cell>
          <cell r="B766">
            <v>9</v>
          </cell>
          <cell r="C766">
            <v>3</v>
          </cell>
          <cell r="D766" t="str">
            <v>DESPENSA SAN JUAN</v>
          </cell>
        </row>
        <row r="767">
          <cell r="A767">
            <v>3158</v>
          </cell>
          <cell r="B767">
            <v>9</v>
          </cell>
          <cell r="C767">
            <v>3</v>
          </cell>
          <cell r="D767" t="str">
            <v>DESPENSA DAVID</v>
          </cell>
        </row>
        <row r="768">
          <cell r="A768">
            <v>3159</v>
          </cell>
          <cell r="B768">
            <v>5</v>
          </cell>
          <cell r="C768">
            <v>5</v>
          </cell>
          <cell r="D768" t="str">
            <v>DESPENSA ANDREA</v>
          </cell>
          <cell r="E768" t="str">
            <v>Hogar</v>
          </cell>
        </row>
        <row r="769">
          <cell r="A769">
            <v>3161</v>
          </cell>
          <cell r="B769">
            <v>5</v>
          </cell>
          <cell r="C769">
            <v>5</v>
          </cell>
          <cell r="D769" t="str">
            <v>HAMBURGUESERIA SAN CAYETANO</v>
          </cell>
          <cell r="E769" t="str">
            <v>Refrigerados</v>
          </cell>
        </row>
        <row r="770">
          <cell r="A770">
            <v>3162</v>
          </cell>
          <cell r="B770">
            <v>5</v>
          </cell>
          <cell r="C770">
            <v>4</v>
          </cell>
          <cell r="D770" t="str">
            <v>ASADITOS JUANCHO</v>
          </cell>
          <cell r="E770" t="str">
            <v>Refrigerados</v>
          </cell>
        </row>
        <row r="771">
          <cell r="A771">
            <v>3164</v>
          </cell>
          <cell r="B771">
            <v>5</v>
          </cell>
          <cell r="C771">
            <v>5</v>
          </cell>
          <cell r="D771" t="str">
            <v>DESPENSA TREBOL</v>
          </cell>
          <cell r="E771" t="str">
            <v>Hogar</v>
          </cell>
        </row>
        <row r="772">
          <cell r="A772">
            <v>3165</v>
          </cell>
          <cell r="B772">
            <v>5</v>
          </cell>
          <cell r="C772">
            <v>7</v>
          </cell>
          <cell r="D772" t="str">
            <v>AUTOSERVICE D Y M</v>
          </cell>
          <cell r="E772" t="str">
            <v>Hogar</v>
          </cell>
        </row>
        <row r="773">
          <cell r="A773">
            <v>3169</v>
          </cell>
          <cell r="B773">
            <v>5</v>
          </cell>
          <cell r="C773">
            <v>5</v>
          </cell>
          <cell r="D773" t="str">
            <v>HAMBURGUESERIA LA CHACHA</v>
          </cell>
          <cell r="E773" t="str">
            <v>Refrigerados</v>
          </cell>
        </row>
        <row r="774">
          <cell r="A774">
            <v>3373</v>
          </cell>
          <cell r="B774">
            <v>2</v>
          </cell>
          <cell r="C774">
            <v>6</v>
          </cell>
          <cell r="D774" t="str">
            <v>DESPENSA MBURUCUYA</v>
          </cell>
          <cell r="E774" t="str">
            <v>Hogar</v>
          </cell>
        </row>
        <row r="775">
          <cell r="A775">
            <v>3375</v>
          </cell>
          <cell r="B775">
            <v>2</v>
          </cell>
          <cell r="C775">
            <v>7</v>
          </cell>
          <cell r="D775" t="str">
            <v>AUTOSERVICE TERRAZA</v>
          </cell>
          <cell r="E775" t="str">
            <v>Hogar</v>
          </cell>
        </row>
        <row r="776">
          <cell r="A776">
            <v>3377</v>
          </cell>
          <cell r="B776">
            <v>2</v>
          </cell>
          <cell r="C776">
            <v>6</v>
          </cell>
          <cell r="D776" t="str">
            <v>AUTOSERVICE SOL NACIENTE</v>
          </cell>
          <cell r="E776" t="str">
            <v>Hogar</v>
          </cell>
        </row>
        <row r="777">
          <cell r="A777">
            <v>3379</v>
          </cell>
          <cell r="B777">
            <v>2</v>
          </cell>
          <cell r="C777">
            <v>7</v>
          </cell>
          <cell r="D777" t="str">
            <v>DESPENSA GRACIELITA</v>
          </cell>
          <cell r="E777" t="str">
            <v>Hogar</v>
          </cell>
        </row>
        <row r="778">
          <cell r="A778">
            <v>3405</v>
          </cell>
          <cell r="B778">
            <v>2</v>
          </cell>
          <cell r="C778">
            <v>7</v>
          </cell>
          <cell r="D778" t="str">
            <v>AUTOSERVICE EL OLIMPICO</v>
          </cell>
          <cell r="E778" t="str">
            <v>Hogar</v>
          </cell>
        </row>
        <row r="779">
          <cell r="A779">
            <v>3455</v>
          </cell>
          <cell r="B779">
            <v>2</v>
          </cell>
          <cell r="C779">
            <v>4</v>
          </cell>
          <cell r="D779" t="str">
            <v>AUTOSERVICE ROYELU</v>
          </cell>
          <cell r="E779" t="str">
            <v>Hogar</v>
          </cell>
        </row>
        <row r="780">
          <cell r="A780">
            <v>2550</v>
          </cell>
          <cell r="B780">
            <v>3</v>
          </cell>
          <cell r="C780">
            <v>2</v>
          </cell>
          <cell r="D780" t="str">
            <v>COPETIN PARADA 56</v>
          </cell>
          <cell r="E780" t="str">
            <v>Refrigerados</v>
          </cell>
        </row>
        <row r="781">
          <cell r="A781">
            <v>3518</v>
          </cell>
          <cell r="B781">
            <v>9</v>
          </cell>
          <cell r="C781">
            <v>3</v>
          </cell>
          <cell r="D781" t="str">
            <v>COPETIN AL PASO</v>
          </cell>
        </row>
        <row r="782">
          <cell r="A782">
            <v>3521</v>
          </cell>
          <cell r="B782">
            <v>3</v>
          </cell>
          <cell r="C782">
            <v>1</v>
          </cell>
          <cell r="D782" t="str">
            <v>DESPENSA VILLA DEL CARMEN</v>
          </cell>
          <cell r="E782" t="str">
            <v>Hogar</v>
          </cell>
        </row>
        <row r="783">
          <cell r="A783">
            <v>3523</v>
          </cell>
          <cell r="B783">
            <v>1</v>
          </cell>
          <cell r="C783">
            <v>8</v>
          </cell>
          <cell r="D783" t="str">
            <v>AUTOSERVICE LOS MELLIZOS</v>
          </cell>
          <cell r="E783" t="str">
            <v>Hogar</v>
          </cell>
        </row>
        <row r="784">
          <cell r="A784">
            <v>3525</v>
          </cell>
          <cell r="B784">
            <v>3</v>
          </cell>
          <cell r="C784">
            <v>1</v>
          </cell>
          <cell r="D784" t="str">
            <v>ROTICERIA NAPOLITANA</v>
          </cell>
        </row>
        <row r="785">
          <cell r="A785">
            <v>3527</v>
          </cell>
          <cell r="B785">
            <v>3</v>
          </cell>
          <cell r="C785">
            <v>2</v>
          </cell>
          <cell r="D785" t="str">
            <v>DESPENSA EMI</v>
          </cell>
          <cell r="E785" t="str">
            <v>Hogar</v>
          </cell>
        </row>
        <row r="786">
          <cell r="A786">
            <v>3528</v>
          </cell>
          <cell r="B786">
            <v>3</v>
          </cell>
          <cell r="C786">
            <v>2</v>
          </cell>
          <cell r="D786" t="str">
            <v>DESPENSA 29</v>
          </cell>
          <cell r="E786" t="str">
            <v>Hogar</v>
          </cell>
        </row>
        <row r="787">
          <cell r="A787">
            <v>3530</v>
          </cell>
          <cell r="B787">
            <v>3</v>
          </cell>
          <cell r="C787">
            <v>1</v>
          </cell>
          <cell r="D787" t="str">
            <v>COPETIN 23</v>
          </cell>
          <cell r="E787" t="str">
            <v>Refrigerados</v>
          </cell>
        </row>
        <row r="788">
          <cell r="A788">
            <v>1204</v>
          </cell>
          <cell r="B788">
            <v>1</v>
          </cell>
          <cell r="C788">
            <v>2</v>
          </cell>
          <cell r="D788" t="str">
            <v>AUTOSERVICIO AMIGOS</v>
          </cell>
          <cell r="E788" t="str">
            <v>Hogar</v>
          </cell>
        </row>
        <row r="789">
          <cell r="A789">
            <v>1205</v>
          </cell>
          <cell r="B789">
            <v>1</v>
          </cell>
          <cell r="C789">
            <v>2</v>
          </cell>
          <cell r="D789" t="str">
            <v>COMEDOR LUKI</v>
          </cell>
          <cell r="E789" t="str">
            <v>Refrigerados</v>
          </cell>
        </row>
        <row r="790">
          <cell r="A790">
            <v>1206</v>
          </cell>
          <cell r="B790">
            <v>2</v>
          </cell>
          <cell r="C790">
            <v>6</v>
          </cell>
          <cell r="D790" t="str">
            <v>COPETIN DELIGTH</v>
          </cell>
          <cell r="E790" t="str">
            <v>Refrigerados</v>
          </cell>
        </row>
        <row r="791">
          <cell r="A791">
            <v>1208</v>
          </cell>
          <cell r="B791">
            <v>1</v>
          </cell>
          <cell r="C791">
            <v>2</v>
          </cell>
          <cell r="D791" t="str">
            <v>RESTAUNT BIGGEST</v>
          </cell>
          <cell r="E791" t="str">
            <v>Refrigerados</v>
          </cell>
        </row>
        <row r="792">
          <cell r="A792">
            <v>1209</v>
          </cell>
          <cell r="B792">
            <v>1</v>
          </cell>
          <cell r="C792">
            <v>2</v>
          </cell>
          <cell r="D792" t="str">
            <v>COPETIN TODO CASERO 2</v>
          </cell>
          <cell r="E792" t="str">
            <v>Refrigerados</v>
          </cell>
        </row>
        <row r="793">
          <cell r="A793">
            <v>1210</v>
          </cell>
          <cell r="B793">
            <v>1</v>
          </cell>
          <cell r="C793">
            <v>2</v>
          </cell>
          <cell r="D793" t="str">
            <v>COPETIN COLONIAL</v>
          </cell>
          <cell r="E793" t="str">
            <v>Refrigerados</v>
          </cell>
        </row>
        <row r="794">
          <cell r="A794">
            <v>1242</v>
          </cell>
          <cell r="B794">
            <v>1</v>
          </cell>
          <cell r="C794">
            <v>2</v>
          </cell>
          <cell r="D794" t="str">
            <v>CASILLA HOTEL GUARANI</v>
          </cell>
          <cell r="E794" t="str">
            <v>Refrigerados</v>
          </cell>
        </row>
        <row r="795">
          <cell r="A795">
            <v>1243</v>
          </cell>
          <cell r="B795">
            <v>1</v>
          </cell>
          <cell r="C795">
            <v>3</v>
          </cell>
          <cell r="D795" t="str">
            <v>CASILLA FRANCISCO</v>
          </cell>
        </row>
        <row r="796">
          <cell r="A796">
            <v>1245</v>
          </cell>
          <cell r="B796">
            <v>1</v>
          </cell>
          <cell r="C796">
            <v>2</v>
          </cell>
          <cell r="D796" t="str">
            <v>CARRITO RAMON</v>
          </cell>
          <cell r="E796" t="str">
            <v>Refrigerados</v>
          </cell>
        </row>
        <row r="797">
          <cell r="A797">
            <v>1246</v>
          </cell>
          <cell r="B797">
            <v>1</v>
          </cell>
          <cell r="C797">
            <v>3</v>
          </cell>
          <cell r="D797" t="str">
            <v>ENRIQUE REMELE SACI</v>
          </cell>
          <cell r="E797" t="str">
            <v>Refrigerados</v>
          </cell>
        </row>
        <row r="798">
          <cell r="A798">
            <v>1247</v>
          </cell>
          <cell r="B798">
            <v>1</v>
          </cell>
          <cell r="C798">
            <v>3</v>
          </cell>
          <cell r="D798" t="str">
            <v>RESTAURANT RICOTON</v>
          </cell>
          <cell r="E798" t="str">
            <v>Refrigerados</v>
          </cell>
        </row>
        <row r="799">
          <cell r="A799">
            <v>1250</v>
          </cell>
          <cell r="B799">
            <v>1</v>
          </cell>
          <cell r="C799">
            <v>2</v>
          </cell>
          <cell r="D799" t="str">
            <v>MIR EMPANADAS</v>
          </cell>
          <cell r="E799" t="str">
            <v>Refrigerados</v>
          </cell>
        </row>
        <row r="800">
          <cell r="A800">
            <v>1251</v>
          </cell>
          <cell r="B800">
            <v>1</v>
          </cell>
          <cell r="C800">
            <v>2</v>
          </cell>
          <cell r="D800" t="str">
            <v>DESPENSA MARIA PANEMAK</v>
          </cell>
          <cell r="E800" t="str">
            <v>Hogar</v>
          </cell>
        </row>
        <row r="801">
          <cell r="A801">
            <v>1253</v>
          </cell>
          <cell r="B801">
            <v>1</v>
          </cell>
          <cell r="C801">
            <v>8</v>
          </cell>
          <cell r="D801" t="str">
            <v>COMEDOR CALA</v>
          </cell>
        </row>
        <row r="802">
          <cell r="A802">
            <v>1359</v>
          </cell>
          <cell r="B802">
            <v>3</v>
          </cell>
          <cell r="C802">
            <v>6</v>
          </cell>
          <cell r="D802" t="str">
            <v>DESPENSA MIRTHA</v>
          </cell>
          <cell r="E802" t="str">
            <v>Hogar</v>
          </cell>
        </row>
        <row r="803">
          <cell r="A803">
            <v>1361</v>
          </cell>
          <cell r="B803">
            <v>3</v>
          </cell>
          <cell r="C803">
            <v>1</v>
          </cell>
          <cell r="D803" t="str">
            <v>COPETIN SAN JORGE</v>
          </cell>
        </row>
        <row r="804">
          <cell r="A804">
            <v>1362</v>
          </cell>
          <cell r="B804">
            <v>3</v>
          </cell>
          <cell r="C804">
            <v>6</v>
          </cell>
          <cell r="D804" t="str">
            <v>AUTOSERVICE DANIEL</v>
          </cell>
          <cell r="E804" t="str">
            <v>Hogar</v>
          </cell>
        </row>
        <row r="805">
          <cell r="A805">
            <v>1363</v>
          </cell>
          <cell r="B805">
            <v>3</v>
          </cell>
          <cell r="C805">
            <v>6</v>
          </cell>
          <cell r="D805" t="str">
            <v>DESPENSA BARRIENTOS</v>
          </cell>
          <cell r="E805" t="str">
            <v>Hogar</v>
          </cell>
        </row>
        <row r="806">
          <cell r="A806">
            <v>1364</v>
          </cell>
          <cell r="B806">
            <v>3</v>
          </cell>
          <cell r="C806">
            <v>7</v>
          </cell>
          <cell r="D806" t="str">
            <v>DESPENSA NELSON</v>
          </cell>
          <cell r="E806" t="str">
            <v>Hogar</v>
          </cell>
        </row>
        <row r="807">
          <cell r="A807">
            <v>1365</v>
          </cell>
          <cell r="B807">
            <v>3</v>
          </cell>
          <cell r="C807">
            <v>7</v>
          </cell>
          <cell r="D807" t="str">
            <v>DESPENSA CAAGUAZU</v>
          </cell>
          <cell r="E807" t="str">
            <v>Hogar</v>
          </cell>
        </row>
        <row r="808">
          <cell r="A808">
            <v>1366</v>
          </cell>
          <cell r="B808">
            <v>3</v>
          </cell>
          <cell r="C808">
            <v>7</v>
          </cell>
          <cell r="D808" t="str">
            <v>COPETIN ROSANA</v>
          </cell>
          <cell r="E808" t="str">
            <v>Refrigerados</v>
          </cell>
        </row>
        <row r="809">
          <cell r="A809">
            <v>1367</v>
          </cell>
          <cell r="B809">
            <v>3</v>
          </cell>
          <cell r="C809">
            <v>7</v>
          </cell>
          <cell r="D809" t="str">
            <v>APOS</v>
          </cell>
          <cell r="E809" t="str">
            <v>Refrigerados</v>
          </cell>
        </row>
        <row r="810">
          <cell r="A810">
            <v>1368</v>
          </cell>
          <cell r="B810">
            <v>3</v>
          </cell>
          <cell r="C810">
            <v>7</v>
          </cell>
          <cell r="D810" t="str">
            <v>HOTEL LUJAN</v>
          </cell>
          <cell r="E810" t="str">
            <v>Refrigerados</v>
          </cell>
        </row>
        <row r="811">
          <cell r="A811">
            <v>1370</v>
          </cell>
          <cell r="B811">
            <v>3</v>
          </cell>
          <cell r="C811">
            <v>7</v>
          </cell>
          <cell r="D811" t="str">
            <v>PANADERIA ASUNCION</v>
          </cell>
          <cell r="E811" t="str">
            <v>Refrigerados</v>
          </cell>
        </row>
        <row r="812">
          <cell r="A812">
            <v>1371</v>
          </cell>
          <cell r="B812">
            <v>3</v>
          </cell>
          <cell r="C812">
            <v>7</v>
          </cell>
          <cell r="D812" t="str">
            <v>HOTEL EL VIAJERO</v>
          </cell>
          <cell r="E812" t="str">
            <v>Refrigerados</v>
          </cell>
        </row>
        <row r="813">
          <cell r="A813">
            <v>1257</v>
          </cell>
          <cell r="B813">
            <v>1</v>
          </cell>
          <cell r="C813">
            <v>3</v>
          </cell>
          <cell r="D813" t="str">
            <v>CARRITO SAN BLAS</v>
          </cell>
          <cell r="E813" t="str">
            <v>Refrigerados</v>
          </cell>
        </row>
        <row r="814">
          <cell r="A814">
            <v>1259</v>
          </cell>
          <cell r="B814">
            <v>1</v>
          </cell>
          <cell r="C814">
            <v>3</v>
          </cell>
          <cell r="D814" t="str">
            <v>PISTO BAR</v>
          </cell>
          <cell r="E814" t="str">
            <v>Refrigerados</v>
          </cell>
        </row>
        <row r="815">
          <cell r="A815">
            <v>1260</v>
          </cell>
          <cell r="B815">
            <v>1</v>
          </cell>
          <cell r="C815">
            <v>3</v>
          </cell>
          <cell r="D815" t="str">
            <v>AUTOSERVICE FABIOLA</v>
          </cell>
          <cell r="E815" t="str">
            <v>Hogar</v>
          </cell>
        </row>
        <row r="816">
          <cell r="A816">
            <v>1263</v>
          </cell>
          <cell r="B816">
            <v>1</v>
          </cell>
          <cell r="C816">
            <v>3</v>
          </cell>
          <cell r="D816" t="str">
            <v>COPETIN SOLE</v>
          </cell>
          <cell r="E816" t="str">
            <v>Refrigerados</v>
          </cell>
        </row>
        <row r="817">
          <cell r="A817">
            <v>25974</v>
          </cell>
          <cell r="B817">
            <v>3</v>
          </cell>
          <cell r="C817">
            <v>2</v>
          </cell>
          <cell r="D817" t="str">
            <v>COPETIN LUZ</v>
          </cell>
          <cell r="E817" t="str">
            <v>Hogar</v>
          </cell>
        </row>
        <row r="818">
          <cell r="A818">
            <v>1062</v>
          </cell>
          <cell r="B818">
            <v>1</v>
          </cell>
          <cell r="C818">
            <v>2</v>
          </cell>
          <cell r="D818" t="str">
            <v>SUPERMERCADO ROSARINA SRL</v>
          </cell>
          <cell r="E818" t="str">
            <v xml:space="preserve">Supermercados </v>
          </cell>
        </row>
        <row r="819">
          <cell r="A819">
            <v>1065</v>
          </cell>
          <cell r="B819">
            <v>1</v>
          </cell>
          <cell r="C819">
            <v>2</v>
          </cell>
          <cell r="D819" t="str">
            <v>COPETIN EL RINCON</v>
          </cell>
          <cell r="E819" t="str">
            <v>Refrigerados</v>
          </cell>
        </row>
        <row r="820">
          <cell r="A820">
            <v>1067</v>
          </cell>
          <cell r="B820">
            <v>1</v>
          </cell>
          <cell r="C820">
            <v>2</v>
          </cell>
          <cell r="D820" t="str">
            <v>CASILLA BEBA</v>
          </cell>
          <cell r="E820" t="str">
            <v>Refrigerados</v>
          </cell>
        </row>
        <row r="821">
          <cell r="A821">
            <v>1068</v>
          </cell>
          <cell r="B821">
            <v>1</v>
          </cell>
          <cell r="C821">
            <v>2</v>
          </cell>
          <cell r="D821" t="str">
            <v>CASILLA ANDRES</v>
          </cell>
          <cell r="E821" t="str">
            <v>Refrigerados</v>
          </cell>
        </row>
        <row r="822">
          <cell r="A822">
            <v>1071</v>
          </cell>
          <cell r="B822">
            <v>3</v>
          </cell>
          <cell r="C822">
            <v>2</v>
          </cell>
          <cell r="D822" t="str">
            <v>AUTOERVICE EL PROGRESO</v>
          </cell>
          <cell r="E822" t="str">
            <v>Hogar</v>
          </cell>
        </row>
        <row r="823">
          <cell r="A823">
            <v>1074</v>
          </cell>
          <cell r="B823">
            <v>1</v>
          </cell>
          <cell r="C823">
            <v>1</v>
          </cell>
          <cell r="D823" t="str">
            <v>COPETIN RODRIGO</v>
          </cell>
          <cell r="E823" t="str">
            <v>Refrigerados</v>
          </cell>
        </row>
        <row r="824">
          <cell r="A824">
            <v>1020</v>
          </cell>
          <cell r="B824">
            <v>1</v>
          </cell>
          <cell r="C824">
            <v>5</v>
          </cell>
          <cell r="D824" t="str">
            <v>COPETIN LA CANTINA</v>
          </cell>
          <cell r="E824" t="str">
            <v>Refrigerados</v>
          </cell>
        </row>
        <row r="825">
          <cell r="A825">
            <v>1078</v>
          </cell>
          <cell r="B825">
            <v>9</v>
          </cell>
          <cell r="C825">
            <v>3</v>
          </cell>
          <cell r="D825" t="str">
            <v>DESPENSA ROCÍO ROSANA</v>
          </cell>
        </row>
        <row r="826">
          <cell r="A826">
            <v>1082</v>
          </cell>
          <cell r="B826">
            <v>9</v>
          </cell>
          <cell r="C826">
            <v>3</v>
          </cell>
          <cell r="D826" t="str">
            <v>COPETIN YSAPY</v>
          </cell>
        </row>
        <row r="827">
          <cell r="A827">
            <v>1083</v>
          </cell>
          <cell r="B827">
            <v>1</v>
          </cell>
          <cell r="C827">
            <v>1</v>
          </cell>
          <cell r="D827" t="str">
            <v>DEPOSITO CABRAL</v>
          </cell>
          <cell r="E827" t="str">
            <v>Hogar</v>
          </cell>
        </row>
        <row r="828">
          <cell r="A828">
            <v>1084</v>
          </cell>
          <cell r="D828" t="str">
            <v>COPETIN BARILOCHE</v>
          </cell>
          <cell r="E828" t="str">
            <v>Refrigerados</v>
          </cell>
        </row>
        <row r="829">
          <cell r="A829">
            <v>2621</v>
          </cell>
          <cell r="B829">
            <v>8</v>
          </cell>
          <cell r="C829">
            <v>3</v>
          </cell>
          <cell r="D829" t="str">
            <v>DON VITO SRL</v>
          </cell>
          <cell r="E829" t="str">
            <v>Refrigerados A</v>
          </cell>
        </row>
        <row r="830">
          <cell r="A830">
            <v>1086</v>
          </cell>
          <cell r="B830">
            <v>1</v>
          </cell>
          <cell r="C830">
            <v>1</v>
          </cell>
          <cell r="D830" t="str">
            <v>COPETIN YSA</v>
          </cell>
          <cell r="E830" t="str">
            <v>Refrigerados</v>
          </cell>
        </row>
        <row r="831">
          <cell r="A831">
            <v>1088</v>
          </cell>
          <cell r="B831">
            <v>9</v>
          </cell>
          <cell r="C831">
            <v>3</v>
          </cell>
          <cell r="D831" t="str">
            <v>SUPER EL VERITA</v>
          </cell>
          <cell r="E831" t="str">
            <v>Hogar</v>
          </cell>
        </row>
        <row r="832">
          <cell r="A832">
            <v>1091</v>
          </cell>
          <cell r="B832">
            <v>1</v>
          </cell>
          <cell r="C832">
            <v>1</v>
          </cell>
          <cell r="D832" t="str">
            <v>COLEGIO MONSEÑOR LAZAGNA</v>
          </cell>
          <cell r="E832" t="str">
            <v>Educación</v>
          </cell>
        </row>
        <row r="833">
          <cell r="A833">
            <v>1092</v>
          </cell>
          <cell r="B833">
            <v>1</v>
          </cell>
          <cell r="C833">
            <v>1</v>
          </cell>
          <cell r="D833" t="str">
            <v>COLEGIO DOMINGO SAVIO</v>
          </cell>
          <cell r="E833" t="str">
            <v>Educación</v>
          </cell>
        </row>
        <row r="834">
          <cell r="A834">
            <v>1097</v>
          </cell>
          <cell r="B834">
            <v>1</v>
          </cell>
          <cell r="C834">
            <v>2</v>
          </cell>
          <cell r="D834" t="str">
            <v>HAMBURGUESERIA EL RUBIO</v>
          </cell>
          <cell r="E834" t="str">
            <v>Refrigerados</v>
          </cell>
        </row>
        <row r="835">
          <cell r="A835">
            <v>1100</v>
          </cell>
          <cell r="B835">
            <v>1</v>
          </cell>
          <cell r="C835">
            <v>2</v>
          </cell>
          <cell r="D835" t="str">
            <v>AUTOSERVICIO SION</v>
          </cell>
          <cell r="E835" t="str">
            <v>Hogar</v>
          </cell>
        </row>
        <row r="836">
          <cell r="A836">
            <v>2589</v>
          </cell>
          <cell r="B836">
            <v>1</v>
          </cell>
          <cell r="C836">
            <v>2</v>
          </cell>
          <cell r="D836" t="str">
            <v>MIR EMPANADAS</v>
          </cell>
          <cell r="E836" t="str">
            <v>Refrigerados</v>
          </cell>
        </row>
        <row r="837">
          <cell r="A837">
            <v>1063</v>
          </cell>
          <cell r="B837">
            <v>1</v>
          </cell>
          <cell r="C837">
            <v>2</v>
          </cell>
          <cell r="D837" t="str">
            <v>AUTOSERVICE CAAVO SRL</v>
          </cell>
          <cell r="E837" t="str">
            <v>Hogar</v>
          </cell>
        </row>
        <row r="838">
          <cell r="A838">
            <v>2620</v>
          </cell>
          <cell r="B838">
            <v>10</v>
          </cell>
          <cell r="C838">
            <v>1</v>
          </cell>
          <cell r="D838" t="str">
            <v>IND. CIAL. E INMOBILIARIA DEL PLATA SA</v>
          </cell>
          <cell r="E838" t="str">
            <v xml:space="preserve">Supermercados </v>
          </cell>
        </row>
        <row r="839">
          <cell r="A839">
            <v>2623</v>
          </cell>
          <cell r="B839">
            <v>1</v>
          </cell>
          <cell r="C839">
            <v>4</v>
          </cell>
          <cell r="D839" t="str">
            <v>COPETIN CORAZON DE JESUS</v>
          </cell>
          <cell r="E839" t="str">
            <v>Refrigerados</v>
          </cell>
        </row>
        <row r="840">
          <cell r="A840">
            <v>2625</v>
          </cell>
          <cell r="B840">
            <v>1</v>
          </cell>
          <cell r="C840">
            <v>6</v>
          </cell>
          <cell r="D840" t="str">
            <v>DESPENSA MBORAYHU</v>
          </cell>
          <cell r="E840" t="str">
            <v>Hogar</v>
          </cell>
        </row>
        <row r="841">
          <cell r="A841">
            <v>2627</v>
          </cell>
          <cell r="B841">
            <v>9</v>
          </cell>
          <cell r="C841">
            <v>3</v>
          </cell>
          <cell r="D841" t="str">
            <v>AUTOSERVICE PONY</v>
          </cell>
        </row>
        <row r="842">
          <cell r="A842">
            <v>2629</v>
          </cell>
          <cell r="B842">
            <v>2</v>
          </cell>
          <cell r="C842">
            <v>2</v>
          </cell>
          <cell r="D842" t="str">
            <v>ESCUELA BEATO LUIS GUANELLA</v>
          </cell>
          <cell r="E842" t="str">
            <v>Educación</v>
          </cell>
        </row>
        <row r="843">
          <cell r="A843">
            <v>2631</v>
          </cell>
          <cell r="B843">
            <v>9</v>
          </cell>
          <cell r="C843">
            <v>3</v>
          </cell>
          <cell r="D843" t="str">
            <v>PLANET SPORT BAR</v>
          </cell>
        </row>
        <row r="844">
          <cell r="A844">
            <v>2634</v>
          </cell>
          <cell r="B844">
            <v>9</v>
          </cell>
          <cell r="C844">
            <v>3</v>
          </cell>
          <cell r="D844" t="str">
            <v>COPETIN ROSALINA</v>
          </cell>
        </row>
        <row r="845">
          <cell r="A845">
            <v>2690</v>
          </cell>
          <cell r="B845">
            <v>9</v>
          </cell>
          <cell r="C845">
            <v>3</v>
          </cell>
          <cell r="D845" t="str">
            <v>CANTINA GUARDIA PRESIDENCIAL</v>
          </cell>
        </row>
        <row r="846">
          <cell r="A846">
            <v>2692</v>
          </cell>
          <cell r="B846">
            <v>2</v>
          </cell>
          <cell r="C846">
            <v>2</v>
          </cell>
          <cell r="D846" t="str">
            <v>PRACTICA LINE SRL</v>
          </cell>
          <cell r="E846" t="str">
            <v>Refrigerados</v>
          </cell>
        </row>
        <row r="847">
          <cell r="A847">
            <v>2688</v>
          </cell>
          <cell r="B847">
            <v>2</v>
          </cell>
          <cell r="C847">
            <v>5</v>
          </cell>
          <cell r="D847" t="str">
            <v>EMPRESA YACYRETA</v>
          </cell>
          <cell r="E847" t="str">
            <v>Refrigerados</v>
          </cell>
        </row>
        <row r="848">
          <cell r="A848">
            <v>2795</v>
          </cell>
          <cell r="B848">
            <v>2</v>
          </cell>
          <cell r="C848">
            <v>1</v>
          </cell>
          <cell r="D848" t="str">
            <v>VITA PAN SRL</v>
          </cell>
          <cell r="E848" t="str">
            <v>Refrigerados</v>
          </cell>
        </row>
        <row r="849">
          <cell r="A849">
            <v>2797</v>
          </cell>
          <cell r="B849">
            <v>3</v>
          </cell>
          <cell r="C849">
            <v>6</v>
          </cell>
          <cell r="D849" t="str">
            <v>BODEGA SAN RAMON</v>
          </cell>
          <cell r="E849" t="str">
            <v>Hogar</v>
          </cell>
        </row>
        <row r="850">
          <cell r="A850">
            <v>2799</v>
          </cell>
          <cell r="B850">
            <v>3</v>
          </cell>
          <cell r="C850">
            <v>7</v>
          </cell>
          <cell r="D850" t="str">
            <v>COPETIN PEDRITO</v>
          </cell>
          <cell r="E850" t="str">
            <v>Refrigerados</v>
          </cell>
        </row>
        <row r="851">
          <cell r="A851">
            <v>2680</v>
          </cell>
          <cell r="B851">
            <v>9</v>
          </cell>
          <cell r="C851">
            <v>3</v>
          </cell>
          <cell r="D851" t="str">
            <v>HAMBURGUESERIA MX. PACO</v>
          </cell>
        </row>
        <row r="852">
          <cell r="A852">
            <v>2672</v>
          </cell>
          <cell r="B852">
            <v>5</v>
          </cell>
          <cell r="C852">
            <v>4</v>
          </cell>
          <cell r="D852" t="str">
            <v>POLLERIA SAN JOSE</v>
          </cell>
          <cell r="E852" t="str">
            <v>Refrigerados</v>
          </cell>
        </row>
        <row r="853">
          <cell r="A853">
            <v>2674</v>
          </cell>
          <cell r="B853">
            <v>5</v>
          </cell>
          <cell r="C853">
            <v>4</v>
          </cell>
          <cell r="D853" t="str">
            <v>PANADERIA BRUNETTO</v>
          </cell>
          <cell r="E853" t="str">
            <v>Refrigerados</v>
          </cell>
        </row>
        <row r="854">
          <cell r="A854">
            <v>2676</v>
          </cell>
          <cell r="B854">
            <v>4</v>
          </cell>
          <cell r="C854">
            <v>1</v>
          </cell>
          <cell r="D854" t="str">
            <v>COLEGIO GUTEMBERG</v>
          </cell>
          <cell r="E854" t="str">
            <v>Educación</v>
          </cell>
        </row>
        <row r="855">
          <cell r="A855">
            <v>2671</v>
          </cell>
          <cell r="B855">
            <v>1</v>
          </cell>
          <cell r="C855">
            <v>1</v>
          </cell>
          <cell r="D855" t="str">
            <v>DESPENSA TATI</v>
          </cell>
          <cell r="E855" t="str">
            <v>Hogar</v>
          </cell>
        </row>
        <row r="856">
          <cell r="A856">
            <v>2738</v>
          </cell>
          <cell r="B856">
            <v>1</v>
          </cell>
          <cell r="C856">
            <v>4</v>
          </cell>
          <cell r="D856" t="str">
            <v>DESPENSA LAS MELLIZAS</v>
          </cell>
          <cell r="E856" t="str">
            <v>Hogar</v>
          </cell>
        </row>
        <row r="857">
          <cell r="A857">
            <v>2739</v>
          </cell>
          <cell r="B857">
            <v>1</v>
          </cell>
          <cell r="C857">
            <v>6</v>
          </cell>
          <cell r="D857" t="str">
            <v>DESPENSA ANY</v>
          </cell>
        </row>
        <row r="858">
          <cell r="A858">
            <v>2743</v>
          </cell>
          <cell r="B858">
            <v>1</v>
          </cell>
          <cell r="C858">
            <v>4</v>
          </cell>
          <cell r="D858" t="str">
            <v>CARRITO LOVERA</v>
          </cell>
          <cell r="E858" t="str">
            <v>Refrigerados</v>
          </cell>
        </row>
        <row r="859">
          <cell r="A859">
            <v>2744</v>
          </cell>
          <cell r="B859">
            <v>1</v>
          </cell>
          <cell r="C859">
            <v>6</v>
          </cell>
          <cell r="D859" t="str">
            <v>COPETIN OVETENSE</v>
          </cell>
        </row>
        <row r="860">
          <cell r="A860">
            <v>2643</v>
          </cell>
          <cell r="B860">
            <v>1</v>
          </cell>
          <cell r="C860">
            <v>4</v>
          </cell>
          <cell r="D860" t="str">
            <v>COPETIN GATO NEGRO</v>
          </cell>
          <cell r="E860" t="str">
            <v>Refrigerados</v>
          </cell>
        </row>
        <row r="861">
          <cell r="A861">
            <v>4890</v>
          </cell>
          <cell r="B861">
            <v>2</v>
          </cell>
          <cell r="C861">
            <v>7</v>
          </cell>
          <cell r="D861" t="str">
            <v>LA VIOLETA</v>
          </cell>
          <cell r="E861" t="str">
            <v>Refrigerados</v>
          </cell>
        </row>
        <row r="862">
          <cell r="A862">
            <v>2646</v>
          </cell>
          <cell r="B862">
            <v>2</v>
          </cell>
          <cell r="C862">
            <v>1</v>
          </cell>
          <cell r="D862" t="str">
            <v>LABORATORIO BAGO S.A.</v>
          </cell>
        </row>
        <row r="863">
          <cell r="A863">
            <v>4891</v>
          </cell>
          <cell r="B863">
            <v>1</v>
          </cell>
          <cell r="C863">
            <v>4</v>
          </cell>
          <cell r="D863" t="str">
            <v>COPETIN LA CELESTE</v>
          </cell>
          <cell r="E863" t="str">
            <v>Refrigerados</v>
          </cell>
        </row>
        <row r="864">
          <cell r="A864">
            <v>1425</v>
          </cell>
          <cell r="B864">
            <v>1</v>
          </cell>
          <cell r="C864">
            <v>7</v>
          </cell>
          <cell r="D864" t="str">
            <v>CONFITERIA RONNIE</v>
          </cell>
          <cell r="E864" t="str">
            <v>Refrigerados</v>
          </cell>
        </row>
        <row r="865">
          <cell r="A865">
            <v>1444</v>
          </cell>
          <cell r="B865">
            <v>1</v>
          </cell>
          <cell r="C865">
            <v>5</v>
          </cell>
          <cell r="D865" t="str">
            <v>DESPENSA 14</v>
          </cell>
          <cell r="E865" t="str">
            <v>Hogar</v>
          </cell>
        </row>
        <row r="866">
          <cell r="A866">
            <v>1445</v>
          </cell>
          <cell r="B866">
            <v>1</v>
          </cell>
          <cell r="C866">
            <v>5</v>
          </cell>
          <cell r="D866" t="str">
            <v>DESPENSA SANTO DOMINGO</v>
          </cell>
          <cell r="E866" t="str">
            <v>Hogar</v>
          </cell>
        </row>
        <row r="867">
          <cell r="A867">
            <v>1447</v>
          </cell>
          <cell r="B867">
            <v>1</v>
          </cell>
          <cell r="C867">
            <v>5</v>
          </cell>
          <cell r="D867" t="str">
            <v>AUTSERVICE LISA</v>
          </cell>
          <cell r="E867" t="str">
            <v>Hogar</v>
          </cell>
        </row>
        <row r="868">
          <cell r="A868">
            <v>1448</v>
          </cell>
          <cell r="B868">
            <v>1</v>
          </cell>
          <cell r="C868">
            <v>5</v>
          </cell>
          <cell r="D868" t="str">
            <v>DESPENSA FERREIRA</v>
          </cell>
          <cell r="E868" t="str">
            <v>Hogar</v>
          </cell>
        </row>
        <row r="869">
          <cell r="A869">
            <v>1449</v>
          </cell>
          <cell r="B869">
            <v>1</v>
          </cell>
          <cell r="C869">
            <v>7</v>
          </cell>
          <cell r="D869" t="str">
            <v>PANADARIA LA FORTUNA</v>
          </cell>
          <cell r="E869" t="str">
            <v>Refrigerados</v>
          </cell>
        </row>
        <row r="870">
          <cell r="A870">
            <v>1451</v>
          </cell>
          <cell r="B870">
            <v>1</v>
          </cell>
          <cell r="C870">
            <v>7</v>
          </cell>
          <cell r="D870" t="str">
            <v>DESPENSA LOS HERMANOS</v>
          </cell>
          <cell r="E870" t="str">
            <v>Hogar</v>
          </cell>
        </row>
        <row r="871">
          <cell r="A871">
            <v>1456</v>
          </cell>
          <cell r="B871">
            <v>9</v>
          </cell>
          <cell r="C871">
            <v>3</v>
          </cell>
          <cell r="D871" t="str">
            <v>COPETIN EL COYOTE FAST FOOT BIS</v>
          </cell>
        </row>
        <row r="872">
          <cell r="A872">
            <v>1489</v>
          </cell>
          <cell r="B872">
            <v>1</v>
          </cell>
          <cell r="C872">
            <v>5</v>
          </cell>
          <cell r="D872" t="str">
            <v>COPETIN ESTRELLA</v>
          </cell>
          <cell r="E872" t="str">
            <v>Refrigerados</v>
          </cell>
        </row>
        <row r="873">
          <cell r="A873">
            <v>1491</v>
          </cell>
          <cell r="B873">
            <v>1</v>
          </cell>
          <cell r="C873">
            <v>5</v>
          </cell>
          <cell r="D873" t="str">
            <v>COPETIN MATIUN</v>
          </cell>
          <cell r="E873" t="str">
            <v>Refrigerados</v>
          </cell>
        </row>
        <row r="874">
          <cell r="A874">
            <v>1495</v>
          </cell>
          <cell r="B874">
            <v>9</v>
          </cell>
          <cell r="C874">
            <v>3</v>
          </cell>
          <cell r="D874" t="str">
            <v>COPETIN SAMA</v>
          </cell>
        </row>
        <row r="875">
          <cell r="A875">
            <v>1498</v>
          </cell>
          <cell r="B875">
            <v>1</v>
          </cell>
          <cell r="C875">
            <v>5</v>
          </cell>
          <cell r="D875" t="str">
            <v>COPETIN RELAMPAGO</v>
          </cell>
          <cell r="E875" t="str">
            <v>Refrigerados</v>
          </cell>
        </row>
        <row r="876">
          <cell r="A876">
            <v>1500</v>
          </cell>
          <cell r="B876">
            <v>1</v>
          </cell>
          <cell r="C876">
            <v>5</v>
          </cell>
          <cell r="D876" t="str">
            <v>AUTOSERVICE ORO</v>
          </cell>
          <cell r="E876" t="str">
            <v>Hogar</v>
          </cell>
        </row>
        <row r="877">
          <cell r="A877">
            <v>1547</v>
          </cell>
          <cell r="B877">
            <v>1</v>
          </cell>
          <cell r="C877">
            <v>4</v>
          </cell>
          <cell r="D877" t="str">
            <v>COPETIN LORENA</v>
          </cell>
          <cell r="E877" t="str">
            <v>Refrigerados</v>
          </cell>
        </row>
        <row r="878">
          <cell r="A878">
            <v>1548</v>
          </cell>
          <cell r="B878">
            <v>1</v>
          </cell>
          <cell r="C878">
            <v>4</v>
          </cell>
          <cell r="D878" t="str">
            <v>AUTOSERVICE LEE</v>
          </cell>
          <cell r="E878" t="str">
            <v>Hogar</v>
          </cell>
        </row>
        <row r="879">
          <cell r="A879">
            <v>1549</v>
          </cell>
          <cell r="B879">
            <v>1</v>
          </cell>
          <cell r="C879">
            <v>4</v>
          </cell>
          <cell r="D879" t="str">
            <v>AUTORSERVICE RINDE MAX</v>
          </cell>
          <cell r="E879" t="str">
            <v>Hogar</v>
          </cell>
        </row>
        <row r="880">
          <cell r="A880">
            <v>1551</v>
          </cell>
          <cell r="D880" t="str">
            <v>ARLEQIN TEATRO</v>
          </cell>
          <cell r="E880" t="str">
            <v>Refrigerados</v>
          </cell>
        </row>
        <row r="881">
          <cell r="A881">
            <v>1552</v>
          </cell>
          <cell r="B881">
            <v>1</v>
          </cell>
          <cell r="C881">
            <v>4</v>
          </cell>
          <cell r="D881" t="str">
            <v>AUTOCERVICE SUSANA</v>
          </cell>
          <cell r="E881" t="str">
            <v>Hogar</v>
          </cell>
        </row>
        <row r="882">
          <cell r="A882">
            <v>1555</v>
          </cell>
          <cell r="B882">
            <v>1</v>
          </cell>
          <cell r="C882">
            <v>4</v>
          </cell>
          <cell r="D882" t="str">
            <v>AUTOSERVICIO ONCE</v>
          </cell>
          <cell r="E882" t="str">
            <v>Hogar</v>
          </cell>
        </row>
        <row r="883">
          <cell r="A883">
            <v>1556</v>
          </cell>
          <cell r="B883">
            <v>1</v>
          </cell>
          <cell r="C883">
            <v>4</v>
          </cell>
          <cell r="D883" t="str">
            <v>DESPENSA KARIN Y PAOLA</v>
          </cell>
          <cell r="E883" t="str">
            <v>Hogar</v>
          </cell>
        </row>
        <row r="884">
          <cell r="A884">
            <v>1662</v>
          </cell>
          <cell r="B884">
            <v>3</v>
          </cell>
          <cell r="C884">
            <v>2</v>
          </cell>
          <cell r="D884" t="str">
            <v>COPETIN SAN CAYETANO</v>
          </cell>
          <cell r="E884" t="str">
            <v>Refrigerados</v>
          </cell>
        </row>
        <row r="885">
          <cell r="A885">
            <v>2590</v>
          </cell>
          <cell r="B885">
            <v>1</v>
          </cell>
          <cell r="C885">
            <v>5</v>
          </cell>
          <cell r="D885" t="str">
            <v>DESPENSA NUÑEZ</v>
          </cell>
          <cell r="E885" t="str">
            <v>Hogar</v>
          </cell>
        </row>
        <row r="886">
          <cell r="A886">
            <v>2595</v>
          </cell>
          <cell r="B886">
            <v>1</v>
          </cell>
          <cell r="C886">
            <v>6</v>
          </cell>
          <cell r="D886" t="str">
            <v>ESCUELA PASTORCITOS DE FATIMA</v>
          </cell>
          <cell r="E886" t="str">
            <v>Educación</v>
          </cell>
        </row>
        <row r="887">
          <cell r="A887">
            <v>2597</v>
          </cell>
          <cell r="B887">
            <v>4</v>
          </cell>
          <cell r="C887">
            <v>6</v>
          </cell>
          <cell r="D887" t="str">
            <v>MOVIMIENTO CATOLICO</v>
          </cell>
        </row>
        <row r="888">
          <cell r="A888">
            <v>2607</v>
          </cell>
          <cell r="B888">
            <v>10</v>
          </cell>
          <cell r="C888">
            <v>2</v>
          </cell>
          <cell r="D888" t="str">
            <v>EMINCO SA</v>
          </cell>
          <cell r="E888" t="str">
            <v xml:space="preserve">Supermercados </v>
          </cell>
        </row>
        <row r="889">
          <cell r="A889">
            <v>2609</v>
          </cell>
          <cell r="B889">
            <v>10</v>
          </cell>
          <cell r="C889">
            <v>2</v>
          </cell>
          <cell r="D889" t="str">
            <v>EMINCO S.A</v>
          </cell>
          <cell r="E889" t="str">
            <v xml:space="preserve">Supermercados </v>
          </cell>
        </row>
        <row r="890">
          <cell r="A890">
            <v>2611</v>
          </cell>
          <cell r="B890">
            <v>10</v>
          </cell>
          <cell r="C890">
            <v>1</v>
          </cell>
          <cell r="D890" t="str">
            <v>ROMBO S.A.</v>
          </cell>
          <cell r="E890" t="str">
            <v xml:space="preserve">Supermercados </v>
          </cell>
        </row>
        <row r="891">
          <cell r="A891">
            <v>2613</v>
          </cell>
          <cell r="B891">
            <v>10</v>
          </cell>
          <cell r="C891">
            <v>1</v>
          </cell>
          <cell r="D891" t="str">
            <v>ESPAÑA S.R.L.</v>
          </cell>
          <cell r="E891" t="str">
            <v xml:space="preserve">Supermercados </v>
          </cell>
        </row>
        <row r="892">
          <cell r="A892">
            <v>2615</v>
          </cell>
          <cell r="B892">
            <v>10</v>
          </cell>
          <cell r="C892">
            <v>1</v>
          </cell>
          <cell r="D892" t="str">
            <v>ESPAÑA SRL</v>
          </cell>
          <cell r="E892" t="str">
            <v xml:space="preserve">Supermercados </v>
          </cell>
        </row>
        <row r="893">
          <cell r="A893">
            <v>2622</v>
          </cell>
          <cell r="B893">
            <v>1</v>
          </cell>
          <cell r="C893">
            <v>4</v>
          </cell>
          <cell r="D893" t="str">
            <v>COPETIN ALBERTITO</v>
          </cell>
          <cell r="E893" t="str">
            <v>Refrigerados</v>
          </cell>
        </row>
        <row r="894">
          <cell r="A894">
            <v>2624</v>
          </cell>
          <cell r="B894">
            <v>1</v>
          </cell>
          <cell r="C894">
            <v>4</v>
          </cell>
          <cell r="D894" t="str">
            <v>EL TAURO</v>
          </cell>
          <cell r="E894" t="str">
            <v>Refrigerados</v>
          </cell>
        </row>
        <row r="895">
          <cell r="A895">
            <v>2626</v>
          </cell>
          <cell r="B895">
            <v>1</v>
          </cell>
          <cell r="C895">
            <v>6</v>
          </cell>
          <cell r="D895" t="str">
            <v>AUTOSERVICE ESTRELLA</v>
          </cell>
          <cell r="E895" t="str">
            <v>Hogar</v>
          </cell>
        </row>
        <row r="896">
          <cell r="A896">
            <v>2628</v>
          </cell>
          <cell r="B896">
            <v>3</v>
          </cell>
          <cell r="C896">
            <v>3</v>
          </cell>
          <cell r="D896" t="str">
            <v>EL MESTIZO 4</v>
          </cell>
          <cell r="E896" t="str">
            <v>Refrigerados</v>
          </cell>
        </row>
        <row r="897">
          <cell r="A897">
            <v>2630</v>
          </cell>
          <cell r="B897">
            <v>1</v>
          </cell>
          <cell r="C897">
            <v>8</v>
          </cell>
          <cell r="D897" t="str">
            <v>DISTRIBUIDORA CATARINENSE SA</v>
          </cell>
        </row>
        <row r="898">
          <cell r="A898">
            <v>2633</v>
          </cell>
          <cell r="B898">
            <v>1</v>
          </cell>
          <cell r="C898">
            <v>5</v>
          </cell>
          <cell r="D898" t="str">
            <v>SUPERMERCADO PONY</v>
          </cell>
          <cell r="E898" t="str">
            <v xml:space="preserve">Supermercados </v>
          </cell>
        </row>
        <row r="899">
          <cell r="A899">
            <v>2637</v>
          </cell>
          <cell r="B899">
            <v>1</v>
          </cell>
          <cell r="C899">
            <v>5</v>
          </cell>
          <cell r="D899" t="str">
            <v>LOSTRIS S.A</v>
          </cell>
          <cell r="E899" t="str">
            <v>Refrigerados</v>
          </cell>
        </row>
        <row r="900">
          <cell r="A900">
            <v>2640</v>
          </cell>
          <cell r="B900">
            <v>1</v>
          </cell>
          <cell r="C900">
            <v>6</v>
          </cell>
          <cell r="D900" t="str">
            <v>DESPENSA GABRIELITA</v>
          </cell>
          <cell r="E900" t="str">
            <v>Hogar</v>
          </cell>
        </row>
        <row r="901">
          <cell r="A901">
            <v>2689</v>
          </cell>
          <cell r="B901">
            <v>2</v>
          </cell>
          <cell r="C901">
            <v>2</v>
          </cell>
          <cell r="D901" t="str">
            <v>CANTINA EMERGENCIA MEDICAS</v>
          </cell>
          <cell r="E901" t="str">
            <v>Refrigerados</v>
          </cell>
        </row>
        <row r="902">
          <cell r="A902">
            <v>6431</v>
          </cell>
          <cell r="B902">
            <v>6</v>
          </cell>
          <cell r="C902">
            <v>5</v>
          </cell>
          <cell r="D902" t="str">
            <v>SUPERMERCADO MBOCAYA</v>
          </cell>
          <cell r="E902" t="str">
            <v xml:space="preserve">Supermercados </v>
          </cell>
        </row>
        <row r="903">
          <cell r="A903">
            <v>2683</v>
          </cell>
          <cell r="B903">
            <v>9</v>
          </cell>
          <cell r="C903">
            <v>3</v>
          </cell>
          <cell r="D903" t="str">
            <v>RESTO BAR VERDE AMARELO</v>
          </cell>
        </row>
        <row r="904">
          <cell r="A904">
            <v>2682</v>
          </cell>
          <cell r="B904">
            <v>3</v>
          </cell>
          <cell r="C904">
            <v>6</v>
          </cell>
          <cell r="D904" t="str">
            <v>SERVICIO GASTRONOMICO G&amp;C</v>
          </cell>
        </row>
        <row r="905">
          <cell r="A905">
            <v>2798</v>
          </cell>
          <cell r="B905">
            <v>9</v>
          </cell>
          <cell r="C905">
            <v>3</v>
          </cell>
          <cell r="D905" t="str">
            <v>CASILLA MIRIAN</v>
          </cell>
        </row>
        <row r="906">
          <cell r="A906">
            <v>2677</v>
          </cell>
          <cell r="B906">
            <v>8</v>
          </cell>
          <cell r="C906">
            <v>3</v>
          </cell>
          <cell r="D906" t="str">
            <v>CGC DON VITO</v>
          </cell>
          <cell r="E906" t="str">
            <v>Refrigerados A</v>
          </cell>
        </row>
        <row r="907">
          <cell r="A907">
            <v>2679</v>
          </cell>
          <cell r="B907">
            <v>2</v>
          </cell>
          <cell r="C907">
            <v>4</v>
          </cell>
          <cell r="D907" t="str">
            <v>ROSTELL BUFFET SRL</v>
          </cell>
          <cell r="E907" t="str">
            <v>Educación</v>
          </cell>
        </row>
        <row r="908">
          <cell r="A908">
            <v>2681</v>
          </cell>
          <cell r="B908">
            <v>8</v>
          </cell>
          <cell r="C908">
            <v>2</v>
          </cell>
          <cell r="D908" t="str">
            <v>CATALINA QUATTROCCHI DE DACUNTE</v>
          </cell>
          <cell r="E908" t="str">
            <v>Refrigerados A</v>
          </cell>
        </row>
        <row r="909">
          <cell r="A909">
            <v>2673</v>
          </cell>
          <cell r="B909">
            <v>5</v>
          </cell>
          <cell r="C909">
            <v>5</v>
          </cell>
          <cell r="D909" t="str">
            <v>DESPENSA IDEAL</v>
          </cell>
          <cell r="E909" t="str">
            <v>Hogar</v>
          </cell>
        </row>
        <row r="910">
          <cell r="A910">
            <v>2651</v>
          </cell>
          <cell r="B910">
            <v>1</v>
          </cell>
          <cell r="C910">
            <v>4</v>
          </cell>
          <cell r="D910" t="str">
            <v>COPETIN 15 DE AGOSTO</v>
          </cell>
          <cell r="E910" t="str">
            <v>Refrigerados</v>
          </cell>
        </row>
        <row r="911">
          <cell r="A911">
            <v>2699</v>
          </cell>
          <cell r="B911">
            <v>2</v>
          </cell>
          <cell r="C911">
            <v>1</v>
          </cell>
          <cell r="D911" t="str">
            <v>COMEDOR MONSERRAT</v>
          </cell>
          <cell r="E911" t="str">
            <v>Refrigerados</v>
          </cell>
        </row>
        <row r="912">
          <cell r="A912">
            <v>2756</v>
          </cell>
          <cell r="B912">
            <v>1</v>
          </cell>
          <cell r="C912">
            <v>3</v>
          </cell>
          <cell r="D912" t="str">
            <v>COPETIN VENDE TUTTI</v>
          </cell>
        </row>
        <row r="913">
          <cell r="A913">
            <v>2758</v>
          </cell>
          <cell r="B913">
            <v>1</v>
          </cell>
          <cell r="C913">
            <v>3</v>
          </cell>
          <cell r="D913" t="str">
            <v>FIAMBRERIA AMERICANA</v>
          </cell>
          <cell r="E913" t="str">
            <v>Refrigerados</v>
          </cell>
        </row>
        <row r="914">
          <cell r="A914">
            <v>2760</v>
          </cell>
          <cell r="B914">
            <v>1</v>
          </cell>
          <cell r="C914">
            <v>3</v>
          </cell>
          <cell r="D914" t="str">
            <v>COPETIN ATLANTICO</v>
          </cell>
          <cell r="E914" t="str">
            <v>Refrigerados</v>
          </cell>
        </row>
        <row r="915">
          <cell r="A915">
            <v>2813</v>
          </cell>
          <cell r="B915">
            <v>9</v>
          </cell>
          <cell r="C915">
            <v>3</v>
          </cell>
          <cell r="D915" t="str">
            <v>CARRITO SIMON</v>
          </cell>
        </row>
        <row r="916">
          <cell r="A916">
            <v>2762</v>
          </cell>
          <cell r="B916">
            <v>1</v>
          </cell>
          <cell r="C916">
            <v>3</v>
          </cell>
          <cell r="D916" t="str">
            <v>BAR COPETIN FERNANDITO</v>
          </cell>
          <cell r="E916" t="str">
            <v>Refrigerados</v>
          </cell>
        </row>
        <row r="917">
          <cell r="A917">
            <v>2763</v>
          </cell>
          <cell r="B917">
            <v>9</v>
          </cell>
          <cell r="C917">
            <v>3</v>
          </cell>
          <cell r="D917" t="str">
            <v>CASILLA CELY II</v>
          </cell>
        </row>
        <row r="918">
          <cell r="A918">
            <v>2764</v>
          </cell>
          <cell r="B918">
            <v>1</v>
          </cell>
          <cell r="C918">
            <v>3</v>
          </cell>
          <cell r="D918" t="str">
            <v>COPETIN HAMBURGO</v>
          </cell>
          <cell r="E918" t="str">
            <v>Refrigerados</v>
          </cell>
        </row>
        <row r="919">
          <cell r="A919">
            <v>2652</v>
          </cell>
          <cell r="B919">
            <v>1</v>
          </cell>
          <cell r="C919">
            <v>4</v>
          </cell>
          <cell r="D919" t="str">
            <v>COPETIN PAI PEREZ</v>
          </cell>
          <cell r="E919" t="str">
            <v>Refrigerados</v>
          </cell>
        </row>
        <row r="920">
          <cell r="A920">
            <v>2893</v>
          </cell>
          <cell r="B920">
            <v>8</v>
          </cell>
          <cell r="C920">
            <v>2</v>
          </cell>
          <cell r="D920" t="str">
            <v>HOTEL RESORTS MANAGEMEN CORPORATION</v>
          </cell>
          <cell r="E920" t="str">
            <v>Refrigerados A</v>
          </cell>
        </row>
        <row r="921">
          <cell r="A921">
            <v>2701</v>
          </cell>
          <cell r="B921">
            <v>1</v>
          </cell>
          <cell r="C921">
            <v>4</v>
          </cell>
          <cell r="D921" t="str">
            <v>COPETIN SAN RAMON(ESSAP)</v>
          </cell>
          <cell r="E921" t="str">
            <v>Refrigerados</v>
          </cell>
        </row>
        <row r="922">
          <cell r="A922">
            <v>2702</v>
          </cell>
          <cell r="B922">
            <v>1</v>
          </cell>
          <cell r="C922">
            <v>4</v>
          </cell>
          <cell r="D922" t="str">
            <v>COMEDOR 37 MERCADO 2</v>
          </cell>
          <cell r="E922" t="str">
            <v>Hogar</v>
          </cell>
        </row>
        <row r="923">
          <cell r="A923">
            <v>2704</v>
          </cell>
          <cell r="B923">
            <v>9</v>
          </cell>
          <cell r="C923">
            <v>3</v>
          </cell>
          <cell r="D923" t="str">
            <v>FRATICHELA</v>
          </cell>
        </row>
        <row r="924">
          <cell r="A924">
            <v>2707</v>
          </cell>
          <cell r="B924">
            <v>9</v>
          </cell>
          <cell r="C924">
            <v>3</v>
          </cell>
          <cell r="D924" t="str">
            <v>SANATORIO MIGONE BATILANA</v>
          </cell>
        </row>
        <row r="925">
          <cell r="A925">
            <v>2709</v>
          </cell>
          <cell r="D925" t="str">
            <v>COPETIN EL BUEN AMIGO</v>
          </cell>
          <cell r="E925" t="str">
            <v>Refrigerados</v>
          </cell>
        </row>
        <row r="926">
          <cell r="A926">
            <v>2716</v>
          </cell>
          <cell r="D926" t="str">
            <v>CABINA SERCOMTEL</v>
          </cell>
        </row>
        <row r="927">
          <cell r="A927">
            <v>2718</v>
          </cell>
          <cell r="B927">
            <v>1</v>
          </cell>
          <cell r="C927">
            <v>8</v>
          </cell>
          <cell r="D927" t="str">
            <v>DESPENSA MARCOS Y JAZMIN</v>
          </cell>
          <cell r="E927" t="str">
            <v>Hogar</v>
          </cell>
        </row>
        <row r="928">
          <cell r="A928">
            <v>2719</v>
          </cell>
          <cell r="B928">
            <v>9</v>
          </cell>
          <cell r="C928">
            <v>3</v>
          </cell>
          <cell r="D928" t="str">
            <v>RESTAURANT TIA ANI</v>
          </cell>
        </row>
        <row r="929">
          <cell r="A929">
            <v>2725</v>
          </cell>
          <cell r="B929">
            <v>1</v>
          </cell>
          <cell r="C929">
            <v>8</v>
          </cell>
          <cell r="D929" t="str">
            <v>CASILLA ELVI</v>
          </cell>
          <cell r="E929" t="str">
            <v>Refrigerados</v>
          </cell>
        </row>
        <row r="930">
          <cell r="A930">
            <v>2726</v>
          </cell>
          <cell r="B930">
            <v>1</v>
          </cell>
          <cell r="C930">
            <v>9</v>
          </cell>
          <cell r="D930" t="str">
            <v>RICOS BAR</v>
          </cell>
          <cell r="E930" t="str">
            <v>Refrigerados</v>
          </cell>
        </row>
        <row r="931">
          <cell r="A931">
            <v>2727</v>
          </cell>
          <cell r="B931">
            <v>9</v>
          </cell>
          <cell r="C931">
            <v>3</v>
          </cell>
          <cell r="D931" t="str">
            <v>BAR JOSEFINA</v>
          </cell>
        </row>
        <row r="932">
          <cell r="A932">
            <v>2728</v>
          </cell>
          <cell r="B932">
            <v>1</v>
          </cell>
          <cell r="C932">
            <v>9</v>
          </cell>
          <cell r="D932" t="str">
            <v>COPETIN CRISTAL</v>
          </cell>
          <cell r="E932" t="str">
            <v>Refrigerados</v>
          </cell>
        </row>
        <row r="933">
          <cell r="A933">
            <v>2729</v>
          </cell>
          <cell r="B933">
            <v>1</v>
          </cell>
          <cell r="C933">
            <v>9</v>
          </cell>
          <cell r="D933" t="str">
            <v>RICHI BURGUER</v>
          </cell>
          <cell r="E933" t="str">
            <v>Refrigerados</v>
          </cell>
        </row>
        <row r="934">
          <cell r="A934">
            <v>2730</v>
          </cell>
          <cell r="B934">
            <v>1</v>
          </cell>
          <cell r="C934">
            <v>9</v>
          </cell>
          <cell r="D934" t="str">
            <v>COPETIN ANTILLAS</v>
          </cell>
        </row>
        <row r="935">
          <cell r="A935">
            <v>2731</v>
          </cell>
          <cell r="B935">
            <v>1</v>
          </cell>
          <cell r="C935">
            <v>9</v>
          </cell>
          <cell r="D935" t="str">
            <v>CARRITO 21</v>
          </cell>
          <cell r="E935" t="str">
            <v>Refrigerados</v>
          </cell>
        </row>
        <row r="936">
          <cell r="A936">
            <v>2732</v>
          </cell>
          <cell r="B936">
            <v>9</v>
          </cell>
          <cell r="C936">
            <v>3</v>
          </cell>
          <cell r="D936" t="str">
            <v>PARTICULAR FAMILIA ASTIGARRAGA</v>
          </cell>
        </row>
        <row r="937">
          <cell r="A937">
            <v>2733</v>
          </cell>
          <cell r="B937">
            <v>9</v>
          </cell>
          <cell r="C937">
            <v>3</v>
          </cell>
          <cell r="D937" t="str">
            <v>COPETIN TROPICAL</v>
          </cell>
        </row>
        <row r="938">
          <cell r="A938">
            <v>2746</v>
          </cell>
          <cell r="B938">
            <v>1</v>
          </cell>
          <cell r="C938">
            <v>3</v>
          </cell>
          <cell r="D938" t="str">
            <v>RESTAURANT SAN ROQUE</v>
          </cell>
          <cell r="E938" t="str">
            <v>Refrigerados</v>
          </cell>
        </row>
        <row r="939">
          <cell r="A939">
            <v>2747</v>
          </cell>
          <cell r="B939">
            <v>9</v>
          </cell>
          <cell r="C939">
            <v>3</v>
          </cell>
          <cell r="D939" t="str">
            <v>DESPENSA EL CIRCULO</v>
          </cell>
        </row>
        <row r="940">
          <cell r="A940">
            <v>2750</v>
          </cell>
          <cell r="B940">
            <v>1</v>
          </cell>
          <cell r="C940">
            <v>3</v>
          </cell>
          <cell r="D940" t="str">
            <v>AUTOSERVICE MONICA</v>
          </cell>
          <cell r="E940" t="str">
            <v>Hogar</v>
          </cell>
        </row>
        <row r="941">
          <cell r="A941">
            <v>2752</v>
          </cell>
          <cell r="B941">
            <v>1</v>
          </cell>
          <cell r="C941">
            <v>4</v>
          </cell>
          <cell r="D941" t="str">
            <v>PRISMAR BAR</v>
          </cell>
          <cell r="E941" t="str">
            <v>Refrigerados</v>
          </cell>
        </row>
        <row r="942">
          <cell r="A942">
            <v>2754</v>
          </cell>
          <cell r="B942">
            <v>1</v>
          </cell>
          <cell r="C942">
            <v>3</v>
          </cell>
          <cell r="D942" t="str">
            <v>COPETIN TIO NICO</v>
          </cell>
          <cell r="E942" t="str">
            <v>Refrigerados</v>
          </cell>
        </row>
        <row r="943">
          <cell r="A943">
            <v>2755</v>
          </cell>
          <cell r="B943">
            <v>9</v>
          </cell>
          <cell r="C943">
            <v>3</v>
          </cell>
          <cell r="D943" t="str">
            <v>CANTINA MONTSOL</v>
          </cell>
        </row>
        <row r="944">
          <cell r="A944">
            <v>2946</v>
          </cell>
          <cell r="B944">
            <v>2</v>
          </cell>
          <cell r="C944">
            <v>2</v>
          </cell>
          <cell r="D944" t="str">
            <v>CANTINA COLEGIO BUENAS NUEVAS</v>
          </cell>
          <cell r="E944" t="str">
            <v>Educación</v>
          </cell>
        </row>
        <row r="945">
          <cell r="A945">
            <v>3087</v>
          </cell>
          <cell r="B945">
            <v>2</v>
          </cell>
          <cell r="C945">
            <v>1</v>
          </cell>
          <cell r="D945" t="str">
            <v>CASA CAREAGA</v>
          </cell>
          <cell r="E945" t="str">
            <v>Hogar</v>
          </cell>
        </row>
        <row r="946">
          <cell r="A946">
            <v>2845</v>
          </cell>
          <cell r="B946">
            <v>9</v>
          </cell>
          <cell r="C946">
            <v>3</v>
          </cell>
          <cell r="D946" t="str">
            <v>KIOSKO RAMONA</v>
          </cell>
        </row>
        <row r="947">
          <cell r="A947">
            <v>2846</v>
          </cell>
          <cell r="B947">
            <v>9</v>
          </cell>
          <cell r="C947">
            <v>3</v>
          </cell>
          <cell r="D947" t="str">
            <v>KIOSKO SUSANA</v>
          </cell>
        </row>
        <row r="948">
          <cell r="A948">
            <v>2828</v>
          </cell>
          <cell r="B948">
            <v>2</v>
          </cell>
          <cell r="C948">
            <v>2</v>
          </cell>
          <cell r="D948" t="str">
            <v>BAR FLORES</v>
          </cell>
          <cell r="E948" t="str">
            <v>Refrigerados</v>
          </cell>
        </row>
        <row r="949">
          <cell r="A949">
            <v>2829</v>
          </cell>
          <cell r="B949">
            <v>9</v>
          </cell>
          <cell r="C949">
            <v>3</v>
          </cell>
          <cell r="D949" t="str">
            <v>CASILLA YENNY</v>
          </cell>
        </row>
        <row r="950">
          <cell r="A950">
            <v>2830</v>
          </cell>
          <cell r="B950">
            <v>9</v>
          </cell>
          <cell r="C950">
            <v>3</v>
          </cell>
          <cell r="D950" t="str">
            <v>CASILLA LUIS Y ANDREA</v>
          </cell>
        </row>
        <row r="951">
          <cell r="A951">
            <v>2831</v>
          </cell>
          <cell r="B951">
            <v>1</v>
          </cell>
          <cell r="C951">
            <v>9</v>
          </cell>
          <cell r="D951" t="str">
            <v>CASILLA JUANI</v>
          </cell>
          <cell r="E951" t="str">
            <v>Refrigerados</v>
          </cell>
        </row>
        <row r="952">
          <cell r="A952">
            <v>2832</v>
          </cell>
          <cell r="B952">
            <v>9</v>
          </cell>
          <cell r="C952">
            <v>3</v>
          </cell>
          <cell r="D952" t="str">
            <v>COPETIN CAROLINA II</v>
          </cell>
        </row>
        <row r="953">
          <cell r="A953">
            <v>2837</v>
          </cell>
          <cell r="B953">
            <v>3</v>
          </cell>
          <cell r="C953">
            <v>3</v>
          </cell>
          <cell r="D953" t="str">
            <v>SUPER PIZZAS</v>
          </cell>
          <cell r="E953" t="str">
            <v>Refrigerados</v>
          </cell>
        </row>
        <row r="954">
          <cell r="A954">
            <v>2838</v>
          </cell>
          <cell r="D954" t="str">
            <v>COPETIN JORGE</v>
          </cell>
        </row>
        <row r="955">
          <cell r="A955">
            <v>2892</v>
          </cell>
          <cell r="B955">
            <v>10</v>
          </cell>
          <cell r="C955">
            <v>1</v>
          </cell>
          <cell r="D955" t="str">
            <v>GRAN VIA S.A.</v>
          </cell>
          <cell r="E955" t="str">
            <v>Supermercados B</v>
          </cell>
        </row>
        <row r="956">
          <cell r="A956">
            <v>3091</v>
          </cell>
          <cell r="B956">
            <v>2</v>
          </cell>
          <cell r="C956">
            <v>1</v>
          </cell>
          <cell r="D956" t="str">
            <v>EL GARAGE S.R.L</v>
          </cell>
          <cell r="E956" t="str">
            <v>Refrigerados</v>
          </cell>
        </row>
        <row r="957">
          <cell r="A957">
            <v>3098</v>
          </cell>
          <cell r="B957">
            <v>2</v>
          </cell>
          <cell r="C957">
            <v>1</v>
          </cell>
          <cell r="D957" t="str">
            <v>COPETIN DALY</v>
          </cell>
          <cell r="E957" t="str">
            <v>Hogar</v>
          </cell>
        </row>
        <row r="958">
          <cell r="A958">
            <v>3099</v>
          </cell>
          <cell r="B958">
            <v>2</v>
          </cell>
          <cell r="C958">
            <v>1</v>
          </cell>
          <cell r="D958" t="str">
            <v>DESPENSA CACIQUE S.R.L.</v>
          </cell>
          <cell r="E958" t="str">
            <v>Hogar</v>
          </cell>
        </row>
        <row r="959">
          <cell r="A959">
            <v>3101</v>
          </cell>
          <cell r="B959">
            <v>9</v>
          </cell>
          <cell r="C959">
            <v>3</v>
          </cell>
          <cell r="D959" t="str">
            <v>RESTAURANT TODO  RICO</v>
          </cell>
        </row>
        <row r="960">
          <cell r="A960">
            <v>3106</v>
          </cell>
          <cell r="B960">
            <v>9</v>
          </cell>
          <cell r="C960">
            <v>3</v>
          </cell>
          <cell r="D960" t="str">
            <v>COPETIN REAL</v>
          </cell>
        </row>
        <row r="961">
          <cell r="A961">
            <v>3107</v>
          </cell>
          <cell r="B961">
            <v>9</v>
          </cell>
          <cell r="C961">
            <v>3</v>
          </cell>
          <cell r="D961" t="str">
            <v>CASILLA FERIA</v>
          </cell>
        </row>
        <row r="962">
          <cell r="A962">
            <v>3112</v>
          </cell>
          <cell r="B962">
            <v>9</v>
          </cell>
          <cell r="C962">
            <v>3</v>
          </cell>
          <cell r="D962" t="str">
            <v>COPETIN ROSSANA</v>
          </cell>
        </row>
        <row r="963">
          <cell r="A963">
            <v>3888</v>
          </cell>
          <cell r="B963">
            <v>9</v>
          </cell>
          <cell r="C963">
            <v>3</v>
          </cell>
          <cell r="D963" t="str">
            <v>CERVEPAR S.A.</v>
          </cell>
          <cell r="E963" t="str">
            <v>Refrigerados B</v>
          </cell>
        </row>
        <row r="964">
          <cell r="A964">
            <v>3014</v>
          </cell>
          <cell r="B964">
            <v>9</v>
          </cell>
          <cell r="C964">
            <v>3</v>
          </cell>
          <cell r="D964" t="str">
            <v>COPETIN LA ESQUINA</v>
          </cell>
        </row>
        <row r="965">
          <cell r="A965">
            <v>3016</v>
          </cell>
          <cell r="B965">
            <v>2</v>
          </cell>
          <cell r="C965">
            <v>2</v>
          </cell>
          <cell r="D965" t="str">
            <v>DESPENSA MARIA AUXILIADORA</v>
          </cell>
          <cell r="E965" t="str">
            <v>Hogar</v>
          </cell>
        </row>
        <row r="966">
          <cell r="A966">
            <v>3017</v>
          </cell>
          <cell r="B966">
            <v>9</v>
          </cell>
          <cell r="C966">
            <v>3</v>
          </cell>
          <cell r="D966" t="str">
            <v>EMBAJADA NORTEAMERICANA</v>
          </cell>
          <cell r="E966" t="str">
            <v>Eventos</v>
          </cell>
        </row>
        <row r="967">
          <cell r="A967">
            <v>3023</v>
          </cell>
          <cell r="B967">
            <v>2</v>
          </cell>
          <cell r="C967">
            <v>2</v>
          </cell>
          <cell r="D967" t="str">
            <v>AUTOSERVICE KENNEDI</v>
          </cell>
          <cell r="E967" t="str">
            <v>Hogar</v>
          </cell>
        </row>
        <row r="968">
          <cell r="A968">
            <v>3024</v>
          </cell>
          <cell r="B968">
            <v>9</v>
          </cell>
          <cell r="C968">
            <v>3</v>
          </cell>
          <cell r="D968" t="str">
            <v>DESPENSA SAN ANTONIO</v>
          </cell>
        </row>
        <row r="969">
          <cell r="A969">
            <v>3025</v>
          </cell>
          <cell r="B969">
            <v>2</v>
          </cell>
          <cell r="C969">
            <v>2</v>
          </cell>
          <cell r="D969" t="str">
            <v>DESPENSA SAN JORGE</v>
          </cell>
          <cell r="E969" t="str">
            <v>Hogar</v>
          </cell>
        </row>
        <row r="970">
          <cell r="A970">
            <v>3026</v>
          </cell>
          <cell r="B970">
            <v>2</v>
          </cell>
          <cell r="C970">
            <v>1</v>
          </cell>
          <cell r="D970" t="str">
            <v>CANTINA POLICLINICO POLICIAL</v>
          </cell>
          <cell r="E970" t="str">
            <v>Refrigerados</v>
          </cell>
        </row>
        <row r="971">
          <cell r="A971">
            <v>3027</v>
          </cell>
          <cell r="B971">
            <v>2</v>
          </cell>
          <cell r="C971">
            <v>2</v>
          </cell>
          <cell r="D971" t="str">
            <v>DESPENSA KIKI</v>
          </cell>
          <cell r="E971" t="str">
            <v>Hogar</v>
          </cell>
        </row>
        <row r="972">
          <cell r="A972">
            <v>3028</v>
          </cell>
          <cell r="B972">
            <v>2</v>
          </cell>
          <cell r="C972">
            <v>2</v>
          </cell>
          <cell r="D972" t="str">
            <v>PARTICULAR FAMILIA FIGUEREDO</v>
          </cell>
          <cell r="E972" t="str">
            <v>Hogar</v>
          </cell>
        </row>
        <row r="973">
          <cell r="A973">
            <v>3029</v>
          </cell>
          <cell r="B973">
            <v>2</v>
          </cell>
          <cell r="C973">
            <v>1</v>
          </cell>
          <cell r="D973" t="str">
            <v>PARTICULAR FAMILIA FERNANDEZ</v>
          </cell>
          <cell r="E973" t="str">
            <v>Hogar</v>
          </cell>
        </row>
        <row r="974">
          <cell r="A974">
            <v>2965</v>
          </cell>
          <cell r="B974">
            <v>2</v>
          </cell>
          <cell r="C974">
            <v>2</v>
          </cell>
          <cell r="D974" t="str">
            <v>DESPENSA CABUREI</v>
          </cell>
          <cell r="E974" t="str">
            <v>Hogar</v>
          </cell>
        </row>
        <row r="975">
          <cell r="A975">
            <v>2967</v>
          </cell>
          <cell r="B975">
            <v>2</v>
          </cell>
          <cell r="C975">
            <v>2</v>
          </cell>
          <cell r="D975" t="str">
            <v>DESPENSA MARIA INES</v>
          </cell>
          <cell r="E975" t="str">
            <v>Hogar</v>
          </cell>
        </row>
        <row r="976">
          <cell r="A976">
            <v>2968</v>
          </cell>
          <cell r="B976">
            <v>2</v>
          </cell>
          <cell r="C976">
            <v>2</v>
          </cell>
          <cell r="D976" t="str">
            <v>KIOSCO HENRY</v>
          </cell>
          <cell r="E976" t="str">
            <v>Hogar</v>
          </cell>
        </row>
        <row r="977">
          <cell r="A977">
            <v>2970</v>
          </cell>
          <cell r="B977">
            <v>9</v>
          </cell>
          <cell r="C977">
            <v>3</v>
          </cell>
          <cell r="D977" t="str">
            <v>COPETIN LOS CACHORROS</v>
          </cell>
        </row>
        <row r="978">
          <cell r="A978">
            <v>2976</v>
          </cell>
          <cell r="B978">
            <v>2</v>
          </cell>
          <cell r="C978">
            <v>2</v>
          </cell>
          <cell r="D978" t="str">
            <v>AUTOSERVICE MANABE</v>
          </cell>
          <cell r="E978" t="str">
            <v>Hogar</v>
          </cell>
        </row>
        <row r="979">
          <cell r="A979">
            <v>2978</v>
          </cell>
          <cell r="B979">
            <v>9</v>
          </cell>
          <cell r="C979">
            <v>3</v>
          </cell>
          <cell r="D979" t="str">
            <v>BODEGAS LA FARRA</v>
          </cell>
        </row>
        <row r="980">
          <cell r="A980">
            <v>2979</v>
          </cell>
          <cell r="B980">
            <v>2</v>
          </cell>
          <cell r="C980">
            <v>3</v>
          </cell>
          <cell r="D980" t="str">
            <v>CLASS CATERING</v>
          </cell>
          <cell r="E980" t="str">
            <v>Refrigerados A</v>
          </cell>
        </row>
        <row r="981">
          <cell r="A981">
            <v>2930</v>
          </cell>
          <cell r="B981">
            <v>9</v>
          </cell>
          <cell r="C981">
            <v>3</v>
          </cell>
          <cell r="D981" t="str">
            <v>PANADERIA MIGUITAS</v>
          </cell>
        </row>
        <row r="982">
          <cell r="A982">
            <v>2931</v>
          </cell>
          <cell r="B982">
            <v>9</v>
          </cell>
          <cell r="C982">
            <v>3</v>
          </cell>
          <cell r="D982" t="str">
            <v>LIBAR RECEPCIONES CLUB RIVER PLATE</v>
          </cell>
        </row>
        <row r="983">
          <cell r="A983">
            <v>2933</v>
          </cell>
          <cell r="B983">
            <v>2</v>
          </cell>
          <cell r="C983">
            <v>2</v>
          </cell>
          <cell r="D983" t="str">
            <v>DESPENSA 20 DE ENERO</v>
          </cell>
          <cell r="E983" t="str">
            <v>Hogar</v>
          </cell>
        </row>
        <row r="984">
          <cell r="A984">
            <v>2934</v>
          </cell>
          <cell r="B984">
            <v>2</v>
          </cell>
          <cell r="C984">
            <v>2</v>
          </cell>
          <cell r="D984" t="str">
            <v>DESPENSA MARIA ELENA</v>
          </cell>
          <cell r="E984" t="str">
            <v>Hogar</v>
          </cell>
        </row>
        <row r="985">
          <cell r="A985">
            <v>2936</v>
          </cell>
          <cell r="B985">
            <v>2</v>
          </cell>
          <cell r="C985">
            <v>2</v>
          </cell>
          <cell r="D985" t="str">
            <v>CASILLA FANTA</v>
          </cell>
          <cell r="E985" t="str">
            <v>Refrigerados</v>
          </cell>
        </row>
        <row r="986">
          <cell r="A986">
            <v>2937</v>
          </cell>
          <cell r="B986">
            <v>2</v>
          </cell>
          <cell r="C986">
            <v>2</v>
          </cell>
          <cell r="D986" t="str">
            <v>LA CASITA DE LAS DELICIAS</v>
          </cell>
          <cell r="E986" t="str">
            <v>Refrigerados</v>
          </cell>
        </row>
        <row r="987">
          <cell r="A987">
            <v>2938</v>
          </cell>
          <cell r="B987">
            <v>2</v>
          </cell>
          <cell r="C987">
            <v>7</v>
          </cell>
          <cell r="D987" t="str">
            <v>NURIA SRL ESSO SHOP</v>
          </cell>
          <cell r="E987" t="str">
            <v>Conveniencia</v>
          </cell>
        </row>
        <row r="988">
          <cell r="A988">
            <v>2939</v>
          </cell>
          <cell r="B988">
            <v>9</v>
          </cell>
          <cell r="C988">
            <v>3</v>
          </cell>
          <cell r="D988" t="str">
            <v>CANTINA S. RECLUTAMIENTO</v>
          </cell>
        </row>
        <row r="989">
          <cell r="A989">
            <v>1167</v>
          </cell>
          <cell r="B989">
            <v>1</v>
          </cell>
          <cell r="C989">
            <v>2</v>
          </cell>
          <cell r="D989" t="str">
            <v>AUTOSERVICE EBRAIN</v>
          </cell>
          <cell r="E989" t="str">
            <v>Hogar</v>
          </cell>
        </row>
        <row r="990">
          <cell r="A990">
            <v>1168</v>
          </cell>
          <cell r="B990">
            <v>1</v>
          </cell>
          <cell r="C990">
            <v>2</v>
          </cell>
          <cell r="D990" t="str">
            <v>COPETIN GOYO</v>
          </cell>
          <cell r="E990" t="str">
            <v>Refrigerados</v>
          </cell>
        </row>
        <row r="991">
          <cell r="A991">
            <v>25988</v>
          </cell>
          <cell r="B991">
            <v>7</v>
          </cell>
          <cell r="C991">
            <v>1</v>
          </cell>
          <cell r="D991" t="str">
            <v>LENCERIA PAMELA</v>
          </cell>
          <cell r="E991" t="str">
            <v>Refrigerados</v>
          </cell>
        </row>
        <row r="992">
          <cell r="A992">
            <v>1172</v>
          </cell>
          <cell r="B992">
            <v>1</v>
          </cell>
          <cell r="C992">
            <v>2</v>
          </cell>
          <cell r="D992" t="str">
            <v>PAN DE QUESO ASUNCION SUPER CENTRO</v>
          </cell>
          <cell r="E992" t="str">
            <v>Refrigerados</v>
          </cell>
        </row>
        <row r="993">
          <cell r="A993">
            <v>1177</v>
          </cell>
          <cell r="B993">
            <v>1</v>
          </cell>
          <cell r="C993">
            <v>2</v>
          </cell>
          <cell r="D993" t="str">
            <v>COPETIN EL AGUILA</v>
          </cell>
          <cell r="E993" t="str">
            <v>Refrigerados</v>
          </cell>
        </row>
        <row r="994">
          <cell r="A994">
            <v>1178</v>
          </cell>
          <cell r="B994">
            <v>1</v>
          </cell>
          <cell r="C994">
            <v>2</v>
          </cell>
          <cell r="D994" t="str">
            <v>COPETIN LAS DELICIAS</v>
          </cell>
          <cell r="E994" t="str">
            <v>Refrigerados</v>
          </cell>
        </row>
        <row r="995">
          <cell r="A995">
            <v>1214</v>
          </cell>
          <cell r="B995">
            <v>1</v>
          </cell>
          <cell r="C995">
            <v>2</v>
          </cell>
          <cell r="D995" t="str">
            <v>COPETIN VERON</v>
          </cell>
          <cell r="E995" t="str">
            <v>Refrigerados</v>
          </cell>
        </row>
        <row r="996">
          <cell r="A996">
            <v>1215</v>
          </cell>
          <cell r="B996">
            <v>1</v>
          </cell>
          <cell r="C996">
            <v>2</v>
          </cell>
          <cell r="D996" t="str">
            <v>ESTACIONAMIENTO LAS MELLIZAS</v>
          </cell>
          <cell r="E996" t="str">
            <v>Refrigerados</v>
          </cell>
        </row>
        <row r="997">
          <cell r="A997">
            <v>1216</v>
          </cell>
          <cell r="B997">
            <v>1</v>
          </cell>
          <cell r="C997">
            <v>2</v>
          </cell>
          <cell r="D997" t="str">
            <v>UNION DE LA PAZ AUTOSERVICE</v>
          </cell>
          <cell r="E997" t="str">
            <v>Hogar</v>
          </cell>
        </row>
        <row r="998">
          <cell r="A998">
            <v>1224</v>
          </cell>
          <cell r="B998">
            <v>1</v>
          </cell>
          <cell r="C998">
            <v>2</v>
          </cell>
          <cell r="D998" t="str">
            <v>CASILLA ALBERTO</v>
          </cell>
          <cell r="E998" t="str">
            <v>Refrigerados</v>
          </cell>
        </row>
        <row r="999">
          <cell r="A999">
            <v>1225</v>
          </cell>
          <cell r="B999">
            <v>1</v>
          </cell>
          <cell r="C999">
            <v>2</v>
          </cell>
          <cell r="D999" t="str">
            <v>CARRITO PAULINO</v>
          </cell>
          <cell r="E999" t="str">
            <v>Refrigerados</v>
          </cell>
        </row>
        <row r="1000">
          <cell r="A1000">
            <v>1226</v>
          </cell>
          <cell r="B1000">
            <v>1</v>
          </cell>
          <cell r="C1000">
            <v>2</v>
          </cell>
          <cell r="D1000" t="str">
            <v>CANTINA MINISTERIO DE HACIENDA</v>
          </cell>
          <cell r="E1000" t="str">
            <v>Refrigerados</v>
          </cell>
        </row>
        <row r="1001">
          <cell r="A1001">
            <v>1273</v>
          </cell>
          <cell r="B1001">
            <v>1</v>
          </cell>
          <cell r="C1001">
            <v>8</v>
          </cell>
          <cell r="D1001" t="str">
            <v>DESPENSA  AGAPE</v>
          </cell>
          <cell r="E1001" t="str">
            <v>Hogar</v>
          </cell>
        </row>
        <row r="1002">
          <cell r="A1002">
            <v>1272</v>
          </cell>
          <cell r="B1002">
            <v>1</v>
          </cell>
          <cell r="C1002">
            <v>8</v>
          </cell>
          <cell r="D1002" t="str">
            <v>PANADERIA SABORES Y COLORES SRL.</v>
          </cell>
          <cell r="E1002" t="str">
            <v>Refrigerados</v>
          </cell>
        </row>
        <row r="1003">
          <cell r="A1003">
            <v>1276</v>
          </cell>
          <cell r="B1003">
            <v>9</v>
          </cell>
          <cell r="C1003">
            <v>3</v>
          </cell>
          <cell r="D1003" t="str">
            <v>DESPENSA JP.</v>
          </cell>
        </row>
        <row r="1004">
          <cell r="A1004">
            <v>1278</v>
          </cell>
          <cell r="B1004">
            <v>1</v>
          </cell>
          <cell r="C1004">
            <v>8</v>
          </cell>
          <cell r="D1004" t="str">
            <v>DESPENSA SANDRITA</v>
          </cell>
          <cell r="E1004" t="str">
            <v>Hogar</v>
          </cell>
        </row>
        <row r="1005">
          <cell r="A1005">
            <v>1281</v>
          </cell>
          <cell r="B1005">
            <v>1</v>
          </cell>
          <cell r="C1005">
            <v>8</v>
          </cell>
          <cell r="D1005" t="str">
            <v>DESPENSA TC</v>
          </cell>
          <cell r="E1005" t="str">
            <v>Hogar</v>
          </cell>
        </row>
        <row r="1006">
          <cell r="A1006">
            <v>1282</v>
          </cell>
          <cell r="B1006">
            <v>1</v>
          </cell>
          <cell r="C1006">
            <v>7</v>
          </cell>
          <cell r="D1006" t="str">
            <v>DESPENSA SANTA CATALINA</v>
          </cell>
          <cell r="E1006" t="str">
            <v>Hogar</v>
          </cell>
        </row>
        <row r="1007">
          <cell r="A1007">
            <v>1854</v>
          </cell>
          <cell r="B1007">
            <v>1</v>
          </cell>
          <cell r="C1007">
            <v>9</v>
          </cell>
          <cell r="D1007" t="str">
            <v>COPETIN NOEMI</v>
          </cell>
        </row>
        <row r="1008">
          <cell r="A1008">
            <v>1856</v>
          </cell>
          <cell r="B1008">
            <v>1</v>
          </cell>
          <cell r="C1008">
            <v>9</v>
          </cell>
          <cell r="D1008" t="str">
            <v>BAR GALICIA SRL.</v>
          </cell>
          <cell r="E1008" t="str">
            <v>Refrigerados</v>
          </cell>
        </row>
        <row r="1009">
          <cell r="A1009">
            <v>1857</v>
          </cell>
          <cell r="B1009">
            <v>2</v>
          </cell>
          <cell r="C1009">
            <v>2</v>
          </cell>
          <cell r="D1009" t="str">
            <v>COPETIN MATEO</v>
          </cell>
          <cell r="E1009" t="str">
            <v>Refrigerados</v>
          </cell>
        </row>
        <row r="1010">
          <cell r="A1010">
            <v>1728</v>
          </cell>
          <cell r="B1010">
            <v>1</v>
          </cell>
          <cell r="C1010">
            <v>6</v>
          </cell>
          <cell r="D1010" t="str">
            <v>CESAR ROTELA ASTORGA</v>
          </cell>
          <cell r="E1010" t="str">
            <v>Refrigerados</v>
          </cell>
        </row>
        <row r="1011">
          <cell r="A1011">
            <v>1731</v>
          </cell>
          <cell r="B1011">
            <v>1</v>
          </cell>
          <cell r="C1011">
            <v>6</v>
          </cell>
          <cell r="D1011" t="str">
            <v>COMEDOR 12 HERMANOS</v>
          </cell>
          <cell r="E1011" t="str">
            <v>Refrigerados</v>
          </cell>
        </row>
        <row r="1012">
          <cell r="A1012">
            <v>1732</v>
          </cell>
          <cell r="B1012">
            <v>1</v>
          </cell>
          <cell r="C1012">
            <v>6</v>
          </cell>
          <cell r="D1012" t="str">
            <v>COMEDOR POLANGUI</v>
          </cell>
          <cell r="E1012" t="str">
            <v>Refrigerados</v>
          </cell>
        </row>
        <row r="1013">
          <cell r="A1013">
            <v>1733</v>
          </cell>
          <cell r="B1013">
            <v>1</v>
          </cell>
          <cell r="C1013">
            <v>6</v>
          </cell>
          <cell r="D1013" t="str">
            <v>AUTOSERVICE ROSSI</v>
          </cell>
          <cell r="E1013" t="str">
            <v>Hogar</v>
          </cell>
        </row>
        <row r="1014">
          <cell r="A1014">
            <v>1734</v>
          </cell>
          <cell r="B1014">
            <v>1</v>
          </cell>
          <cell r="C1014">
            <v>6</v>
          </cell>
          <cell r="D1014" t="str">
            <v>DESPENSA 777</v>
          </cell>
          <cell r="E1014" t="str">
            <v>Hogar</v>
          </cell>
        </row>
        <row r="1015">
          <cell r="A1015">
            <v>1735</v>
          </cell>
          <cell r="B1015">
            <v>1</v>
          </cell>
          <cell r="C1015">
            <v>6</v>
          </cell>
          <cell r="D1015" t="str">
            <v>DESPENSA NELLY</v>
          </cell>
          <cell r="E1015" t="str">
            <v>Hogar</v>
          </cell>
        </row>
        <row r="1016">
          <cell r="A1016">
            <v>1739</v>
          </cell>
          <cell r="B1016">
            <v>1</v>
          </cell>
          <cell r="C1016">
            <v>1</v>
          </cell>
          <cell r="D1016" t="str">
            <v>CASILLA EL DECANO</v>
          </cell>
          <cell r="E1016" t="str">
            <v>Refrigerados</v>
          </cell>
        </row>
        <row r="1017">
          <cell r="A1017">
            <v>1740</v>
          </cell>
          <cell r="B1017">
            <v>1</v>
          </cell>
          <cell r="C1017">
            <v>6</v>
          </cell>
          <cell r="D1017" t="str">
            <v>PALACIO GRILL</v>
          </cell>
          <cell r="E1017" t="str">
            <v>Refrigerados</v>
          </cell>
        </row>
        <row r="1018">
          <cell r="A1018">
            <v>1741</v>
          </cell>
          <cell r="B1018">
            <v>1</v>
          </cell>
          <cell r="C1018">
            <v>6</v>
          </cell>
          <cell r="D1018" t="str">
            <v>DESPENSA BLANCO</v>
          </cell>
        </row>
        <row r="1019">
          <cell r="A1019">
            <v>1742</v>
          </cell>
          <cell r="B1019">
            <v>1</v>
          </cell>
          <cell r="C1019">
            <v>6</v>
          </cell>
          <cell r="D1019" t="str">
            <v>COPETIN 8 DE DICIEMBRE</v>
          </cell>
        </row>
        <row r="1020">
          <cell r="A1020">
            <v>1834</v>
          </cell>
          <cell r="B1020">
            <v>2</v>
          </cell>
          <cell r="C1020">
            <v>1</v>
          </cell>
          <cell r="D1020" t="str">
            <v>CANTINA ANDE N° 1</v>
          </cell>
          <cell r="E1020" t="str">
            <v>Refrigerados</v>
          </cell>
        </row>
        <row r="1021">
          <cell r="A1021">
            <v>26117</v>
          </cell>
          <cell r="B1021">
            <v>2</v>
          </cell>
          <cell r="C1021">
            <v>1</v>
          </cell>
          <cell r="D1021" t="str">
            <v>CARIBBEAN SERVICE IMPORT EXPORT SA</v>
          </cell>
          <cell r="E1021" t="str">
            <v>Refrigerados</v>
          </cell>
        </row>
        <row r="1022">
          <cell r="A1022">
            <v>1835</v>
          </cell>
          <cell r="B1022">
            <v>2</v>
          </cell>
          <cell r="C1022">
            <v>1</v>
          </cell>
          <cell r="D1022" t="str">
            <v>RESTAURANT SAN MIGUEL</v>
          </cell>
          <cell r="E1022" t="str">
            <v>Refrigerados</v>
          </cell>
        </row>
        <row r="1023">
          <cell r="A1023">
            <v>1838</v>
          </cell>
          <cell r="B1023">
            <v>2</v>
          </cell>
          <cell r="C1023">
            <v>1</v>
          </cell>
          <cell r="D1023" t="str">
            <v>CASILLA ÑA ANTONIA</v>
          </cell>
          <cell r="E1023" t="str">
            <v>Refrigerados</v>
          </cell>
        </row>
        <row r="1024">
          <cell r="A1024">
            <v>1839</v>
          </cell>
          <cell r="B1024">
            <v>2</v>
          </cell>
          <cell r="C1024">
            <v>1</v>
          </cell>
          <cell r="D1024" t="str">
            <v>GRAN HOTEL DEL PARAGUAY</v>
          </cell>
          <cell r="E1024" t="str">
            <v>Hogar</v>
          </cell>
        </row>
        <row r="1025">
          <cell r="A1025">
            <v>1840</v>
          </cell>
          <cell r="B1025">
            <v>2</v>
          </cell>
          <cell r="C1025">
            <v>6</v>
          </cell>
          <cell r="D1025" t="str">
            <v>PIZZERIA CHIQUILIN</v>
          </cell>
        </row>
        <row r="1026">
          <cell r="A1026">
            <v>1841</v>
          </cell>
          <cell r="B1026">
            <v>2</v>
          </cell>
          <cell r="C1026">
            <v>1</v>
          </cell>
          <cell r="D1026" t="str">
            <v>DESPENSA SAN LUIS</v>
          </cell>
          <cell r="E1026" t="str">
            <v>Hogar</v>
          </cell>
        </row>
        <row r="1027">
          <cell r="A1027">
            <v>1842</v>
          </cell>
          <cell r="B1027">
            <v>2</v>
          </cell>
          <cell r="C1027">
            <v>1</v>
          </cell>
          <cell r="D1027" t="str">
            <v>DESPENSA NORBE</v>
          </cell>
          <cell r="E1027" t="str">
            <v>Hogar</v>
          </cell>
        </row>
        <row r="1028">
          <cell r="A1028">
            <v>1844</v>
          </cell>
          <cell r="B1028">
            <v>9</v>
          </cell>
          <cell r="C1028">
            <v>3</v>
          </cell>
          <cell r="D1028" t="str">
            <v>COPETIN DON ANGEL</v>
          </cell>
        </row>
        <row r="1029">
          <cell r="A1029">
            <v>1860</v>
          </cell>
          <cell r="B1029">
            <v>2</v>
          </cell>
          <cell r="C1029">
            <v>2</v>
          </cell>
          <cell r="D1029" t="str">
            <v>DESPENSA GONZALEZ</v>
          </cell>
          <cell r="E1029" t="str">
            <v>Hogar</v>
          </cell>
        </row>
        <row r="1030">
          <cell r="A1030">
            <v>1863</v>
          </cell>
          <cell r="B1030">
            <v>2</v>
          </cell>
          <cell r="C1030">
            <v>2</v>
          </cell>
          <cell r="D1030" t="str">
            <v>COPETIN LA PARADA</v>
          </cell>
          <cell r="E1030" t="str">
            <v>Refrigerados</v>
          </cell>
        </row>
        <row r="1031">
          <cell r="A1031">
            <v>1897</v>
          </cell>
          <cell r="B1031">
            <v>2</v>
          </cell>
          <cell r="C1031">
            <v>6</v>
          </cell>
          <cell r="D1031" t="str">
            <v>HAMBURGUESERIA CABALLERO</v>
          </cell>
          <cell r="E1031" t="str">
            <v>Refrigerados</v>
          </cell>
        </row>
        <row r="1032">
          <cell r="A1032">
            <v>1898</v>
          </cell>
          <cell r="B1032">
            <v>2</v>
          </cell>
          <cell r="C1032">
            <v>6</v>
          </cell>
          <cell r="D1032" t="str">
            <v>COPETIN CURE LUQUE</v>
          </cell>
          <cell r="E1032" t="str">
            <v>Refrigerados</v>
          </cell>
        </row>
        <row r="1033">
          <cell r="A1033">
            <v>1899</v>
          </cell>
          <cell r="B1033">
            <v>2</v>
          </cell>
          <cell r="C1033">
            <v>6</v>
          </cell>
          <cell r="D1033" t="str">
            <v>COPETIN DELICIA</v>
          </cell>
        </row>
        <row r="1034">
          <cell r="A1034">
            <v>1900</v>
          </cell>
          <cell r="B1034">
            <v>2</v>
          </cell>
          <cell r="C1034">
            <v>6</v>
          </cell>
          <cell r="D1034" t="str">
            <v>DESPENSA ALICIA</v>
          </cell>
          <cell r="E1034" t="str">
            <v>Hogar</v>
          </cell>
        </row>
        <row r="1035">
          <cell r="A1035">
            <v>1901</v>
          </cell>
          <cell r="B1035">
            <v>9</v>
          </cell>
          <cell r="C1035">
            <v>3</v>
          </cell>
          <cell r="D1035" t="str">
            <v>ROTISERIA TRADICION</v>
          </cell>
        </row>
        <row r="1036">
          <cell r="A1036">
            <v>1907</v>
          </cell>
          <cell r="B1036">
            <v>2</v>
          </cell>
          <cell r="C1036">
            <v>2</v>
          </cell>
          <cell r="D1036" t="str">
            <v>DESPENSA DON TOILO</v>
          </cell>
          <cell r="E1036" t="str">
            <v>Hogar</v>
          </cell>
        </row>
        <row r="1037">
          <cell r="A1037">
            <v>1908</v>
          </cell>
          <cell r="B1037">
            <v>8</v>
          </cell>
          <cell r="C1037">
            <v>3</v>
          </cell>
          <cell r="D1037" t="str">
            <v>CANTINA TENIS CLUB CENTENARIO</v>
          </cell>
          <cell r="E1037" t="str">
            <v>Refrigerados</v>
          </cell>
        </row>
        <row r="1038">
          <cell r="A1038">
            <v>1912</v>
          </cell>
          <cell r="B1038">
            <v>2</v>
          </cell>
          <cell r="C1038">
            <v>7</v>
          </cell>
          <cell r="D1038" t="str">
            <v>VICTOR KOOP S.A</v>
          </cell>
          <cell r="E1038" t="str">
            <v>Refrigerados</v>
          </cell>
        </row>
        <row r="1039">
          <cell r="A1039">
            <v>1913</v>
          </cell>
          <cell r="B1039">
            <v>9</v>
          </cell>
          <cell r="C1039">
            <v>3</v>
          </cell>
          <cell r="D1039" t="str">
            <v>COPETIN CAR LIZ</v>
          </cell>
        </row>
        <row r="1040">
          <cell r="A1040">
            <v>1914</v>
          </cell>
          <cell r="B1040">
            <v>2</v>
          </cell>
          <cell r="C1040">
            <v>7</v>
          </cell>
          <cell r="D1040" t="str">
            <v>PARTICULAR FAMILIA TORRES</v>
          </cell>
          <cell r="E1040" t="str">
            <v>Hogar</v>
          </cell>
        </row>
        <row r="1041">
          <cell r="A1041">
            <v>1915</v>
          </cell>
          <cell r="B1041">
            <v>9</v>
          </cell>
          <cell r="C1041">
            <v>3</v>
          </cell>
          <cell r="D1041" t="str">
            <v>CASILLA LUCKY</v>
          </cell>
        </row>
        <row r="1042">
          <cell r="A1042">
            <v>1916</v>
          </cell>
          <cell r="B1042">
            <v>2</v>
          </cell>
          <cell r="C1042">
            <v>7</v>
          </cell>
          <cell r="D1042" t="str">
            <v>COPETIN PAI PUCU</v>
          </cell>
          <cell r="E1042" t="str">
            <v>Refrigerados</v>
          </cell>
        </row>
        <row r="1043">
          <cell r="A1043">
            <v>1917</v>
          </cell>
          <cell r="B1043">
            <v>9</v>
          </cell>
          <cell r="C1043">
            <v>3</v>
          </cell>
          <cell r="D1043" t="str">
            <v>CANTINA DIGETREN ENCA</v>
          </cell>
        </row>
        <row r="1044">
          <cell r="A1044">
            <v>2604</v>
          </cell>
          <cell r="B1044">
            <v>10</v>
          </cell>
          <cell r="C1044">
            <v>2</v>
          </cell>
          <cell r="D1044" t="str">
            <v>EMINCO SA</v>
          </cell>
          <cell r="E1044" t="str">
            <v xml:space="preserve">Supermercados </v>
          </cell>
        </row>
        <row r="1045">
          <cell r="A1045">
            <v>1919</v>
          </cell>
          <cell r="B1045">
            <v>2</v>
          </cell>
          <cell r="C1045">
            <v>7</v>
          </cell>
          <cell r="D1045" t="str">
            <v>KIOSCO MAGDALENA</v>
          </cell>
          <cell r="E1045" t="str">
            <v>Refrigerados</v>
          </cell>
        </row>
        <row r="1046">
          <cell r="A1046">
            <v>1920</v>
          </cell>
          <cell r="B1046">
            <v>2</v>
          </cell>
          <cell r="C1046">
            <v>7</v>
          </cell>
          <cell r="D1046" t="str">
            <v>BODEGA JAVI</v>
          </cell>
          <cell r="E1046" t="str">
            <v>Hogar</v>
          </cell>
        </row>
        <row r="1047">
          <cell r="A1047">
            <v>1921</v>
          </cell>
          <cell r="B1047">
            <v>2</v>
          </cell>
          <cell r="C1047">
            <v>7</v>
          </cell>
          <cell r="D1047" t="str">
            <v>DESPENSA AVENIDA</v>
          </cell>
          <cell r="E1047" t="str">
            <v>Hogar</v>
          </cell>
        </row>
        <row r="1048">
          <cell r="A1048">
            <v>1922</v>
          </cell>
          <cell r="B1048">
            <v>2</v>
          </cell>
          <cell r="C1048">
            <v>7</v>
          </cell>
          <cell r="D1048" t="str">
            <v>DESPENSA LA MERCEDES</v>
          </cell>
          <cell r="E1048" t="str">
            <v>Hogar</v>
          </cell>
        </row>
        <row r="1049">
          <cell r="A1049">
            <v>1926</v>
          </cell>
          <cell r="B1049">
            <v>2</v>
          </cell>
          <cell r="C1049">
            <v>2</v>
          </cell>
          <cell r="D1049" t="str">
            <v>SUPER SERVICE</v>
          </cell>
          <cell r="E1049" t="str">
            <v>Hogar</v>
          </cell>
        </row>
        <row r="1050">
          <cell r="A1050">
            <v>1927</v>
          </cell>
          <cell r="B1050">
            <v>2</v>
          </cell>
          <cell r="C1050">
            <v>2</v>
          </cell>
          <cell r="D1050" t="str">
            <v>AUTOSERVICE MBURICAO</v>
          </cell>
          <cell r="E1050" t="str">
            <v>Hogar</v>
          </cell>
        </row>
        <row r="1051">
          <cell r="A1051">
            <v>1929</v>
          </cell>
          <cell r="D1051" t="str">
            <v>DESPENSA PARA TODO</v>
          </cell>
          <cell r="E1051" t="str">
            <v>Hogar</v>
          </cell>
        </row>
        <row r="1052">
          <cell r="A1052">
            <v>1931</v>
          </cell>
          <cell r="B1052">
            <v>2</v>
          </cell>
          <cell r="C1052">
            <v>2</v>
          </cell>
          <cell r="D1052" t="str">
            <v>KIOSCO CENTURION</v>
          </cell>
          <cell r="E1052" t="str">
            <v>Refrigerados</v>
          </cell>
        </row>
        <row r="1053">
          <cell r="A1053">
            <v>1932</v>
          </cell>
          <cell r="B1053">
            <v>2</v>
          </cell>
          <cell r="C1053">
            <v>2</v>
          </cell>
          <cell r="D1053" t="str">
            <v>COPETIN  BM</v>
          </cell>
          <cell r="E1053" t="str">
            <v>Refrigerados</v>
          </cell>
        </row>
        <row r="1054">
          <cell r="A1054">
            <v>1933</v>
          </cell>
          <cell r="B1054">
            <v>2</v>
          </cell>
          <cell r="C1054">
            <v>2</v>
          </cell>
          <cell r="D1054" t="str">
            <v>DESPENSA GONZALEZ</v>
          </cell>
          <cell r="E1054" t="str">
            <v>Hogar</v>
          </cell>
        </row>
        <row r="1055">
          <cell r="A1055">
            <v>1934</v>
          </cell>
          <cell r="B1055">
            <v>2</v>
          </cell>
          <cell r="C1055">
            <v>2</v>
          </cell>
          <cell r="D1055" t="str">
            <v>COOPERATIVA SAN PEDRO</v>
          </cell>
          <cell r="E1055" t="str">
            <v>Refrigerados</v>
          </cell>
        </row>
        <row r="1056">
          <cell r="A1056">
            <v>1935</v>
          </cell>
          <cell r="B1056">
            <v>2</v>
          </cell>
          <cell r="C1056">
            <v>2</v>
          </cell>
          <cell r="D1056" t="str">
            <v>PARTICULAR FAMILIA CACASE</v>
          </cell>
          <cell r="E1056" t="str">
            <v>Hogar</v>
          </cell>
        </row>
        <row r="1057">
          <cell r="A1057">
            <v>1936</v>
          </cell>
          <cell r="B1057">
            <v>2</v>
          </cell>
          <cell r="C1057">
            <v>2</v>
          </cell>
          <cell r="D1057" t="str">
            <v>PARTICULAR FLIA. PEREIRA</v>
          </cell>
          <cell r="E1057" t="str">
            <v>Hogar</v>
          </cell>
        </row>
        <row r="1058">
          <cell r="A1058">
            <v>1937</v>
          </cell>
          <cell r="B1058">
            <v>2</v>
          </cell>
          <cell r="C1058">
            <v>2</v>
          </cell>
          <cell r="D1058" t="str">
            <v>DESPENSA GLORIA</v>
          </cell>
          <cell r="E1058" t="str">
            <v>Hogar</v>
          </cell>
        </row>
        <row r="1059">
          <cell r="A1059">
            <v>1939</v>
          </cell>
          <cell r="B1059">
            <v>2</v>
          </cell>
          <cell r="C1059">
            <v>2</v>
          </cell>
          <cell r="D1059" t="str">
            <v>COMEDOR LA VALENZOLANA</v>
          </cell>
          <cell r="E1059" t="str">
            <v>Refrigerados</v>
          </cell>
        </row>
        <row r="1060">
          <cell r="A1060">
            <v>1940</v>
          </cell>
          <cell r="B1060">
            <v>2</v>
          </cell>
          <cell r="C1060">
            <v>2</v>
          </cell>
          <cell r="D1060" t="str">
            <v>DESPENSA SAN PABLO</v>
          </cell>
          <cell r="E1060" t="str">
            <v>Hogar</v>
          </cell>
        </row>
        <row r="1061">
          <cell r="A1061">
            <v>1432</v>
          </cell>
          <cell r="B1061">
            <v>1</v>
          </cell>
          <cell r="C1061">
            <v>7</v>
          </cell>
          <cell r="D1061" t="str">
            <v>COPETIN SAN CAYETANO</v>
          </cell>
          <cell r="E1061" t="str">
            <v>Refrigerados</v>
          </cell>
        </row>
        <row r="1062">
          <cell r="A1062">
            <v>1435</v>
          </cell>
          <cell r="B1062">
            <v>1</v>
          </cell>
          <cell r="C1062">
            <v>7</v>
          </cell>
          <cell r="D1062" t="str">
            <v>EL PERUANO</v>
          </cell>
          <cell r="E1062" t="str">
            <v>Refrigerados</v>
          </cell>
        </row>
        <row r="1063">
          <cell r="A1063">
            <v>1436</v>
          </cell>
          <cell r="B1063">
            <v>9</v>
          </cell>
          <cell r="C1063">
            <v>3</v>
          </cell>
          <cell r="D1063" t="str">
            <v>COMERCIAL ENZITO</v>
          </cell>
        </row>
        <row r="1064">
          <cell r="A1064">
            <v>1443</v>
          </cell>
          <cell r="B1064">
            <v>1</v>
          </cell>
          <cell r="C1064">
            <v>5</v>
          </cell>
          <cell r="D1064" t="str">
            <v>DESPENSA SOL</v>
          </cell>
          <cell r="E1064" t="str">
            <v>Hogar</v>
          </cell>
        </row>
        <row r="1065">
          <cell r="A1065">
            <v>1457</v>
          </cell>
          <cell r="B1065">
            <v>1</v>
          </cell>
          <cell r="C1065">
            <v>8</v>
          </cell>
          <cell r="D1065" t="str">
            <v>DESPENSA YSAPY</v>
          </cell>
          <cell r="E1065" t="str">
            <v>Hogar</v>
          </cell>
        </row>
        <row r="1066">
          <cell r="A1066">
            <v>1458</v>
          </cell>
          <cell r="B1066">
            <v>1</v>
          </cell>
          <cell r="C1066">
            <v>8</v>
          </cell>
          <cell r="D1066" t="str">
            <v>COPETIN ALE</v>
          </cell>
          <cell r="E1066" t="str">
            <v>Refrigerados</v>
          </cell>
        </row>
        <row r="1067">
          <cell r="A1067">
            <v>1459</v>
          </cell>
          <cell r="B1067">
            <v>1</v>
          </cell>
          <cell r="C1067">
            <v>9</v>
          </cell>
          <cell r="D1067" t="str">
            <v>DESPENSA VISTA ALEGRE</v>
          </cell>
          <cell r="E1067" t="str">
            <v>Hogar</v>
          </cell>
        </row>
        <row r="1068">
          <cell r="A1068">
            <v>1462</v>
          </cell>
          <cell r="B1068">
            <v>1</v>
          </cell>
          <cell r="C1068">
            <v>8</v>
          </cell>
          <cell r="D1068" t="str">
            <v>COPETIN POLLEX</v>
          </cell>
          <cell r="E1068" t="str">
            <v>Refrigerados</v>
          </cell>
        </row>
        <row r="1069">
          <cell r="A1069">
            <v>1464</v>
          </cell>
          <cell r="B1069">
            <v>1</v>
          </cell>
          <cell r="C1069">
            <v>6</v>
          </cell>
          <cell r="D1069" t="str">
            <v>COPETIN NORTEÑITO</v>
          </cell>
          <cell r="E1069" t="str">
            <v>Refrigerados</v>
          </cell>
        </row>
        <row r="1070">
          <cell r="A1070">
            <v>1465</v>
          </cell>
          <cell r="B1070">
            <v>1</v>
          </cell>
          <cell r="C1070">
            <v>7</v>
          </cell>
          <cell r="D1070" t="str">
            <v>EL FUTURO S.A.</v>
          </cell>
          <cell r="E1070" t="str">
            <v>Refrigerados</v>
          </cell>
        </row>
        <row r="1071">
          <cell r="A1071">
            <v>1467</v>
          </cell>
          <cell r="B1071">
            <v>1</v>
          </cell>
          <cell r="C1071">
            <v>7</v>
          </cell>
          <cell r="D1071" t="str">
            <v>HAMBURGUESERIA PEPE</v>
          </cell>
          <cell r="E1071" t="str">
            <v>Refrigerados</v>
          </cell>
        </row>
        <row r="1072">
          <cell r="A1072">
            <v>1470</v>
          </cell>
          <cell r="B1072">
            <v>1</v>
          </cell>
          <cell r="C1072">
            <v>7</v>
          </cell>
          <cell r="D1072" t="str">
            <v>COPETIN ROLY</v>
          </cell>
          <cell r="E1072" t="str">
            <v>Refrigerados</v>
          </cell>
        </row>
        <row r="1073">
          <cell r="A1073">
            <v>1504</v>
          </cell>
          <cell r="B1073">
            <v>1</v>
          </cell>
          <cell r="C1073">
            <v>5</v>
          </cell>
          <cell r="D1073" t="str">
            <v>INSTITUTO INGENERIA VOLPE</v>
          </cell>
          <cell r="E1073" t="str">
            <v>Educación</v>
          </cell>
        </row>
        <row r="1074">
          <cell r="A1074">
            <v>1506</v>
          </cell>
          <cell r="B1074">
            <v>1</v>
          </cell>
          <cell r="C1074">
            <v>5</v>
          </cell>
          <cell r="D1074" t="str">
            <v>COLEGIO INMACULADA CONPCECION</v>
          </cell>
          <cell r="E1074" t="str">
            <v>Educación</v>
          </cell>
        </row>
        <row r="1075">
          <cell r="A1075">
            <v>1507</v>
          </cell>
          <cell r="B1075">
            <v>1</v>
          </cell>
          <cell r="C1075">
            <v>5</v>
          </cell>
          <cell r="D1075" t="str">
            <v>DESPENSA RENANCITO</v>
          </cell>
          <cell r="E1075" t="str">
            <v>Hogar</v>
          </cell>
        </row>
        <row r="1076">
          <cell r="A1076">
            <v>26230</v>
          </cell>
          <cell r="B1076">
            <v>3</v>
          </cell>
          <cell r="C1076">
            <v>3</v>
          </cell>
          <cell r="D1076" t="str">
            <v>CABINAS SERVI VENTAS</v>
          </cell>
          <cell r="E1076" t="str">
            <v>Hogar</v>
          </cell>
        </row>
        <row r="1077">
          <cell r="A1077">
            <v>1509</v>
          </cell>
          <cell r="B1077">
            <v>1</v>
          </cell>
          <cell r="C1077">
            <v>5</v>
          </cell>
          <cell r="D1077" t="str">
            <v>DESPENSA SAN FRANCISCO</v>
          </cell>
          <cell r="E1077" t="str">
            <v>Hogar</v>
          </cell>
        </row>
        <row r="1078">
          <cell r="A1078">
            <v>1510</v>
          </cell>
          <cell r="B1078">
            <v>9</v>
          </cell>
          <cell r="C1078">
            <v>3</v>
          </cell>
          <cell r="D1078" t="str">
            <v>DESPENSA ORTELLADO</v>
          </cell>
        </row>
        <row r="1079">
          <cell r="A1079">
            <v>1512</v>
          </cell>
          <cell r="B1079">
            <v>1</v>
          </cell>
          <cell r="C1079">
            <v>6</v>
          </cell>
          <cell r="D1079" t="str">
            <v>DESPENSA CABRERA</v>
          </cell>
          <cell r="E1079" t="str">
            <v>Hogar</v>
          </cell>
        </row>
        <row r="1080">
          <cell r="A1080">
            <v>1514</v>
          </cell>
          <cell r="B1080">
            <v>1</v>
          </cell>
          <cell r="C1080">
            <v>6</v>
          </cell>
          <cell r="D1080" t="str">
            <v>COPETIN CESAR</v>
          </cell>
          <cell r="E1080" t="str">
            <v>Refrigerados</v>
          </cell>
        </row>
        <row r="1081">
          <cell r="A1081">
            <v>1515</v>
          </cell>
          <cell r="B1081">
            <v>1</v>
          </cell>
          <cell r="C1081">
            <v>5</v>
          </cell>
          <cell r="D1081" t="str">
            <v>BAR COLON</v>
          </cell>
          <cell r="E1081" t="str">
            <v>Refrigerados</v>
          </cell>
        </row>
        <row r="1082">
          <cell r="A1082">
            <v>1516</v>
          </cell>
          <cell r="B1082">
            <v>1</v>
          </cell>
          <cell r="C1082">
            <v>5</v>
          </cell>
          <cell r="D1082" t="str">
            <v>EL TAURO</v>
          </cell>
          <cell r="E1082" t="str">
            <v>Refrigerados</v>
          </cell>
        </row>
        <row r="1083">
          <cell r="A1083">
            <v>1562</v>
          </cell>
          <cell r="B1083">
            <v>1</v>
          </cell>
          <cell r="C1083">
            <v>8</v>
          </cell>
          <cell r="D1083" t="str">
            <v>VENTAS AL PASO ÑA BENITA</v>
          </cell>
          <cell r="E1083" t="str">
            <v>Refrigerados</v>
          </cell>
        </row>
        <row r="1084">
          <cell r="A1084">
            <v>1563</v>
          </cell>
          <cell r="B1084">
            <v>1</v>
          </cell>
          <cell r="C1084">
            <v>4</v>
          </cell>
          <cell r="D1084" t="str">
            <v>DESPENSA MBUYAPEY</v>
          </cell>
          <cell r="E1084" t="str">
            <v>Hogar</v>
          </cell>
        </row>
        <row r="1085">
          <cell r="A1085">
            <v>1564</v>
          </cell>
          <cell r="B1085">
            <v>1</v>
          </cell>
          <cell r="C1085">
            <v>4</v>
          </cell>
          <cell r="D1085" t="str">
            <v>EL SOL SNAK BAR</v>
          </cell>
          <cell r="E1085" t="str">
            <v>Refrigerados</v>
          </cell>
        </row>
        <row r="1086">
          <cell r="A1086">
            <v>1670</v>
          </cell>
          <cell r="B1086">
            <v>3</v>
          </cell>
          <cell r="C1086">
            <v>5</v>
          </cell>
          <cell r="D1086" t="str">
            <v>RESTAURANT EDWARD</v>
          </cell>
          <cell r="E1086" t="str">
            <v>Refrigerados</v>
          </cell>
        </row>
        <row r="1087">
          <cell r="A1087">
            <v>1673</v>
          </cell>
          <cell r="B1087">
            <v>3</v>
          </cell>
          <cell r="C1087">
            <v>5</v>
          </cell>
          <cell r="D1087" t="str">
            <v>COPETIN SAMY</v>
          </cell>
        </row>
        <row r="1088">
          <cell r="A1088">
            <v>1675</v>
          </cell>
          <cell r="B1088">
            <v>3</v>
          </cell>
          <cell r="C1088">
            <v>6</v>
          </cell>
          <cell r="D1088" t="str">
            <v>COPETIN MI CASITA</v>
          </cell>
          <cell r="E1088" t="str">
            <v>Refrigerados</v>
          </cell>
        </row>
        <row r="1089">
          <cell r="A1089">
            <v>1471</v>
          </cell>
          <cell r="B1089">
            <v>9</v>
          </cell>
          <cell r="C1089">
            <v>3</v>
          </cell>
          <cell r="D1089" t="str">
            <v>COPETIN 7 HIJOS</v>
          </cell>
        </row>
        <row r="1090">
          <cell r="A1090">
            <v>1473</v>
          </cell>
          <cell r="B1090">
            <v>1</v>
          </cell>
          <cell r="C1090">
            <v>7</v>
          </cell>
          <cell r="D1090" t="str">
            <v>COPETIN ITALIA</v>
          </cell>
          <cell r="E1090" t="str">
            <v>Refrigerados</v>
          </cell>
        </row>
        <row r="1091">
          <cell r="A1091">
            <v>1476</v>
          </cell>
          <cell r="B1091">
            <v>1</v>
          </cell>
          <cell r="C1091">
            <v>7</v>
          </cell>
          <cell r="D1091" t="str">
            <v>COPETIN PABLI</v>
          </cell>
          <cell r="E1091" t="str">
            <v>Refrigerados</v>
          </cell>
        </row>
        <row r="1092">
          <cell r="A1092">
            <v>1478</v>
          </cell>
          <cell r="B1092">
            <v>1</v>
          </cell>
          <cell r="C1092">
            <v>7</v>
          </cell>
          <cell r="D1092" t="str">
            <v>PASTA LIZ 2</v>
          </cell>
          <cell r="E1092" t="str">
            <v>Refrigerados</v>
          </cell>
        </row>
        <row r="1093">
          <cell r="A1093">
            <v>1479</v>
          </cell>
          <cell r="B1093">
            <v>1</v>
          </cell>
          <cell r="C1093">
            <v>7</v>
          </cell>
          <cell r="D1093" t="str">
            <v>COPETIN EL JARDIN</v>
          </cell>
          <cell r="E1093" t="str">
            <v>Refrigerados</v>
          </cell>
        </row>
        <row r="1094">
          <cell r="A1094">
            <v>1481</v>
          </cell>
          <cell r="B1094">
            <v>1</v>
          </cell>
          <cell r="C1094">
            <v>7</v>
          </cell>
          <cell r="D1094" t="str">
            <v>COPETIN MAMI</v>
          </cell>
          <cell r="E1094" t="str">
            <v>Refrigerados</v>
          </cell>
        </row>
        <row r="1095">
          <cell r="A1095">
            <v>1484</v>
          </cell>
          <cell r="B1095">
            <v>1</v>
          </cell>
          <cell r="C1095">
            <v>5</v>
          </cell>
          <cell r="D1095" t="str">
            <v>DESPENSA RUBEN</v>
          </cell>
          <cell r="E1095" t="str">
            <v>Hogar</v>
          </cell>
        </row>
        <row r="1096">
          <cell r="A1096">
            <v>1518</v>
          </cell>
          <cell r="B1096">
            <v>1</v>
          </cell>
          <cell r="C1096">
            <v>4</v>
          </cell>
          <cell r="D1096" t="str">
            <v>CONFITERIA EL MOLINO</v>
          </cell>
          <cell r="E1096" t="str">
            <v>Refrigerados</v>
          </cell>
        </row>
        <row r="1097">
          <cell r="A1097">
            <v>1517</v>
          </cell>
          <cell r="B1097">
            <v>1</v>
          </cell>
          <cell r="C1097">
            <v>5</v>
          </cell>
          <cell r="D1097" t="str">
            <v>LAVA VIC S.R.L.</v>
          </cell>
          <cell r="E1097" t="str">
            <v>Conveniencia</v>
          </cell>
        </row>
        <row r="1098">
          <cell r="A1098">
            <v>1519</v>
          </cell>
          <cell r="B1098">
            <v>9</v>
          </cell>
          <cell r="C1098">
            <v>3</v>
          </cell>
          <cell r="D1098" t="str">
            <v>CANTINA UCSA</v>
          </cell>
        </row>
        <row r="1099">
          <cell r="A1099">
            <v>1521</v>
          </cell>
          <cell r="B1099">
            <v>1</v>
          </cell>
          <cell r="C1099">
            <v>3</v>
          </cell>
          <cell r="D1099" t="str">
            <v>CASILLA  MORENA</v>
          </cell>
          <cell r="E1099" t="str">
            <v>Refrigerados</v>
          </cell>
        </row>
        <row r="1100">
          <cell r="A1100">
            <v>6564</v>
          </cell>
          <cell r="B1100">
            <v>9</v>
          </cell>
          <cell r="C1100">
            <v>3</v>
          </cell>
          <cell r="D1100" t="str">
            <v>COPETROL JEROVIA</v>
          </cell>
        </row>
        <row r="1101">
          <cell r="A1101">
            <v>1522</v>
          </cell>
          <cell r="B1101">
            <v>1</v>
          </cell>
          <cell r="C1101">
            <v>3</v>
          </cell>
          <cell r="D1101" t="str">
            <v>CASILLA MONSERRAT</v>
          </cell>
          <cell r="E1101" t="str">
            <v>Refrigerados</v>
          </cell>
        </row>
        <row r="1102">
          <cell r="A1102">
            <v>1529</v>
          </cell>
          <cell r="B1102">
            <v>1</v>
          </cell>
          <cell r="C1102">
            <v>3</v>
          </cell>
          <cell r="D1102" t="str">
            <v xml:space="preserve">LA FLOR DE LA CANELA </v>
          </cell>
          <cell r="E1102" t="str">
            <v>Refrigerados</v>
          </cell>
        </row>
        <row r="1103">
          <cell r="A1103">
            <v>1527</v>
          </cell>
          <cell r="B1103">
            <v>1</v>
          </cell>
          <cell r="C1103">
            <v>3</v>
          </cell>
          <cell r="D1103" t="str">
            <v>CONFITERIA SUPER PAN</v>
          </cell>
          <cell r="E1103" t="str">
            <v>Refrigerados</v>
          </cell>
        </row>
        <row r="1104">
          <cell r="A1104">
            <v>1528</v>
          </cell>
          <cell r="B1104">
            <v>1</v>
          </cell>
          <cell r="C1104">
            <v>3</v>
          </cell>
          <cell r="D1104" t="str">
            <v>CANTINA ANR</v>
          </cell>
          <cell r="E1104" t="str">
            <v>Refrigerados</v>
          </cell>
        </row>
        <row r="1105">
          <cell r="A1105">
            <v>1526</v>
          </cell>
          <cell r="B1105">
            <v>1</v>
          </cell>
          <cell r="C1105">
            <v>3</v>
          </cell>
          <cell r="D1105" t="str">
            <v>KIOSCO LECTOR</v>
          </cell>
          <cell r="E1105" t="str">
            <v>Hogar</v>
          </cell>
        </row>
        <row r="1106">
          <cell r="A1106">
            <v>1531</v>
          </cell>
          <cell r="B1106">
            <v>1</v>
          </cell>
          <cell r="C1106">
            <v>3</v>
          </cell>
          <cell r="D1106" t="str">
            <v>CASILLA LAS VEGAS</v>
          </cell>
          <cell r="E1106" t="str">
            <v>Hogar</v>
          </cell>
        </row>
        <row r="1107">
          <cell r="A1107">
            <v>1607</v>
          </cell>
          <cell r="B1107">
            <v>3</v>
          </cell>
          <cell r="C1107">
            <v>6</v>
          </cell>
          <cell r="D1107" t="str">
            <v>INSTITUTO ENSEÑANZA GENERAL</v>
          </cell>
          <cell r="E1107" t="str">
            <v>Educación</v>
          </cell>
        </row>
        <row r="1108">
          <cell r="A1108">
            <v>1608</v>
          </cell>
          <cell r="B1108">
            <v>9</v>
          </cell>
          <cell r="C1108">
            <v>3</v>
          </cell>
          <cell r="D1108" t="str">
            <v>ESCUELA SAN PABLO</v>
          </cell>
        </row>
        <row r="1109">
          <cell r="A1109">
            <v>1609</v>
          </cell>
          <cell r="B1109">
            <v>3</v>
          </cell>
          <cell r="C1109">
            <v>1</v>
          </cell>
          <cell r="D1109" t="str">
            <v>HELADERIA SIBER</v>
          </cell>
        </row>
        <row r="1110">
          <cell r="A1110">
            <v>1111</v>
          </cell>
          <cell r="B1110">
            <v>1</v>
          </cell>
          <cell r="C1110">
            <v>2</v>
          </cell>
          <cell r="D1110" t="str">
            <v>CASILLA CRISTINA</v>
          </cell>
          <cell r="E1110" t="str">
            <v>Refrigerados</v>
          </cell>
        </row>
        <row r="1111">
          <cell r="A1111">
            <v>1112</v>
          </cell>
          <cell r="B1111">
            <v>1</v>
          </cell>
          <cell r="C1111">
            <v>2</v>
          </cell>
          <cell r="D1111" t="str">
            <v>COPETIN 3 HERMANOS</v>
          </cell>
          <cell r="E1111" t="str">
            <v>Refrigerados</v>
          </cell>
        </row>
        <row r="1112">
          <cell r="A1112">
            <v>25965</v>
          </cell>
          <cell r="B1112">
            <v>2</v>
          </cell>
          <cell r="C1112">
            <v>2</v>
          </cell>
          <cell r="D1112" t="str">
            <v>DESPENSA JJ</v>
          </cell>
          <cell r="E1112" t="str">
            <v>Hogar</v>
          </cell>
        </row>
        <row r="1113">
          <cell r="A1113">
            <v>1113</v>
          </cell>
          <cell r="B1113">
            <v>1</v>
          </cell>
          <cell r="C1113">
            <v>2</v>
          </cell>
          <cell r="D1113" t="str">
            <v>COPETIN EDGAR</v>
          </cell>
          <cell r="E1113" t="str">
            <v>Refrigerados</v>
          </cell>
        </row>
        <row r="1114">
          <cell r="A1114">
            <v>1114</v>
          </cell>
          <cell r="B1114">
            <v>1</v>
          </cell>
          <cell r="C1114">
            <v>2</v>
          </cell>
          <cell r="D1114" t="str">
            <v>COMEDOR ESTELA</v>
          </cell>
          <cell r="E1114" t="str">
            <v>Refrigerados</v>
          </cell>
        </row>
        <row r="1115">
          <cell r="A1115">
            <v>1118</v>
          </cell>
          <cell r="B1115">
            <v>1</v>
          </cell>
          <cell r="C1115">
            <v>2</v>
          </cell>
          <cell r="D1115" t="str">
            <v>CANTINA DEL PUERTO</v>
          </cell>
          <cell r="E1115" t="str">
            <v>Refrigerados</v>
          </cell>
        </row>
        <row r="1116">
          <cell r="A1116">
            <v>1120</v>
          </cell>
          <cell r="B1116">
            <v>1</v>
          </cell>
          <cell r="C1116">
            <v>2</v>
          </cell>
          <cell r="D1116" t="str">
            <v>COPETIN SAN CAYETANO</v>
          </cell>
          <cell r="E1116" t="str">
            <v>Refrigerados</v>
          </cell>
        </row>
        <row r="1117">
          <cell r="A1117">
            <v>1140</v>
          </cell>
          <cell r="B1117">
            <v>1</v>
          </cell>
          <cell r="C1117">
            <v>2</v>
          </cell>
          <cell r="D1117" t="str">
            <v xml:space="preserve"> LA PALMERA S.A.</v>
          </cell>
          <cell r="E1117" t="str">
            <v>Refrigerados</v>
          </cell>
        </row>
        <row r="1118">
          <cell r="A1118">
            <v>1141</v>
          </cell>
          <cell r="B1118">
            <v>1</v>
          </cell>
          <cell r="C1118">
            <v>2</v>
          </cell>
          <cell r="D1118" t="str">
            <v>COPETIN ROSITA</v>
          </cell>
          <cell r="E1118" t="str">
            <v>Refrigerados</v>
          </cell>
        </row>
        <row r="1119">
          <cell r="A1119">
            <v>1146</v>
          </cell>
          <cell r="B1119">
            <v>1</v>
          </cell>
          <cell r="C1119">
            <v>2</v>
          </cell>
          <cell r="D1119" t="str">
            <v>CONSERVATORIO DE MUSICA</v>
          </cell>
          <cell r="E1119" t="str">
            <v>Educación</v>
          </cell>
        </row>
        <row r="1120">
          <cell r="A1120">
            <v>1147</v>
          </cell>
          <cell r="B1120">
            <v>1</v>
          </cell>
          <cell r="C1120">
            <v>2</v>
          </cell>
          <cell r="D1120" t="str">
            <v>AUTOSERVICIO 7</v>
          </cell>
          <cell r="E1120" t="str">
            <v>Hogar</v>
          </cell>
        </row>
        <row r="1121">
          <cell r="A1121">
            <v>1149</v>
          </cell>
          <cell r="B1121">
            <v>1</v>
          </cell>
          <cell r="C1121">
            <v>2</v>
          </cell>
          <cell r="D1121" t="str">
            <v>FIAMBRERIA ALEMANA 2</v>
          </cell>
          <cell r="E1121" t="str">
            <v>Refrigerados</v>
          </cell>
        </row>
        <row r="1122">
          <cell r="A1122">
            <v>1153</v>
          </cell>
          <cell r="B1122">
            <v>1</v>
          </cell>
          <cell r="C1122">
            <v>2</v>
          </cell>
          <cell r="D1122" t="str">
            <v>CASILLA GARIBALDI</v>
          </cell>
          <cell r="E1122" t="str">
            <v>Refrigerados</v>
          </cell>
        </row>
        <row r="1123">
          <cell r="A1123">
            <v>1155</v>
          </cell>
          <cell r="B1123">
            <v>1</v>
          </cell>
          <cell r="C1123">
            <v>2</v>
          </cell>
          <cell r="D1123" t="str">
            <v>GRUPO LEO S.R.L</v>
          </cell>
          <cell r="E1123" t="str">
            <v>Refrigerados</v>
          </cell>
        </row>
        <row r="1124">
          <cell r="A1124">
            <v>1158</v>
          </cell>
          <cell r="B1124">
            <v>1</v>
          </cell>
          <cell r="C1124">
            <v>2</v>
          </cell>
          <cell r="D1124" t="str">
            <v>COPETIN VIENA</v>
          </cell>
          <cell r="E1124" t="str">
            <v>Refrigerados</v>
          </cell>
        </row>
        <row r="1125">
          <cell r="A1125">
            <v>1159</v>
          </cell>
          <cell r="B1125">
            <v>1</v>
          </cell>
          <cell r="C1125">
            <v>2</v>
          </cell>
          <cell r="D1125" t="str">
            <v>PASTAS DON PIPO</v>
          </cell>
          <cell r="E1125" t="str">
            <v>Refrigerados</v>
          </cell>
        </row>
        <row r="1126">
          <cell r="A1126">
            <v>1160</v>
          </cell>
          <cell r="B1126">
            <v>9</v>
          </cell>
          <cell r="C1126">
            <v>3</v>
          </cell>
          <cell r="D1126" t="str">
            <v>COPETIN LA OLLA</v>
          </cell>
        </row>
        <row r="1127">
          <cell r="A1127">
            <v>1164</v>
          </cell>
          <cell r="B1127">
            <v>1</v>
          </cell>
          <cell r="C1127">
            <v>2</v>
          </cell>
          <cell r="D1127" t="str">
            <v>CONFITERIA LA NEGRITA</v>
          </cell>
          <cell r="E1127" t="str">
            <v>Refrigerados</v>
          </cell>
        </row>
        <row r="1128">
          <cell r="A1128">
            <v>1165</v>
          </cell>
          <cell r="B1128">
            <v>1</v>
          </cell>
          <cell r="C1128">
            <v>2</v>
          </cell>
          <cell r="D1128" t="str">
            <v>DESPENSA DON JAIME</v>
          </cell>
          <cell r="E1128" t="str">
            <v>Refrigerados</v>
          </cell>
        </row>
        <row r="1129">
          <cell r="A1129">
            <v>2648</v>
          </cell>
          <cell r="B1129">
            <v>2</v>
          </cell>
          <cell r="C1129">
            <v>1</v>
          </cell>
          <cell r="D1129" t="str">
            <v>CAFETERIA CAMBA</v>
          </cell>
          <cell r="E1129" t="str">
            <v>Refrigerados</v>
          </cell>
        </row>
        <row r="1130">
          <cell r="A1130">
            <v>2649</v>
          </cell>
          <cell r="B1130">
            <v>2</v>
          </cell>
          <cell r="C1130">
            <v>1</v>
          </cell>
          <cell r="D1130" t="str">
            <v>COPETIN DON LUCHO</v>
          </cell>
          <cell r="E1130" t="str">
            <v>Refrigerados</v>
          </cell>
        </row>
        <row r="1131">
          <cell r="A1131">
            <v>2650</v>
          </cell>
          <cell r="B1131">
            <v>9</v>
          </cell>
          <cell r="C1131">
            <v>3</v>
          </cell>
          <cell r="D1131" t="str">
            <v>REVISTERIA DERBY</v>
          </cell>
        </row>
        <row r="1132">
          <cell r="A1132">
            <v>1017</v>
          </cell>
          <cell r="B1132">
            <v>1</v>
          </cell>
          <cell r="C1132">
            <v>5</v>
          </cell>
          <cell r="D1132" t="str">
            <v>DESPENSA POPY</v>
          </cell>
          <cell r="E1132" t="str">
            <v>Hogar</v>
          </cell>
        </row>
        <row r="1133">
          <cell r="A1133">
            <v>1018</v>
          </cell>
          <cell r="B1133">
            <v>1</v>
          </cell>
          <cell r="C1133">
            <v>5</v>
          </cell>
          <cell r="D1133" t="str">
            <v>COPETIN CARLIN</v>
          </cell>
          <cell r="E1133" t="str">
            <v>Refrigerados</v>
          </cell>
        </row>
        <row r="1134">
          <cell r="A1134">
            <v>1021</v>
          </cell>
          <cell r="B1134">
            <v>1</v>
          </cell>
          <cell r="C1134">
            <v>5</v>
          </cell>
          <cell r="D1134" t="str">
            <v>CANTINA CECILIA CENTER</v>
          </cell>
        </row>
        <row r="1135">
          <cell r="A1135">
            <v>1022</v>
          </cell>
          <cell r="B1135">
            <v>1</v>
          </cell>
          <cell r="C1135">
            <v>5</v>
          </cell>
          <cell r="D1135" t="str">
            <v>DISTRIBUIDORA DE INSTRUMENTOS MUSICALES</v>
          </cell>
          <cell r="E1135" t="str">
            <v>Refrigerados</v>
          </cell>
        </row>
        <row r="1136">
          <cell r="A1136">
            <v>1023</v>
          </cell>
          <cell r="B1136">
            <v>1</v>
          </cell>
          <cell r="C1136">
            <v>5</v>
          </cell>
          <cell r="D1136" t="str">
            <v>PANADERIA LA NEGRITA</v>
          </cell>
          <cell r="E1136" t="str">
            <v>Hogar</v>
          </cell>
        </row>
        <row r="1137">
          <cell r="A1137">
            <v>1024</v>
          </cell>
          <cell r="B1137">
            <v>1</v>
          </cell>
          <cell r="C1137">
            <v>2</v>
          </cell>
          <cell r="D1137" t="str">
            <v>RICO'S Y PICANTE'S</v>
          </cell>
          <cell r="E1137" t="str">
            <v>Refrigerados</v>
          </cell>
        </row>
        <row r="1138">
          <cell r="A1138">
            <v>1025</v>
          </cell>
          <cell r="B1138">
            <v>1</v>
          </cell>
          <cell r="C1138">
            <v>5</v>
          </cell>
          <cell r="D1138" t="str">
            <v>SUPER SAMUEL</v>
          </cell>
          <cell r="E1138" t="str">
            <v>Hogar</v>
          </cell>
        </row>
        <row r="1139">
          <cell r="A1139">
            <v>1026</v>
          </cell>
          <cell r="B1139">
            <v>1</v>
          </cell>
          <cell r="C1139">
            <v>5</v>
          </cell>
          <cell r="D1139" t="str">
            <v>COLEGIO IBEROAMERICANO</v>
          </cell>
          <cell r="E1139" t="str">
            <v>Educación</v>
          </cell>
        </row>
        <row r="1140">
          <cell r="A1140">
            <v>1027</v>
          </cell>
          <cell r="B1140">
            <v>1</v>
          </cell>
          <cell r="C1140">
            <v>5</v>
          </cell>
          <cell r="D1140" t="str">
            <v>PIZZAS TATAKUA</v>
          </cell>
          <cell r="E1140" t="str">
            <v>Refrigerados</v>
          </cell>
        </row>
        <row r="1141">
          <cell r="A1141">
            <v>1029</v>
          </cell>
          <cell r="B1141">
            <v>1</v>
          </cell>
          <cell r="C1141">
            <v>2</v>
          </cell>
          <cell r="D1141" t="str">
            <v>AUTO SERVI LA CANASTA</v>
          </cell>
          <cell r="E1141" t="str">
            <v>Hogar</v>
          </cell>
        </row>
        <row r="1142">
          <cell r="A1142">
            <v>1030</v>
          </cell>
          <cell r="B1142">
            <v>1</v>
          </cell>
          <cell r="C1142">
            <v>5</v>
          </cell>
          <cell r="D1142" t="str">
            <v>CARRITO LEPE</v>
          </cell>
          <cell r="E1142" t="str">
            <v>Refrigerados</v>
          </cell>
        </row>
        <row r="1143">
          <cell r="A1143">
            <v>1033</v>
          </cell>
          <cell r="B1143">
            <v>9</v>
          </cell>
          <cell r="C1143">
            <v>3</v>
          </cell>
          <cell r="D1143" t="str">
            <v>COPETIN EL PIMIENTO</v>
          </cell>
        </row>
        <row r="1144">
          <cell r="A1144">
            <v>1034</v>
          </cell>
          <cell r="B1144">
            <v>1</v>
          </cell>
          <cell r="C1144">
            <v>2</v>
          </cell>
          <cell r="D1144" t="str">
            <v>RESTAURANT EL RANCHO</v>
          </cell>
          <cell r="E1144" t="str">
            <v>Refrigerados</v>
          </cell>
        </row>
        <row r="1145">
          <cell r="A1145">
            <v>1035</v>
          </cell>
          <cell r="B1145">
            <v>1</v>
          </cell>
          <cell r="C1145">
            <v>2</v>
          </cell>
          <cell r="D1145" t="str">
            <v>EMPANADAS MINGO</v>
          </cell>
          <cell r="E1145" t="str">
            <v>Refrigerados</v>
          </cell>
        </row>
        <row r="1146">
          <cell r="A1146">
            <v>1037</v>
          </cell>
          <cell r="B1146">
            <v>1</v>
          </cell>
          <cell r="C1146">
            <v>4</v>
          </cell>
          <cell r="D1146" t="str">
            <v>COPETIN VILLA DEL MAR</v>
          </cell>
        </row>
        <row r="1147">
          <cell r="A1147">
            <v>1039</v>
          </cell>
          <cell r="B1147">
            <v>1</v>
          </cell>
          <cell r="C1147">
            <v>2</v>
          </cell>
          <cell r="D1147" t="str">
            <v>COMEDOR VIA NOSTRA</v>
          </cell>
          <cell r="E1147" t="str">
            <v>Refrigerados</v>
          </cell>
        </row>
        <row r="1148">
          <cell r="A1148">
            <v>1041</v>
          </cell>
          <cell r="B1148">
            <v>1</v>
          </cell>
          <cell r="C1148">
            <v>2</v>
          </cell>
          <cell r="D1148" t="str">
            <v>GRUPO CITY SRL</v>
          </cell>
          <cell r="E1148" t="str">
            <v>Refrigerados</v>
          </cell>
        </row>
        <row r="1149">
          <cell r="A1149">
            <v>1045</v>
          </cell>
          <cell r="B1149">
            <v>1</v>
          </cell>
          <cell r="C1149">
            <v>4</v>
          </cell>
          <cell r="D1149" t="str">
            <v>COPETIN MANDUVIRA</v>
          </cell>
          <cell r="E1149" t="str">
            <v>Refrigerados</v>
          </cell>
        </row>
        <row r="1150">
          <cell r="A1150">
            <v>1046</v>
          </cell>
          <cell r="B1150">
            <v>1</v>
          </cell>
          <cell r="C1150">
            <v>4</v>
          </cell>
          <cell r="D1150" t="str">
            <v>COPETIN NUESTRA SEÑORA</v>
          </cell>
          <cell r="E1150" t="str">
            <v>Refrigerados</v>
          </cell>
        </row>
        <row r="1151">
          <cell r="A1151">
            <v>1047</v>
          </cell>
          <cell r="B1151">
            <v>1</v>
          </cell>
          <cell r="C1151">
            <v>6</v>
          </cell>
          <cell r="D1151" t="str">
            <v>PARTICULAR RACHI LICHI</v>
          </cell>
        </row>
        <row r="1152">
          <cell r="A1152">
            <v>1048</v>
          </cell>
          <cell r="B1152">
            <v>1</v>
          </cell>
          <cell r="C1152">
            <v>4</v>
          </cell>
          <cell r="D1152" t="str">
            <v>COPETIN CHIRIGUELO</v>
          </cell>
          <cell r="E1152" t="str">
            <v>Refrigerados</v>
          </cell>
        </row>
        <row r="1153">
          <cell r="A1153">
            <v>1051</v>
          </cell>
          <cell r="B1153">
            <v>1</v>
          </cell>
          <cell r="C1153">
            <v>4</v>
          </cell>
          <cell r="D1153" t="str">
            <v>DESPENSA OTTA</v>
          </cell>
          <cell r="E1153" t="str">
            <v>Hogar</v>
          </cell>
        </row>
        <row r="1154">
          <cell r="A1154">
            <v>1052</v>
          </cell>
          <cell r="B1154">
            <v>1</v>
          </cell>
          <cell r="C1154">
            <v>4</v>
          </cell>
          <cell r="D1154" t="str">
            <v>DESPENSA BOGADO</v>
          </cell>
          <cell r="E1154" t="str">
            <v>Hogar</v>
          </cell>
        </row>
        <row r="1155">
          <cell r="A1155">
            <v>1054</v>
          </cell>
          <cell r="B1155">
            <v>1</v>
          </cell>
          <cell r="C1155">
            <v>1</v>
          </cell>
          <cell r="D1155" t="str">
            <v>DESPENSA BLANQUITA</v>
          </cell>
          <cell r="E1155" t="str">
            <v>Hogar</v>
          </cell>
        </row>
        <row r="1156">
          <cell r="A1156">
            <v>1764</v>
          </cell>
          <cell r="B1156">
            <v>9</v>
          </cell>
          <cell r="C1156">
            <v>3</v>
          </cell>
          <cell r="D1156" t="str">
            <v>DESPENSA TAMI</v>
          </cell>
        </row>
        <row r="1157">
          <cell r="A1157">
            <v>1767</v>
          </cell>
          <cell r="B1157">
            <v>1</v>
          </cell>
          <cell r="C1157">
            <v>1</v>
          </cell>
          <cell r="D1157" t="str">
            <v>DESPENSA BEATRIZ</v>
          </cell>
          <cell r="E1157" t="str">
            <v>Hogar</v>
          </cell>
        </row>
        <row r="1158">
          <cell r="A1158">
            <v>1769</v>
          </cell>
          <cell r="B1158">
            <v>1</v>
          </cell>
          <cell r="C1158">
            <v>1</v>
          </cell>
          <cell r="D1158" t="str">
            <v>PAN Y CIA.</v>
          </cell>
          <cell r="E1158" t="str">
            <v>Refrigerados</v>
          </cell>
        </row>
        <row r="1159">
          <cell r="A1159">
            <v>1770</v>
          </cell>
          <cell r="B1159">
            <v>1</v>
          </cell>
          <cell r="C1159">
            <v>1</v>
          </cell>
          <cell r="D1159" t="str">
            <v>CARNICERIA  JUAN</v>
          </cell>
          <cell r="E1159" t="str">
            <v>Hogar</v>
          </cell>
        </row>
        <row r="1160">
          <cell r="A1160">
            <v>1771</v>
          </cell>
          <cell r="B1160">
            <v>1</v>
          </cell>
          <cell r="C1160">
            <v>1</v>
          </cell>
          <cell r="D1160" t="str">
            <v>COPETIN OSCARSITO</v>
          </cell>
          <cell r="E1160" t="str">
            <v>Refrigerados</v>
          </cell>
        </row>
        <row r="1161">
          <cell r="A1161">
            <v>1772</v>
          </cell>
          <cell r="B1161">
            <v>1</v>
          </cell>
          <cell r="C1161">
            <v>1</v>
          </cell>
          <cell r="D1161" t="str">
            <v>MC. FOXI</v>
          </cell>
          <cell r="E1161" t="str">
            <v>Refrigerados</v>
          </cell>
        </row>
        <row r="1162">
          <cell r="A1162">
            <v>1787</v>
          </cell>
          <cell r="B1162">
            <v>1</v>
          </cell>
          <cell r="C1162">
            <v>1</v>
          </cell>
          <cell r="D1162" t="str">
            <v>DESPENSA ROSSI</v>
          </cell>
          <cell r="E1162" t="str">
            <v>Hogar</v>
          </cell>
        </row>
        <row r="1163">
          <cell r="A1163">
            <v>1789</v>
          </cell>
          <cell r="B1163">
            <v>1</v>
          </cell>
          <cell r="C1163">
            <v>1</v>
          </cell>
          <cell r="D1163" t="str">
            <v>COPETIN SAN MIGUEL</v>
          </cell>
          <cell r="E1163" t="str">
            <v>Hogar</v>
          </cell>
        </row>
        <row r="1164">
          <cell r="A1164">
            <v>1790</v>
          </cell>
          <cell r="B1164">
            <v>9</v>
          </cell>
          <cell r="C1164">
            <v>3</v>
          </cell>
          <cell r="D1164" t="str">
            <v>COPETIN MAY</v>
          </cell>
        </row>
        <row r="1165">
          <cell r="A1165">
            <v>1792</v>
          </cell>
          <cell r="B1165">
            <v>9</v>
          </cell>
          <cell r="C1165">
            <v>3</v>
          </cell>
          <cell r="D1165" t="str">
            <v>CANTINA SAN LUIS</v>
          </cell>
        </row>
        <row r="1166">
          <cell r="A1166">
            <v>1794</v>
          </cell>
          <cell r="B1166">
            <v>9</v>
          </cell>
          <cell r="C1166">
            <v>3</v>
          </cell>
          <cell r="D1166" t="str">
            <v>DESPENSA ANDY</v>
          </cell>
        </row>
        <row r="1167">
          <cell r="A1167">
            <v>1795</v>
          </cell>
          <cell r="B1167">
            <v>1</v>
          </cell>
          <cell r="C1167">
            <v>1</v>
          </cell>
          <cell r="D1167" t="str">
            <v>AUTOSERVICE FERNANDITO</v>
          </cell>
          <cell r="E1167" t="str">
            <v>Hogar</v>
          </cell>
        </row>
        <row r="1168">
          <cell r="A1168">
            <v>1796</v>
          </cell>
          <cell r="B1168">
            <v>1</v>
          </cell>
          <cell r="C1168">
            <v>1</v>
          </cell>
          <cell r="D1168" t="str">
            <v>COMERCIAL ANI</v>
          </cell>
          <cell r="E1168" t="str">
            <v>Hogar</v>
          </cell>
        </row>
        <row r="1169">
          <cell r="A1169">
            <v>1799</v>
          </cell>
          <cell r="B1169">
            <v>9</v>
          </cell>
          <cell r="C1169">
            <v>3</v>
          </cell>
          <cell r="D1169" t="str">
            <v>DESPENSA SAN CAYETANO</v>
          </cell>
        </row>
        <row r="1170">
          <cell r="A1170">
            <v>1801</v>
          </cell>
          <cell r="B1170">
            <v>2</v>
          </cell>
          <cell r="C1170">
            <v>1</v>
          </cell>
          <cell r="D1170" t="str">
            <v>IGLESIA ANGLICANA PARAGUAYA</v>
          </cell>
          <cell r="E1170" t="str">
            <v>Educación</v>
          </cell>
        </row>
        <row r="1171">
          <cell r="A1171">
            <v>1802</v>
          </cell>
          <cell r="B1171">
            <v>2</v>
          </cell>
          <cell r="C1171">
            <v>1</v>
          </cell>
          <cell r="D1171" t="str">
            <v>BODEGA JHON</v>
          </cell>
          <cell r="E1171" t="str">
            <v>Hogar</v>
          </cell>
        </row>
        <row r="1172">
          <cell r="A1172">
            <v>1803</v>
          </cell>
          <cell r="B1172">
            <v>2</v>
          </cell>
          <cell r="C1172">
            <v>1</v>
          </cell>
          <cell r="D1172" t="str">
            <v>ESSO SERVI MOVIL S.A.</v>
          </cell>
          <cell r="E1172" t="str">
            <v>Conveniencia</v>
          </cell>
        </row>
        <row r="1173">
          <cell r="A1173">
            <v>1805</v>
          </cell>
          <cell r="B1173">
            <v>2</v>
          </cell>
          <cell r="C1173">
            <v>2</v>
          </cell>
          <cell r="D1173" t="str">
            <v>CASILLA HR</v>
          </cell>
          <cell r="E1173" t="str">
            <v>Refrigerados</v>
          </cell>
        </row>
        <row r="1174">
          <cell r="A1174">
            <v>1806</v>
          </cell>
          <cell r="B1174">
            <v>10</v>
          </cell>
          <cell r="C1174">
            <v>3</v>
          </cell>
          <cell r="D1174" t="str">
            <v>CANTINA LIBERTAD</v>
          </cell>
        </row>
        <row r="1175">
          <cell r="A1175">
            <v>6432</v>
          </cell>
          <cell r="B1175">
            <v>3</v>
          </cell>
          <cell r="C1175">
            <v>4</v>
          </cell>
          <cell r="D1175" t="str">
            <v>CENTRO EDUCATIVO SHEMA</v>
          </cell>
          <cell r="E1175" t="str">
            <v>Educación</v>
          </cell>
        </row>
        <row r="1176">
          <cell r="A1176">
            <v>1807</v>
          </cell>
          <cell r="B1176">
            <v>2</v>
          </cell>
          <cell r="C1176">
            <v>1</v>
          </cell>
          <cell r="D1176" t="str">
            <v>ESCUELA MAXIMO ARELLANO</v>
          </cell>
          <cell r="E1176" t="str">
            <v>Educación</v>
          </cell>
        </row>
        <row r="1177">
          <cell r="A1177">
            <v>1809</v>
          </cell>
          <cell r="B1177">
            <v>9</v>
          </cell>
          <cell r="C1177">
            <v>3</v>
          </cell>
          <cell r="D1177" t="str">
            <v>COPETIN NOLY</v>
          </cell>
        </row>
        <row r="1178">
          <cell r="A1178">
            <v>1810</v>
          </cell>
          <cell r="B1178">
            <v>2</v>
          </cell>
          <cell r="C1178">
            <v>6</v>
          </cell>
          <cell r="D1178" t="str">
            <v>COPETIN LIZ</v>
          </cell>
        </row>
        <row r="1179">
          <cell r="A1179">
            <v>1227</v>
          </cell>
          <cell r="B1179">
            <v>1</v>
          </cell>
          <cell r="C1179">
            <v>2</v>
          </cell>
          <cell r="D1179" t="str">
            <v>COPETIN CHIC 10</v>
          </cell>
          <cell r="E1179" t="str">
            <v>Refrigerados</v>
          </cell>
        </row>
        <row r="1180">
          <cell r="A1180">
            <v>1230</v>
          </cell>
          <cell r="B1180">
            <v>1</v>
          </cell>
          <cell r="C1180">
            <v>2</v>
          </cell>
          <cell r="D1180" t="str">
            <v>CARRITO ALE</v>
          </cell>
          <cell r="E1180" t="str">
            <v>Refrigerados</v>
          </cell>
        </row>
        <row r="1181">
          <cell r="A1181">
            <v>1231</v>
          </cell>
          <cell r="B1181">
            <v>1</v>
          </cell>
          <cell r="C1181">
            <v>3</v>
          </cell>
          <cell r="D1181" t="str">
            <v>AMANDAU S.A</v>
          </cell>
          <cell r="E1181" t="str">
            <v>Refrigerados</v>
          </cell>
        </row>
        <row r="1182">
          <cell r="A1182">
            <v>1233</v>
          </cell>
          <cell r="B1182">
            <v>1</v>
          </cell>
          <cell r="C1182">
            <v>3</v>
          </cell>
          <cell r="D1182" t="str">
            <v>RESTAURANT MUNICH</v>
          </cell>
          <cell r="E1182" t="str">
            <v>Refrigerados</v>
          </cell>
        </row>
        <row r="1183">
          <cell r="A1183">
            <v>1284</v>
          </cell>
          <cell r="B1183">
            <v>9</v>
          </cell>
          <cell r="C1183">
            <v>3</v>
          </cell>
          <cell r="D1183" t="str">
            <v>DESPENSA LOS HERMANOS</v>
          </cell>
        </row>
        <row r="1184">
          <cell r="A1184">
            <v>1285</v>
          </cell>
          <cell r="B1184">
            <v>9</v>
          </cell>
          <cell r="C1184">
            <v>3</v>
          </cell>
          <cell r="D1184" t="str">
            <v>QUICK BURGER</v>
          </cell>
        </row>
        <row r="1185">
          <cell r="A1185">
            <v>1287</v>
          </cell>
          <cell r="B1185">
            <v>1</v>
          </cell>
          <cell r="C1185">
            <v>8</v>
          </cell>
          <cell r="D1185" t="str">
            <v>BAR GENOVEVA</v>
          </cell>
          <cell r="E1185" t="str">
            <v>Refrigerados</v>
          </cell>
        </row>
        <row r="1186">
          <cell r="A1186">
            <v>1290</v>
          </cell>
          <cell r="B1186">
            <v>1</v>
          </cell>
          <cell r="C1186">
            <v>8</v>
          </cell>
          <cell r="D1186" t="str">
            <v xml:space="preserve">DESPENSA SAN JUAN </v>
          </cell>
          <cell r="E1186" t="str">
            <v>Hogar</v>
          </cell>
        </row>
        <row r="1187">
          <cell r="A1187">
            <v>1291</v>
          </cell>
          <cell r="B1187">
            <v>1</v>
          </cell>
          <cell r="C1187">
            <v>8</v>
          </cell>
          <cell r="D1187" t="str">
            <v>DESPENSA ROGOAL</v>
          </cell>
        </row>
        <row r="1188">
          <cell r="A1188">
            <v>1294</v>
          </cell>
          <cell r="B1188">
            <v>1</v>
          </cell>
          <cell r="C1188">
            <v>8</v>
          </cell>
          <cell r="D1188" t="str">
            <v>COPETIN Y DESPENSA AGÜERO</v>
          </cell>
          <cell r="E1188" t="str">
            <v>Refrigerados</v>
          </cell>
        </row>
        <row r="1189">
          <cell r="A1189">
            <v>1295</v>
          </cell>
          <cell r="B1189">
            <v>1</v>
          </cell>
          <cell r="C1189">
            <v>8</v>
          </cell>
          <cell r="D1189" t="str">
            <v>KIOSCO GAMARRA</v>
          </cell>
          <cell r="E1189" t="str">
            <v>Hogar</v>
          </cell>
        </row>
        <row r="1190">
          <cell r="A1190">
            <v>1297</v>
          </cell>
          <cell r="B1190">
            <v>1</v>
          </cell>
          <cell r="C1190">
            <v>8</v>
          </cell>
          <cell r="D1190" t="str">
            <v>MAGUI BURGER</v>
          </cell>
          <cell r="E1190" t="str">
            <v>Refrigerados</v>
          </cell>
        </row>
        <row r="1191">
          <cell r="A1191">
            <v>1298</v>
          </cell>
          <cell r="B1191">
            <v>1</v>
          </cell>
          <cell r="C1191">
            <v>8</v>
          </cell>
          <cell r="D1191" t="str">
            <v>DESPENSA DOÑA ROSA</v>
          </cell>
          <cell r="E1191" t="str">
            <v>Hogar</v>
          </cell>
        </row>
        <row r="1192">
          <cell r="A1192">
            <v>1315</v>
          </cell>
          <cell r="B1192">
            <v>3</v>
          </cell>
          <cell r="C1192">
            <v>3</v>
          </cell>
          <cell r="D1192" t="str">
            <v>COPETIN SAGITARIO</v>
          </cell>
          <cell r="E1192" t="str">
            <v>Refrigerados</v>
          </cell>
        </row>
        <row r="1193">
          <cell r="A1193">
            <v>1321</v>
          </cell>
          <cell r="B1193">
            <v>3</v>
          </cell>
          <cell r="C1193">
            <v>3</v>
          </cell>
          <cell r="D1193" t="str">
            <v>COPETIN ROLO</v>
          </cell>
          <cell r="E1193" t="str">
            <v>Refrigerados</v>
          </cell>
        </row>
        <row r="1194">
          <cell r="A1194">
            <v>1324</v>
          </cell>
          <cell r="B1194">
            <v>3</v>
          </cell>
          <cell r="C1194">
            <v>3</v>
          </cell>
          <cell r="D1194" t="str">
            <v>ASOCIACION CULTURAL SOVERDIA</v>
          </cell>
          <cell r="E1194" t="str">
            <v>Educación</v>
          </cell>
        </row>
        <row r="1195">
          <cell r="A1195">
            <v>1325</v>
          </cell>
          <cell r="B1195">
            <v>3</v>
          </cell>
          <cell r="C1195">
            <v>3</v>
          </cell>
          <cell r="D1195" t="str">
            <v>DESPENSA SAN JUAN</v>
          </cell>
          <cell r="E1195" t="str">
            <v>Hogar</v>
          </cell>
        </row>
        <row r="1196">
          <cell r="A1196">
            <v>1326</v>
          </cell>
          <cell r="B1196">
            <v>2</v>
          </cell>
          <cell r="C1196">
            <v>1</v>
          </cell>
          <cell r="D1196" t="str">
            <v>AUT LA FAMILIA</v>
          </cell>
          <cell r="E1196" t="str">
            <v>Hogar</v>
          </cell>
        </row>
        <row r="1197">
          <cell r="A1197">
            <v>1327</v>
          </cell>
          <cell r="B1197">
            <v>3</v>
          </cell>
          <cell r="C1197">
            <v>3</v>
          </cell>
          <cell r="D1197" t="str">
            <v>COPETIN ROSSI</v>
          </cell>
          <cell r="E1197" t="str">
            <v>Refrigerados</v>
          </cell>
        </row>
        <row r="1198">
          <cell r="A1198">
            <v>1330</v>
          </cell>
          <cell r="B1198">
            <v>3</v>
          </cell>
          <cell r="C1198">
            <v>3</v>
          </cell>
          <cell r="D1198" t="str">
            <v>COSTA PUCU SRL</v>
          </cell>
          <cell r="E1198" t="str">
            <v>Conveniencia</v>
          </cell>
        </row>
        <row r="1199">
          <cell r="A1199">
            <v>1331</v>
          </cell>
          <cell r="B1199">
            <v>3</v>
          </cell>
          <cell r="C1199">
            <v>4</v>
          </cell>
          <cell r="D1199" t="str">
            <v>SuPERMERCADO TADEO</v>
          </cell>
          <cell r="E1199" t="str">
            <v>Hogar</v>
          </cell>
        </row>
        <row r="1200">
          <cell r="A1200">
            <v>1333</v>
          </cell>
          <cell r="B1200">
            <v>9</v>
          </cell>
          <cell r="C1200">
            <v>3</v>
          </cell>
          <cell r="D1200" t="str">
            <v>COPETIN LOREN</v>
          </cell>
        </row>
        <row r="1201">
          <cell r="A1201">
            <v>1334</v>
          </cell>
          <cell r="B1201">
            <v>3</v>
          </cell>
          <cell r="C1201">
            <v>3</v>
          </cell>
          <cell r="D1201" t="str">
            <v>DESPENSA PABLITO</v>
          </cell>
          <cell r="E1201" t="str">
            <v>Hogar</v>
          </cell>
        </row>
        <row r="1202">
          <cell r="A1202">
            <v>1336</v>
          </cell>
          <cell r="B1202">
            <v>1</v>
          </cell>
          <cell r="C1202">
            <v>6</v>
          </cell>
          <cell r="D1202" t="str">
            <v>AUTOSERVICE PAULISTA</v>
          </cell>
          <cell r="E1202" t="str">
            <v>Hogar</v>
          </cell>
        </row>
        <row r="1203">
          <cell r="A1203">
            <v>1340</v>
          </cell>
          <cell r="B1203">
            <v>3</v>
          </cell>
          <cell r="C1203">
            <v>3</v>
          </cell>
          <cell r="D1203" t="str">
            <v>COPETIN 3 HERMANOS</v>
          </cell>
          <cell r="E1203" t="str">
            <v>Refrigerados</v>
          </cell>
        </row>
        <row r="1204">
          <cell r="A1204">
            <v>2030</v>
          </cell>
          <cell r="B1204">
            <v>2</v>
          </cell>
          <cell r="C1204">
            <v>3</v>
          </cell>
          <cell r="D1204" t="str">
            <v>DESPENSA SAN CAYETANO</v>
          </cell>
          <cell r="E1204" t="str">
            <v>Hogar</v>
          </cell>
        </row>
        <row r="1205">
          <cell r="A1205">
            <v>2032</v>
          </cell>
          <cell r="B1205">
            <v>2</v>
          </cell>
          <cell r="C1205">
            <v>3</v>
          </cell>
          <cell r="D1205" t="str">
            <v>CASILLA PAREDES</v>
          </cell>
          <cell r="E1205" t="str">
            <v>Refrigerados</v>
          </cell>
        </row>
        <row r="1206">
          <cell r="A1206">
            <v>2101</v>
          </cell>
          <cell r="B1206">
            <v>9</v>
          </cell>
          <cell r="C1206">
            <v>3</v>
          </cell>
          <cell r="D1206" t="str">
            <v>PIZZERIA TIO LUCAS</v>
          </cell>
        </row>
        <row r="1207">
          <cell r="A1207">
            <v>2102</v>
          </cell>
          <cell r="B1207">
            <v>2</v>
          </cell>
          <cell r="C1207">
            <v>7</v>
          </cell>
          <cell r="D1207" t="str">
            <v>PIZZERIA LA LEÑA</v>
          </cell>
          <cell r="E1207" t="str">
            <v>Refrigerados</v>
          </cell>
        </row>
        <row r="1208">
          <cell r="A1208">
            <v>2104</v>
          </cell>
          <cell r="B1208">
            <v>6</v>
          </cell>
          <cell r="C1208">
            <v>5</v>
          </cell>
          <cell r="D1208" t="str">
            <v>COPETIN ZARZA</v>
          </cell>
          <cell r="E1208" t="str">
            <v>Refrigerados</v>
          </cell>
        </row>
        <row r="1209">
          <cell r="A1209">
            <v>2105</v>
          </cell>
          <cell r="D1209" t="str">
            <v>COPETIN CANDY</v>
          </cell>
          <cell r="E1209" t="str">
            <v>Refrigerados</v>
          </cell>
        </row>
        <row r="1210">
          <cell r="A1210">
            <v>2107</v>
          </cell>
          <cell r="D1210" t="str">
            <v>HAMBURGUESERIA MC. PACO</v>
          </cell>
          <cell r="E1210" t="str">
            <v>Refrigerados</v>
          </cell>
        </row>
        <row r="1211">
          <cell r="A1211">
            <v>2109</v>
          </cell>
          <cell r="B1211">
            <v>2</v>
          </cell>
          <cell r="C1211">
            <v>4</v>
          </cell>
          <cell r="D1211" t="str">
            <v>CANTINA DON JOSE</v>
          </cell>
          <cell r="E1211" t="str">
            <v>Refrigerados</v>
          </cell>
        </row>
        <row r="1212">
          <cell r="A1212">
            <v>2110</v>
          </cell>
          <cell r="B1212">
            <v>2</v>
          </cell>
          <cell r="C1212">
            <v>4</v>
          </cell>
          <cell r="D1212" t="str">
            <v>AUTOSERVICE ASUNCION</v>
          </cell>
          <cell r="E1212" t="str">
            <v>Hogar</v>
          </cell>
        </row>
        <row r="1213">
          <cell r="A1213">
            <v>2112</v>
          </cell>
          <cell r="B1213">
            <v>2</v>
          </cell>
          <cell r="C1213">
            <v>3</v>
          </cell>
          <cell r="D1213" t="str">
            <v>DESPENSA 1° DE MAYO</v>
          </cell>
          <cell r="E1213" t="str">
            <v>Refrigerados</v>
          </cell>
        </row>
        <row r="1214">
          <cell r="A1214">
            <v>2198</v>
          </cell>
          <cell r="B1214">
            <v>5</v>
          </cell>
          <cell r="C1214">
            <v>6</v>
          </cell>
          <cell r="D1214" t="str">
            <v>COPETIN LA ABUELA</v>
          </cell>
          <cell r="E1214" t="str">
            <v>Refrigerados</v>
          </cell>
        </row>
        <row r="1215">
          <cell r="A1215">
            <v>2210</v>
          </cell>
          <cell r="B1215">
            <v>5</v>
          </cell>
          <cell r="C1215">
            <v>6</v>
          </cell>
          <cell r="D1215" t="str">
            <v>AGENCIA PARANA</v>
          </cell>
          <cell r="E1215" t="str">
            <v>Refrigerados</v>
          </cell>
        </row>
        <row r="1216">
          <cell r="A1216">
            <v>2211</v>
          </cell>
          <cell r="B1216">
            <v>5</v>
          </cell>
          <cell r="C1216">
            <v>3</v>
          </cell>
          <cell r="D1216" t="str">
            <v>COPETIN RINCON DEL 8</v>
          </cell>
        </row>
        <row r="1217">
          <cell r="A1217">
            <v>2212</v>
          </cell>
          <cell r="B1217">
            <v>5</v>
          </cell>
          <cell r="C1217">
            <v>6</v>
          </cell>
          <cell r="D1217" t="str">
            <v>DESPENSA NUESTRA SRA. DE  FATIMA</v>
          </cell>
          <cell r="E1217" t="str">
            <v>Hogar</v>
          </cell>
        </row>
        <row r="1218">
          <cell r="A1218">
            <v>2034</v>
          </cell>
          <cell r="B1218">
            <v>9</v>
          </cell>
          <cell r="C1218">
            <v>3</v>
          </cell>
          <cell r="D1218" t="str">
            <v>AUTOSERVICE CASSIANO</v>
          </cell>
        </row>
        <row r="1219">
          <cell r="A1219">
            <v>2035</v>
          </cell>
          <cell r="B1219">
            <v>2</v>
          </cell>
          <cell r="C1219">
            <v>2</v>
          </cell>
          <cell r="D1219" t="str">
            <v>DESPENSA SAN GENARO</v>
          </cell>
          <cell r="E1219" t="str">
            <v>Hogar</v>
          </cell>
        </row>
        <row r="1220">
          <cell r="A1220">
            <v>2036</v>
          </cell>
          <cell r="B1220">
            <v>2</v>
          </cell>
          <cell r="C1220">
            <v>2</v>
          </cell>
          <cell r="D1220" t="str">
            <v>DESPENSA LOS CACHORROS</v>
          </cell>
          <cell r="E1220" t="str">
            <v>Hogar</v>
          </cell>
        </row>
        <row r="1221">
          <cell r="A1221">
            <v>2038</v>
          </cell>
          <cell r="B1221">
            <v>2</v>
          </cell>
          <cell r="C1221">
            <v>2</v>
          </cell>
          <cell r="D1221" t="str">
            <v>DESPENSA SAN ANTONIO</v>
          </cell>
          <cell r="E1221" t="str">
            <v>Hogar</v>
          </cell>
        </row>
        <row r="1222">
          <cell r="A1222">
            <v>2039</v>
          </cell>
          <cell r="B1222">
            <v>2</v>
          </cell>
          <cell r="C1222">
            <v>2</v>
          </cell>
          <cell r="D1222" t="str">
            <v>COPETIN FER</v>
          </cell>
          <cell r="E1222" t="str">
            <v>Refrigerados</v>
          </cell>
        </row>
        <row r="1223">
          <cell r="A1223">
            <v>2040</v>
          </cell>
          <cell r="B1223">
            <v>2</v>
          </cell>
          <cell r="C1223">
            <v>2</v>
          </cell>
          <cell r="D1223" t="str">
            <v>COPETIN SAN CAYETANO</v>
          </cell>
          <cell r="E1223" t="str">
            <v>Refrigerados</v>
          </cell>
        </row>
        <row r="1224">
          <cell r="A1224">
            <v>2041</v>
          </cell>
          <cell r="B1224">
            <v>2</v>
          </cell>
          <cell r="C1224">
            <v>2</v>
          </cell>
          <cell r="D1224" t="str">
            <v>COPETIN ACUARIO</v>
          </cell>
          <cell r="E1224" t="str">
            <v>Refrigerados</v>
          </cell>
        </row>
        <row r="1225">
          <cell r="A1225">
            <v>2042</v>
          </cell>
          <cell r="B1225">
            <v>2</v>
          </cell>
          <cell r="C1225">
            <v>2</v>
          </cell>
          <cell r="D1225" t="str">
            <v>MAS MASA</v>
          </cell>
          <cell r="E1225" t="str">
            <v>Refrigerados</v>
          </cell>
        </row>
        <row r="1226">
          <cell r="A1226">
            <v>2043</v>
          </cell>
          <cell r="B1226">
            <v>9</v>
          </cell>
          <cell r="C1226">
            <v>3</v>
          </cell>
          <cell r="D1226" t="str">
            <v>AUTORREPUESTOS NELCAR</v>
          </cell>
        </row>
        <row r="1227">
          <cell r="A1227">
            <v>1721</v>
          </cell>
          <cell r="B1227">
            <v>1</v>
          </cell>
          <cell r="C1227">
            <v>6</v>
          </cell>
          <cell r="D1227" t="str">
            <v>COPETIN ALEGRIA</v>
          </cell>
          <cell r="E1227" t="str">
            <v>Refrigerados</v>
          </cell>
        </row>
        <row r="1228">
          <cell r="A1228">
            <v>1722</v>
          </cell>
          <cell r="B1228">
            <v>9</v>
          </cell>
          <cell r="C1228">
            <v>3</v>
          </cell>
          <cell r="D1228" t="str">
            <v>DESPENSA LOS NIETITOS</v>
          </cell>
        </row>
        <row r="1229">
          <cell r="A1229">
            <v>1723</v>
          </cell>
          <cell r="B1229">
            <v>1</v>
          </cell>
          <cell r="C1229">
            <v>6</v>
          </cell>
          <cell r="D1229" t="str">
            <v>COPETIN TIBURON</v>
          </cell>
          <cell r="E1229" t="str">
            <v>Refrigerados</v>
          </cell>
        </row>
        <row r="1230">
          <cell r="A1230">
            <v>1725</v>
          </cell>
          <cell r="B1230">
            <v>1</v>
          </cell>
          <cell r="C1230">
            <v>5</v>
          </cell>
          <cell r="D1230" t="str">
            <v>COPETIN ÑA NENA</v>
          </cell>
          <cell r="E1230" t="str">
            <v>Refrigerados</v>
          </cell>
        </row>
        <row r="1231">
          <cell r="A1231">
            <v>1726</v>
          </cell>
          <cell r="B1231">
            <v>1</v>
          </cell>
          <cell r="C1231">
            <v>6</v>
          </cell>
          <cell r="D1231" t="str">
            <v>DESPENSA JR</v>
          </cell>
          <cell r="E1231" t="str">
            <v>Hogar</v>
          </cell>
        </row>
        <row r="1232">
          <cell r="A1232">
            <v>1727</v>
          </cell>
          <cell r="B1232">
            <v>1</v>
          </cell>
          <cell r="C1232">
            <v>6</v>
          </cell>
          <cell r="D1232" t="str">
            <v>COPETIN 4 HERMANOS</v>
          </cell>
          <cell r="E1232" t="str">
            <v>Refrigerados</v>
          </cell>
        </row>
        <row r="1233">
          <cell r="A1233">
            <v>1777</v>
          </cell>
          <cell r="B1233">
            <v>1</v>
          </cell>
          <cell r="C1233">
            <v>9</v>
          </cell>
          <cell r="D1233" t="str">
            <v>CASILLA 6 PATIO DE COMIDAS</v>
          </cell>
        </row>
        <row r="1234">
          <cell r="A1234">
            <v>1778</v>
          </cell>
          <cell r="B1234">
            <v>9</v>
          </cell>
          <cell r="C1234">
            <v>3</v>
          </cell>
          <cell r="D1234" t="str">
            <v>CASILLA 4 PATIO DE COMIDAS</v>
          </cell>
        </row>
        <row r="1235">
          <cell r="A1235">
            <v>1779</v>
          </cell>
          <cell r="B1235">
            <v>1</v>
          </cell>
          <cell r="C1235">
            <v>1</v>
          </cell>
          <cell r="D1235" t="str">
            <v>CASILLA N° 6</v>
          </cell>
          <cell r="E1235" t="str">
            <v>Refrigerados</v>
          </cell>
        </row>
        <row r="1236">
          <cell r="A1236">
            <v>1780</v>
          </cell>
          <cell r="D1236" t="str">
            <v>CASILLA N° 4</v>
          </cell>
          <cell r="E1236" t="str">
            <v>Refrigerados</v>
          </cell>
        </row>
        <row r="1237">
          <cell r="A1237">
            <v>1782</v>
          </cell>
          <cell r="B1237">
            <v>1</v>
          </cell>
          <cell r="C1237">
            <v>1</v>
          </cell>
          <cell r="D1237" t="str">
            <v>SAN BER BAR</v>
          </cell>
          <cell r="E1237" t="str">
            <v>Refrigerados</v>
          </cell>
        </row>
        <row r="1238">
          <cell r="A1238">
            <v>1783</v>
          </cell>
          <cell r="B1238">
            <v>1</v>
          </cell>
          <cell r="C1238">
            <v>1</v>
          </cell>
          <cell r="D1238" t="str">
            <v>B.E.F.E. HIJOS S.R.L.</v>
          </cell>
          <cell r="E1238" t="str">
            <v>Conveniencia</v>
          </cell>
        </row>
        <row r="1239">
          <cell r="A1239">
            <v>1784</v>
          </cell>
          <cell r="B1239">
            <v>1</v>
          </cell>
          <cell r="C1239">
            <v>1</v>
          </cell>
          <cell r="D1239" t="str">
            <v>COPETIN ÑA LORENZA</v>
          </cell>
          <cell r="E1239" t="str">
            <v>Refrigerados</v>
          </cell>
        </row>
        <row r="1240">
          <cell r="A1240">
            <v>1785</v>
          </cell>
          <cell r="B1240">
            <v>1</v>
          </cell>
          <cell r="C1240">
            <v>1</v>
          </cell>
          <cell r="D1240" t="str">
            <v>COPETIN GUAIREÑA</v>
          </cell>
          <cell r="E1240" t="str">
            <v>Refrigerados</v>
          </cell>
        </row>
        <row r="1241">
          <cell r="A1241">
            <v>1786</v>
          </cell>
          <cell r="B1241">
            <v>1</v>
          </cell>
          <cell r="C1241">
            <v>1</v>
          </cell>
          <cell r="D1241" t="str">
            <v>COPETIN SANTA TERESITA</v>
          </cell>
          <cell r="E1241" t="str">
            <v>Hogar</v>
          </cell>
        </row>
        <row r="1242">
          <cell r="A1242">
            <v>1817</v>
          </cell>
          <cell r="B1242">
            <v>2</v>
          </cell>
          <cell r="C1242">
            <v>1</v>
          </cell>
          <cell r="D1242" t="str">
            <v>CONFITERIA HONEY</v>
          </cell>
          <cell r="E1242" t="str">
            <v>Refrigerados</v>
          </cell>
        </row>
        <row r="1243">
          <cell r="A1243">
            <v>1818</v>
          </cell>
          <cell r="B1243">
            <v>2</v>
          </cell>
          <cell r="C1243">
            <v>1</v>
          </cell>
          <cell r="D1243" t="str">
            <v>LOFFLER LUNCH</v>
          </cell>
          <cell r="E1243" t="str">
            <v>Educación</v>
          </cell>
        </row>
        <row r="1244">
          <cell r="A1244">
            <v>1819</v>
          </cell>
          <cell r="B1244">
            <v>9</v>
          </cell>
          <cell r="C1244">
            <v>3</v>
          </cell>
          <cell r="D1244" t="str">
            <v>COPETIN PUNTO UNO</v>
          </cell>
        </row>
        <row r="1245">
          <cell r="A1245">
            <v>1820</v>
          </cell>
          <cell r="B1245">
            <v>9</v>
          </cell>
          <cell r="C1245">
            <v>3</v>
          </cell>
          <cell r="D1245" t="str">
            <v>DESPENSA MENU</v>
          </cell>
        </row>
        <row r="1246">
          <cell r="A1246">
            <v>1822</v>
          </cell>
          <cell r="B1246">
            <v>2</v>
          </cell>
          <cell r="C1246">
            <v>1</v>
          </cell>
          <cell r="D1246" t="str">
            <v>COPETIN LA FAMILIA</v>
          </cell>
          <cell r="E1246" t="str">
            <v>Refrigerados</v>
          </cell>
        </row>
        <row r="1247">
          <cell r="A1247">
            <v>1826</v>
          </cell>
          <cell r="B1247">
            <v>2</v>
          </cell>
          <cell r="C1247">
            <v>2</v>
          </cell>
          <cell r="D1247" t="str">
            <v>COPETIN CHIQUI</v>
          </cell>
          <cell r="E1247" t="str">
            <v>Refrigerados</v>
          </cell>
        </row>
        <row r="1248">
          <cell r="A1248">
            <v>1827</v>
          </cell>
          <cell r="B1248">
            <v>2</v>
          </cell>
          <cell r="C1248">
            <v>1</v>
          </cell>
          <cell r="D1248" t="str">
            <v>COPETIN TODO RICO</v>
          </cell>
          <cell r="E1248" t="str">
            <v>Refrigerados</v>
          </cell>
        </row>
        <row r="1249">
          <cell r="A1249">
            <v>1829</v>
          </cell>
          <cell r="B1249">
            <v>2</v>
          </cell>
          <cell r="C1249">
            <v>1</v>
          </cell>
          <cell r="D1249" t="str">
            <v>COMEDOR HUGUITO</v>
          </cell>
          <cell r="E1249" t="str">
            <v>Refrigerados</v>
          </cell>
        </row>
        <row r="1250">
          <cell r="A1250">
            <v>1846</v>
          </cell>
          <cell r="B1250">
            <v>1</v>
          </cell>
          <cell r="C1250">
            <v>9</v>
          </cell>
          <cell r="D1250" t="str">
            <v>DESPENSA MARBELLA</v>
          </cell>
          <cell r="E1250" t="str">
            <v>Hogar</v>
          </cell>
        </row>
        <row r="1251">
          <cell r="A1251">
            <v>1852</v>
          </cell>
          <cell r="B1251">
            <v>1</v>
          </cell>
          <cell r="C1251">
            <v>5</v>
          </cell>
          <cell r="D1251" t="str">
            <v>MINGO S.R.L</v>
          </cell>
        </row>
        <row r="1252">
          <cell r="A1252">
            <v>1853</v>
          </cell>
          <cell r="B1252">
            <v>2</v>
          </cell>
          <cell r="C1252">
            <v>1</v>
          </cell>
          <cell r="D1252" t="str">
            <v>COPETIN MAS UNO</v>
          </cell>
          <cell r="E1252" t="str">
            <v>Refrigerados</v>
          </cell>
        </row>
        <row r="1253">
          <cell r="A1253">
            <v>1868</v>
          </cell>
          <cell r="B1253">
            <v>2</v>
          </cell>
          <cell r="C1253">
            <v>1</v>
          </cell>
          <cell r="D1253" t="str">
            <v>AUTOSERVICE ARASA</v>
          </cell>
          <cell r="E1253" t="str">
            <v>Hogar</v>
          </cell>
        </row>
        <row r="1254">
          <cell r="A1254">
            <v>1869</v>
          </cell>
          <cell r="B1254">
            <v>2</v>
          </cell>
          <cell r="C1254">
            <v>1</v>
          </cell>
          <cell r="D1254" t="str">
            <v>DESPENSA OMEGA</v>
          </cell>
          <cell r="E1254" t="str">
            <v>Hogar</v>
          </cell>
        </row>
        <row r="1255">
          <cell r="A1255">
            <v>1870</v>
          </cell>
          <cell r="B1255">
            <v>2</v>
          </cell>
          <cell r="C1255">
            <v>6</v>
          </cell>
          <cell r="D1255" t="str">
            <v>DESPENSA MARILE</v>
          </cell>
        </row>
        <row r="1256">
          <cell r="A1256">
            <v>1744</v>
          </cell>
          <cell r="B1256">
            <v>1</v>
          </cell>
          <cell r="C1256">
            <v>5</v>
          </cell>
          <cell r="D1256" t="str">
            <v>COSTA PUCU S.R.L</v>
          </cell>
          <cell r="E1256" t="str">
            <v>Conveniencia</v>
          </cell>
        </row>
        <row r="1257">
          <cell r="A1257">
            <v>1747</v>
          </cell>
          <cell r="B1257">
            <v>1</v>
          </cell>
          <cell r="C1257">
            <v>6</v>
          </cell>
          <cell r="D1257" t="str">
            <v>DESPENSA ONDI SAN</v>
          </cell>
          <cell r="E1257" t="str">
            <v>Hogar</v>
          </cell>
        </row>
        <row r="1258">
          <cell r="A1258">
            <v>1749</v>
          </cell>
          <cell r="B1258">
            <v>1</v>
          </cell>
          <cell r="C1258">
            <v>6</v>
          </cell>
          <cell r="D1258" t="str">
            <v>PRIMICIA COMERCIAL</v>
          </cell>
          <cell r="E1258" t="str">
            <v>Hogar</v>
          </cell>
        </row>
        <row r="1259">
          <cell r="A1259">
            <v>1750</v>
          </cell>
          <cell r="B1259">
            <v>1</v>
          </cell>
          <cell r="C1259">
            <v>6</v>
          </cell>
          <cell r="D1259" t="str">
            <v>CASILLA NIMIA</v>
          </cell>
          <cell r="E1259" t="str">
            <v>Refrigerados</v>
          </cell>
        </row>
        <row r="1260">
          <cell r="A1260">
            <v>1751</v>
          </cell>
          <cell r="B1260">
            <v>1</v>
          </cell>
          <cell r="C1260">
            <v>6</v>
          </cell>
          <cell r="D1260" t="str">
            <v>CASILLA VILLARREAL</v>
          </cell>
          <cell r="E1260" t="str">
            <v>Refrigerados</v>
          </cell>
        </row>
        <row r="1261">
          <cell r="A1261">
            <v>1755</v>
          </cell>
          <cell r="B1261">
            <v>1</v>
          </cell>
          <cell r="C1261">
            <v>1</v>
          </cell>
          <cell r="D1261" t="str">
            <v>CANTINA SINAE</v>
          </cell>
          <cell r="E1261" t="str">
            <v>Refrigerados</v>
          </cell>
        </row>
        <row r="1262">
          <cell r="A1262">
            <v>1756</v>
          </cell>
          <cell r="B1262">
            <v>1</v>
          </cell>
          <cell r="C1262">
            <v>5</v>
          </cell>
          <cell r="D1262" t="str">
            <v xml:space="preserve">CLASS CATERING </v>
          </cell>
          <cell r="E1262" t="str">
            <v>Refrigerados A</v>
          </cell>
        </row>
        <row r="1263">
          <cell r="A1263">
            <v>1757</v>
          </cell>
          <cell r="B1263">
            <v>1</v>
          </cell>
          <cell r="C1263">
            <v>1</v>
          </cell>
          <cell r="D1263" t="str">
            <v>CANTINA FACULTAD DE FILOSOFIA</v>
          </cell>
          <cell r="E1263" t="str">
            <v>Educación</v>
          </cell>
        </row>
        <row r="1264">
          <cell r="A1264">
            <v>1874</v>
          </cell>
          <cell r="B1264">
            <v>2</v>
          </cell>
          <cell r="C1264">
            <v>2</v>
          </cell>
          <cell r="D1264" t="str">
            <v xml:space="preserve">COPETIN LA CASA DE LA FOTOCOPIADORA </v>
          </cell>
        </row>
        <row r="1265">
          <cell r="A1265">
            <v>1877</v>
          </cell>
          <cell r="B1265">
            <v>9</v>
          </cell>
          <cell r="C1265">
            <v>3</v>
          </cell>
          <cell r="D1265" t="str">
            <v>DESPENSA FAMILY STORE</v>
          </cell>
        </row>
        <row r="1266">
          <cell r="A1266">
            <v>1880</v>
          </cell>
          <cell r="B1266">
            <v>2</v>
          </cell>
          <cell r="C1266">
            <v>1</v>
          </cell>
          <cell r="D1266" t="str">
            <v>COMERCIAL MANOLITO</v>
          </cell>
          <cell r="E1266" t="str">
            <v>Hogar</v>
          </cell>
        </row>
        <row r="1267">
          <cell r="A1267">
            <v>1881</v>
          </cell>
          <cell r="B1267">
            <v>2</v>
          </cell>
          <cell r="C1267">
            <v>1</v>
          </cell>
          <cell r="D1267" t="str">
            <v>CABINA BRISTOL</v>
          </cell>
          <cell r="E1267" t="str">
            <v>Hogar</v>
          </cell>
        </row>
        <row r="1268">
          <cell r="A1268">
            <v>1883</v>
          </cell>
          <cell r="D1268" t="str">
            <v>COPETIN DANI</v>
          </cell>
        </row>
        <row r="1269">
          <cell r="A1269">
            <v>1885</v>
          </cell>
          <cell r="B1269">
            <v>2</v>
          </cell>
          <cell r="C1269">
            <v>2</v>
          </cell>
          <cell r="D1269" t="str">
            <v>COPETIN FG</v>
          </cell>
          <cell r="E1269" t="str">
            <v>Refrigerados</v>
          </cell>
        </row>
        <row r="1270">
          <cell r="A1270">
            <v>1886</v>
          </cell>
          <cell r="B1270">
            <v>9</v>
          </cell>
          <cell r="C1270">
            <v>3</v>
          </cell>
          <cell r="D1270" t="str">
            <v>COPETIN SUPER RICO</v>
          </cell>
        </row>
        <row r="1271">
          <cell r="A1271">
            <v>1887</v>
          </cell>
          <cell r="B1271">
            <v>2</v>
          </cell>
          <cell r="C1271">
            <v>7</v>
          </cell>
          <cell r="D1271" t="str">
            <v>CREPERIES</v>
          </cell>
          <cell r="E1271" t="str">
            <v>Refrigerados</v>
          </cell>
        </row>
        <row r="1272">
          <cell r="A1272">
            <v>1888</v>
          </cell>
          <cell r="B1272">
            <v>6</v>
          </cell>
          <cell r="C1272">
            <v>5</v>
          </cell>
          <cell r="D1272" t="str">
            <v>LA BODEGUITA BAR</v>
          </cell>
          <cell r="E1272" t="str">
            <v>Refrigerados</v>
          </cell>
        </row>
        <row r="1273">
          <cell r="A1273">
            <v>1889</v>
          </cell>
          <cell r="B1273">
            <v>2</v>
          </cell>
          <cell r="C1273">
            <v>4</v>
          </cell>
          <cell r="D1273" t="str">
            <v>RESTAURANT PIMA S.A. - DON VITO</v>
          </cell>
        </row>
        <row r="1274">
          <cell r="A1274">
            <v>1891</v>
          </cell>
          <cell r="B1274">
            <v>6</v>
          </cell>
          <cell r="C1274">
            <v>5</v>
          </cell>
          <cell r="D1274" t="str">
            <v>PIZZERIA NAPOLES</v>
          </cell>
          <cell r="E1274" t="str">
            <v>Refrigerados</v>
          </cell>
        </row>
        <row r="1275">
          <cell r="A1275">
            <v>1893</v>
          </cell>
          <cell r="B1275">
            <v>2</v>
          </cell>
          <cell r="C1275">
            <v>6</v>
          </cell>
          <cell r="D1275" t="str">
            <v>POLLERIA EL CAZADOR</v>
          </cell>
          <cell r="E1275" t="str">
            <v>Refrigerados</v>
          </cell>
        </row>
        <row r="1276">
          <cell r="A1276">
            <v>1894</v>
          </cell>
          <cell r="B1276">
            <v>10</v>
          </cell>
          <cell r="C1276">
            <v>3</v>
          </cell>
          <cell r="D1276" t="str">
            <v>DEPOSITO VILLA GUARANI</v>
          </cell>
          <cell r="E1276" t="str">
            <v>Mayoristas</v>
          </cell>
        </row>
        <row r="1277">
          <cell r="A1277">
            <v>1895</v>
          </cell>
          <cell r="B1277">
            <v>2</v>
          </cell>
          <cell r="C1277">
            <v>6</v>
          </cell>
          <cell r="D1277" t="str">
            <v>COPETIN SAN CAYETANO</v>
          </cell>
        </row>
        <row r="1278">
          <cell r="A1278">
            <v>1943</v>
          </cell>
          <cell r="B1278">
            <v>8</v>
          </cell>
          <cell r="C1278">
            <v>1</v>
          </cell>
          <cell r="D1278" t="str">
            <v>PETROBRAS CENTENARIO</v>
          </cell>
          <cell r="E1278" t="str">
            <v>Conveniencia</v>
          </cell>
        </row>
        <row r="1279">
          <cell r="A1279">
            <v>1944</v>
          </cell>
          <cell r="B1279">
            <v>8</v>
          </cell>
          <cell r="C1279">
            <v>1</v>
          </cell>
          <cell r="D1279" t="str">
            <v>LUA S.R.L</v>
          </cell>
          <cell r="E1279" t="str">
            <v>Conveniencia</v>
          </cell>
        </row>
        <row r="1280">
          <cell r="A1280">
            <v>1945</v>
          </cell>
          <cell r="B1280">
            <v>3</v>
          </cell>
          <cell r="C1280">
            <v>8</v>
          </cell>
          <cell r="D1280" t="str">
            <v>CANTINA TOYOTOSHI</v>
          </cell>
        </row>
        <row r="1281">
          <cell r="A1281">
            <v>1946</v>
          </cell>
          <cell r="B1281">
            <v>8</v>
          </cell>
          <cell r="C1281">
            <v>3</v>
          </cell>
          <cell r="D1281" t="str">
            <v>TALLEYRAND S.A. - CLUB CENTENARIO</v>
          </cell>
          <cell r="E1281" t="str">
            <v>Refrigerados</v>
          </cell>
        </row>
        <row r="1282">
          <cell r="A1282">
            <v>1979</v>
          </cell>
          <cell r="B1282">
            <v>2</v>
          </cell>
          <cell r="C1282">
            <v>3</v>
          </cell>
          <cell r="D1282" t="str">
            <v>DESPENSA BERNI</v>
          </cell>
          <cell r="E1282" t="str">
            <v>Hogar</v>
          </cell>
        </row>
        <row r="1283">
          <cell r="A1283">
            <v>1980</v>
          </cell>
          <cell r="B1283">
            <v>2</v>
          </cell>
          <cell r="C1283">
            <v>5</v>
          </cell>
          <cell r="D1283" t="str">
            <v>EMPRESA N. SEÑORA DE LA ASUNCIÓN</v>
          </cell>
          <cell r="E1283" t="str">
            <v>Refrigerados</v>
          </cell>
        </row>
        <row r="1284">
          <cell r="A1284">
            <v>1981</v>
          </cell>
          <cell r="B1284">
            <v>3</v>
          </cell>
          <cell r="C1284">
            <v>9</v>
          </cell>
          <cell r="D1284" t="str">
            <v xml:space="preserve">COPETIN RODI </v>
          </cell>
        </row>
        <row r="1285">
          <cell r="A1285">
            <v>1984</v>
          </cell>
          <cell r="B1285">
            <v>2</v>
          </cell>
          <cell r="C1285">
            <v>4</v>
          </cell>
          <cell r="D1285" t="str">
            <v>DESPENSA ARAMI</v>
          </cell>
          <cell r="E1285" t="str">
            <v>Hogar</v>
          </cell>
        </row>
        <row r="1286">
          <cell r="A1286">
            <v>1985</v>
          </cell>
          <cell r="B1286">
            <v>9</v>
          </cell>
          <cell r="C1286">
            <v>3</v>
          </cell>
          <cell r="D1286" t="str">
            <v>BAR LUCHO</v>
          </cell>
        </row>
        <row r="1287">
          <cell r="A1287">
            <v>1986</v>
          </cell>
          <cell r="B1287">
            <v>2</v>
          </cell>
          <cell r="C1287">
            <v>7</v>
          </cell>
          <cell r="D1287" t="str">
            <v>COPETIN AVENIDA</v>
          </cell>
        </row>
        <row r="1288">
          <cell r="A1288">
            <v>1988</v>
          </cell>
          <cell r="B1288">
            <v>2</v>
          </cell>
          <cell r="C1288">
            <v>4</v>
          </cell>
          <cell r="D1288" t="str">
            <v>DESPENSA SANTA ANA</v>
          </cell>
          <cell r="E1288" t="str">
            <v>Hogar</v>
          </cell>
        </row>
        <row r="1289">
          <cell r="A1289">
            <v>1989</v>
          </cell>
          <cell r="B1289">
            <v>2</v>
          </cell>
          <cell r="C1289">
            <v>5</v>
          </cell>
          <cell r="D1289" t="str">
            <v>COMEDOR ÑA LEO</v>
          </cell>
          <cell r="E1289" t="str">
            <v>Refrigerados</v>
          </cell>
        </row>
        <row r="1290">
          <cell r="A1290">
            <v>1990</v>
          </cell>
          <cell r="B1290">
            <v>9</v>
          </cell>
          <cell r="C1290">
            <v>3</v>
          </cell>
          <cell r="D1290" t="str">
            <v>COMEDOR ÑA LEO</v>
          </cell>
        </row>
        <row r="1291">
          <cell r="A1291">
            <v>1991</v>
          </cell>
          <cell r="B1291">
            <v>2</v>
          </cell>
          <cell r="C1291">
            <v>5</v>
          </cell>
          <cell r="D1291" t="str">
            <v>COPETIN SANTA ISABEL</v>
          </cell>
          <cell r="E1291" t="str">
            <v>Refrigerados</v>
          </cell>
        </row>
        <row r="1292">
          <cell r="A1292">
            <v>1992</v>
          </cell>
          <cell r="B1292">
            <v>2</v>
          </cell>
          <cell r="C1292">
            <v>2</v>
          </cell>
          <cell r="D1292" t="str">
            <v>DESPENSA LOS PRIMITOS</v>
          </cell>
          <cell r="E1292" t="str">
            <v>Hogar</v>
          </cell>
        </row>
        <row r="1293">
          <cell r="A1293">
            <v>1663</v>
          </cell>
          <cell r="B1293">
            <v>3</v>
          </cell>
          <cell r="C1293">
            <v>2</v>
          </cell>
          <cell r="D1293" t="str">
            <v>CANTINA JARDIN DE JESUS</v>
          </cell>
          <cell r="E1293" t="str">
            <v>Educación</v>
          </cell>
        </row>
        <row r="1294">
          <cell r="A1294">
            <v>1665</v>
          </cell>
          <cell r="B1294">
            <v>3</v>
          </cell>
          <cell r="C1294">
            <v>4</v>
          </cell>
          <cell r="D1294" t="str">
            <v>COPETIN RINCON</v>
          </cell>
          <cell r="E1294" t="str">
            <v>Refrigerados</v>
          </cell>
        </row>
        <row r="1295">
          <cell r="A1295">
            <v>1401</v>
          </cell>
          <cell r="B1295">
            <v>1</v>
          </cell>
          <cell r="C1295">
            <v>8</v>
          </cell>
          <cell r="D1295" t="str">
            <v>COPETIN AURORA</v>
          </cell>
          <cell r="E1295" t="str">
            <v>Refrigerados</v>
          </cell>
        </row>
        <row r="1296">
          <cell r="A1296">
            <v>1402</v>
          </cell>
          <cell r="B1296">
            <v>1</v>
          </cell>
          <cell r="C1296">
            <v>8</v>
          </cell>
          <cell r="D1296" t="str">
            <v>COPETIN MY FRIENDS</v>
          </cell>
          <cell r="E1296" t="str">
            <v>Refrigerados</v>
          </cell>
        </row>
        <row r="1297">
          <cell r="A1297">
            <v>1403</v>
          </cell>
          <cell r="B1297">
            <v>2</v>
          </cell>
          <cell r="C1297">
            <v>2</v>
          </cell>
          <cell r="D1297" t="str">
            <v>PARRILLADA SAN JORGE</v>
          </cell>
          <cell r="E1297" t="str">
            <v>Refrigerados</v>
          </cell>
        </row>
        <row r="1298">
          <cell r="A1298">
            <v>1404</v>
          </cell>
          <cell r="B1298">
            <v>9</v>
          </cell>
          <cell r="C1298">
            <v>3</v>
          </cell>
          <cell r="D1298" t="str">
            <v>PLATAFORMA 11 TERMINAL</v>
          </cell>
        </row>
        <row r="1299">
          <cell r="A1299">
            <v>1409</v>
          </cell>
          <cell r="B1299">
            <v>1</v>
          </cell>
          <cell r="C1299">
            <v>9</v>
          </cell>
          <cell r="D1299" t="str">
            <v>CASILLA ROJAS</v>
          </cell>
          <cell r="E1299" t="str">
            <v>Refrigerados</v>
          </cell>
        </row>
        <row r="1300">
          <cell r="A1300">
            <v>1411</v>
          </cell>
          <cell r="B1300">
            <v>9</v>
          </cell>
          <cell r="C1300">
            <v>3</v>
          </cell>
          <cell r="D1300" t="str">
            <v>COPETIN LETICIA</v>
          </cell>
        </row>
        <row r="1301">
          <cell r="A1301">
            <v>1412</v>
          </cell>
          <cell r="B1301">
            <v>9</v>
          </cell>
          <cell r="C1301">
            <v>3</v>
          </cell>
          <cell r="D1301" t="str">
            <v>DESPENSA SANTO TOMAS</v>
          </cell>
        </row>
        <row r="1302">
          <cell r="A1302">
            <v>1565</v>
          </cell>
          <cell r="B1302">
            <v>1</v>
          </cell>
          <cell r="C1302">
            <v>4</v>
          </cell>
          <cell r="D1302" t="str">
            <v>AUTOSERVICE LA PROVISTA</v>
          </cell>
          <cell r="E1302" t="str">
            <v>Hogar</v>
          </cell>
        </row>
        <row r="1303">
          <cell r="A1303">
            <v>1567</v>
          </cell>
          <cell r="B1303">
            <v>1</v>
          </cell>
          <cell r="C1303">
            <v>4</v>
          </cell>
          <cell r="D1303" t="str">
            <v>CIBER CAFE.COM</v>
          </cell>
          <cell r="E1303" t="str">
            <v>Hogar</v>
          </cell>
        </row>
        <row r="1304">
          <cell r="A1304">
            <v>1569</v>
          </cell>
          <cell r="B1304">
            <v>1</v>
          </cell>
          <cell r="C1304">
            <v>4</v>
          </cell>
          <cell r="D1304" t="str">
            <v>DESPENSA EL EXITO</v>
          </cell>
          <cell r="E1304" t="str">
            <v>Hogar</v>
          </cell>
        </row>
        <row r="1305">
          <cell r="A1305">
            <v>1570</v>
          </cell>
          <cell r="B1305">
            <v>1</v>
          </cell>
          <cell r="C1305">
            <v>4</v>
          </cell>
          <cell r="D1305" t="str">
            <v>DESPENSA CABAÑA</v>
          </cell>
          <cell r="E1305" t="str">
            <v>Hogar</v>
          </cell>
        </row>
        <row r="1306">
          <cell r="A1306">
            <v>1571</v>
          </cell>
          <cell r="B1306">
            <v>1</v>
          </cell>
          <cell r="C1306">
            <v>8</v>
          </cell>
          <cell r="D1306" t="str">
            <v>COPETIN TIA ANI</v>
          </cell>
          <cell r="E1306" t="str">
            <v>Refrigerados</v>
          </cell>
        </row>
        <row r="1307">
          <cell r="A1307">
            <v>1596</v>
          </cell>
          <cell r="B1307">
            <v>3</v>
          </cell>
          <cell r="C1307">
            <v>6</v>
          </cell>
          <cell r="D1307" t="str">
            <v>AUTOSERVICE DAVALOS</v>
          </cell>
          <cell r="E1307" t="str">
            <v>Hogar</v>
          </cell>
        </row>
        <row r="1308">
          <cell r="A1308">
            <v>1597</v>
          </cell>
          <cell r="B1308">
            <v>9</v>
          </cell>
          <cell r="C1308">
            <v>3</v>
          </cell>
          <cell r="D1308" t="str">
            <v>PARTICULAR PLANTA B</v>
          </cell>
        </row>
        <row r="1309">
          <cell r="A1309">
            <v>1598</v>
          </cell>
          <cell r="B1309">
            <v>3</v>
          </cell>
          <cell r="C1309">
            <v>2</v>
          </cell>
          <cell r="D1309" t="str">
            <v>LOMITERIA TATAKUA</v>
          </cell>
        </row>
        <row r="1310">
          <cell r="A1310">
            <v>1599</v>
          </cell>
          <cell r="D1310" t="str">
            <v>SUPER LA OLLA</v>
          </cell>
        </row>
        <row r="1311">
          <cell r="A1311">
            <v>1601</v>
          </cell>
          <cell r="B1311">
            <v>3</v>
          </cell>
          <cell r="C1311">
            <v>6</v>
          </cell>
          <cell r="D1311" t="str">
            <v>CASILLA DOS HERMANOS</v>
          </cell>
          <cell r="E1311" t="str">
            <v>Hogar</v>
          </cell>
        </row>
        <row r="1312">
          <cell r="A1312">
            <v>1604</v>
          </cell>
          <cell r="B1312">
            <v>3</v>
          </cell>
          <cell r="C1312">
            <v>2</v>
          </cell>
          <cell r="D1312" t="str">
            <v>ALMACEN DE COMIDAS DAMASCO</v>
          </cell>
        </row>
        <row r="1313">
          <cell r="A1313">
            <v>1605</v>
          </cell>
          <cell r="B1313">
            <v>3</v>
          </cell>
          <cell r="C1313">
            <v>6</v>
          </cell>
          <cell r="D1313" t="str">
            <v>MINI MERCADO GUATAMBU</v>
          </cell>
          <cell r="E1313" t="str">
            <v>Hogar</v>
          </cell>
        </row>
        <row r="1314">
          <cell r="A1314">
            <v>1637</v>
          </cell>
          <cell r="B1314">
            <v>1</v>
          </cell>
          <cell r="C1314">
            <v>7</v>
          </cell>
          <cell r="D1314" t="str">
            <v>LIBRERÍA MADRE DEL PERPETUO SOCORRO</v>
          </cell>
          <cell r="E1314" t="str">
            <v>Refrigerados</v>
          </cell>
        </row>
        <row r="1315">
          <cell r="A1315">
            <v>1638</v>
          </cell>
          <cell r="B1315">
            <v>1</v>
          </cell>
          <cell r="C1315">
            <v>7</v>
          </cell>
          <cell r="D1315" t="str">
            <v>PIZZERIA TROPICAL</v>
          </cell>
          <cell r="E1315" t="str">
            <v>Refrigerados</v>
          </cell>
        </row>
        <row r="1316">
          <cell r="A1316">
            <v>1639</v>
          </cell>
          <cell r="B1316">
            <v>1</v>
          </cell>
          <cell r="C1316">
            <v>7</v>
          </cell>
          <cell r="D1316" t="str">
            <v>COPETIN RAULITO</v>
          </cell>
          <cell r="E1316" t="str">
            <v>Refrigerados</v>
          </cell>
        </row>
        <row r="1317">
          <cell r="A1317">
            <v>1640</v>
          </cell>
          <cell r="B1317">
            <v>1</v>
          </cell>
          <cell r="C1317">
            <v>7</v>
          </cell>
          <cell r="D1317" t="str">
            <v>COMIDA TIPICA AMILCAR</v>
          </cell>
          <cell r="E1317" t="str">
            <v>Refrigerados</v>
          </cell>
        </row>
        <row r="1318">
          <cell r="A1318">
            <v>1641</v>
          </cell>
          <cell r="B1318">
            <v>9</v>
          </cell>
          <cell r="C1318">
            <v>3</v>
          </cell>
          <cell r="D1318" t="str">
            <v>CASILLA  BRITEZ</v>
          </cell>
        </row>
        <row r="1319">
          <cell r="A1319">
            <v>1642</v>
          </cell>
          <cell r="B1319">
            <v>1</v>
          </cell>
          <cell r="C1319">
            <v>7</v>
          </cell>
          <cell r="D1319" t="str">
            <v>DESPENSA MEXICO</v>
          </cell>
          <cell r="E1319" t="str">
            <v>Hogar</v>
          </cell>
        </row>
        <row r="1320">
          <cell r="A1320">
            <v>1643</v>
          </cell>
          <cell r="B1320">
            <v>1</v>
          </cell>
          <cell r="C1320">
            <v>7</v>
          </cell>
          <cell r="D1320" t="str">
            <v>DESPENSA FRANCO</v>
          </cell>
          <cell r="E1320" t="str">
            <v>Hogar</v>
          </cell>
        </row>
        <row r="1321">
          <cell r="A1321">
            <v>1644</v>
          </cell>
          <cell r="B1321">
            <v>9</v>
          </cell>
          <cell r="C1321">
            <v>3</v>
          </cell>
          <cell r="D1321" t="str">
            <v>COPETIN RICHI</v>
          </cell>
        </row>
        <row r="1322">
          <cell r="A1322">
            <v>1646</v>
          </cell>
          <cell r="B1322">
            <v>1</v>
          </cell>
          <cell r="C1322">
            <v>7</v>
          </cell>
          <cell r="D1322" t="str">
            <v>CASILLA TORTUGUITA</v>
          </cell>
          <cell r="E1322" t="str">
            <v>Refrigerados</v>
          </cell>
        </row>
        <row r="1323">
          <cell r="A1323">
            <v>1649</v>
          </cell>
          <cell r="B1323">
            <v>1</v>
          </cell>
          <cell r="C1323">
            <v>5</v>
          </cell>
          <cell r="D1323" t="str">
            <v>AUTOSERVICE JULIO RAMON</v>
          </cell>
          <cell r="E1323" t="str">
            <v>Hogar</v>
          </cell>
        </row>
        <row r="1324">
          <cell r="A1324">
            <v>1650</v>
          </cell>
          <cell r="B1324">
            <v>9</v>
          </cell>
          <cell r="C1324">
            <v>3</v>
          </cell>
          <cell r="D1324" t="str">
            <v>DESPENSA LEZCANO</v>
          </cell>
        </row>
        <row r="1325">
          <cell r="A1325">
            <v>1651</v>
          </cell>
          <cell r="B1325">
            <v>1</v>
          </cell>
          <cell r="C1325">
            <v>6</v>
          </cell>
          <cell r="D1325" t="str">
            <v>POLLERIA LOS AMIGOS</v>
          </cell>
          <cell r="E1325" t="str">
            <v>Refrigerados</v>
          </cell>
        </row>
        <row r="1326">
          <cell r="A1326">
            <v>1666</v>
          </cell>
          <cell r="B1326">
            <v>3</v>
          </cell>
          <cell r="C1326">
            <v>4</v>
          </cell>
          <cell r="D1326" t="str">
            <v>AUTOSERVICE GONZALEZ</v>
          </cell>
          <cell r="E1326" t="str">
            <v>Hogar</v>
          </cell>
        </row>
        <row r="1327">
          <cell r="A1327">
            <v>1667</v>
          </cell>
          <cell r="B1327">
            <v>3</v>
          </cell>
          <cell r="C1327">
            <v>4</v>
          </cell>
          <cell r="D1327" t="str">
            <v>EMPANADAS ARECO</v>
          </cell>
          <cell r="E1327" t="str">
            <v>Refrigerados</v>
          </cell>
        </row>
        <row r="1328">
          <cell r="A1328">
            <v>1668</v>
          </cell>
          <cell r="B1328">
            <v>3</v>
          </cell>
          <cell r="C1328">
            <v>5</v>
          </cell>
          <cell r="D1328" t="str">
            <v>COPETIN MARIA AUXILIADORA</v>
          </cell>
          <cell r="E1328" t="str">
            <v>Refrigerados</v>
          </cell>
        </row>
        <row r="1329">
          <cell r="A1329">
            <v>1610</v>
          </cell>
          <cell r="B1329">
            <v>3</v>
          </cell>
          <cell r="C1329">
            <v>7</v>
          </cell>
          <cell r="D1329" t="str">
            <v>DESPENSA DANNY</v>
          </cell>
          <cell r="E1329" t="str">
            <v>Hogar</v>
          </cell>
        </row>
        <row r="1330">
          <cell r="A1330">
            <v>1611</v>
          </cell>
          <cell r="B1330">
            <v>3</v>
          </cell>
          <cell r="C1330">
            <v>7</v>
          </cell>
          <cell r="D1330" t="str">
            <v>DESPENSA SAN CAYETANO</v>
          </cell>
          <cell r="E1330" t="str">
            <v>Hogar</v>
          </cell>
        </row>
        <row r="1331">
          <cell r="A1331">
            <v>1614</v>
          </cell>
          <cell r="B1331">
            <v>3</v>
          </cell>
          <cell r="C1331">
            <v>7</v>
          </cell>
          <cell r="D1331" t="str">
            <v>EMPANADAS TOÑO</v>
          </cell>
          <cell r="E1331" t="str">
            <v>Refrigerados</v>
          </cell>
        </row>
        <row r="1332">
          <cell r="A1332">
            <v>1621</v>
          </cell>
          <cell r="B1332">
            <v>9</v>
          </cell>
          <cell r="C1332">
            <v>3</v>
          </cell>
          <cell r="D1332" t="str">
            <v>DESPENSA DOÑA MARINA</v>
          </cell>
        </row>
        <row r="1333">
          <cell r="A1333">
            <v>1682</v>
          </cell>
          <cell r="B1333">
            <v>9</v>
          </cell>
          <cell r="C1333">
            <v>3</v>
          </cell>
          <cell r="D1333" t="str">
            <v>DESPENSA ROBERT</v>
          </cell>
        </row>
        <row r="1334">
          <cell r="A1334">
            <v>1683</v>
          </cell>
          <cell r="B1334">
            <v>3</v>
          </cell>
          <cell r="C1334">
            <v>5</v>
          </cell>
          <cell r="D1334" t="str">
            <v>COPETIN JORGITO</v>
          </cell>
          <cell r="E1334" t="str">
            <v>Refrigerados</v>
          </cell>
        </row>
        <row r="1335">
          <cell r="A1335">
            <v>1685</v>
          </cell>
          <cell r="B1335">
            <v>3</v>
          </cell>
          <cell r="C1335">
            <v>5</v>
          </cell>
          <cell r="D1335" t="str">
            <v>AUTOSERVICE SAN RAFAEL</v>
          </cell>
          <cell r="E1335" t="str">
            <v>Hogar</v>
          </cell>
        </row>
        <row r="1336">
          <cell r="A1336">
            <v>1686</v>
          </cell>
          <cell r="B1336">
            <v>3</v>
          </cell>
          <cell r="C1336">
            <v>5</v>
          </cell>
          <cell r="D1336" t="str">
            <v>AUTOSERVICIO VILLETANA</v>
          </cell>
          <cell r="E1336" t="str">
            <v>Hogar</v>
          </cell>
        </row>
        <row r="1337">
          <cell r="A1337">
            <v>1689</v>
          </cell>
          <cell r="B1337">
            <v>9</v>
          </cell>
          <cell r="C1337">
            <v>3</v>
          </cell>
          <cell r="D1337" t="str">
            <v>POSTA S.A.I.C.I.F.A</v>
          </cell>
        </row>
        <row r="1338">
          <cell r="A1338">
            <v>1690</v>
          </cell>
          <cell r="B1338">
            <v>9</v>
          </cell>
          <cell r="C1338">
            <v>3</v>
          </cell>
          <cell r="D1338" t="str">
            <v>COPETIN EL CEDRO</v>
          </cell>
        </row>
        <row r="1339">
          <cell r="A1339">
            <v>1691</v>
          </cell>
          <cell r="B1339">
            <v>3</v>
          </cell>
          <cell r="C1339">
            <v>5</v>
          </cell>
          <cell r="D1339" t="str">
            <v>HOTEL HENRY S.A</v>
          </cell>
          <cell r="E1339" t="str">
            <v>Refrigerados</v>
          </cell>
        </row>
        <row r="1340">
          <cell r="A1340">
            <v>1693</v>
          </cell>
          <cell r="B1340">
            <v>2</v>
          </cell>
          <cell r="C1340">
            <v>5</v>
          </cell>
          <cell r="D1340" t="str">
            <v>CASILLA ROMPE CORAZONES</v>
          </cell>
        </row>
        <row r="1341">
          <cell r="A1341">
            <v>1694</v>
          </cell>
          <cell r="B1341">
            <v>3</v>
          </cell>
          <cell r="C1341">
            <v>1</v>
          </cell>
          <cell r="D1341" t="str">
            <v>COPETIN LORENA</v>
          </cell>
        </row>
        <row r="1342">
          <cell r="A1342">
            <v>1695</v>
          </cell>
          <cell r="B1342">
            <v>9</v>
          </cell>
          <cell r="C1342">
            <v>3</v>
          </cell>
          <cell r="D1342" t="str">
            <v>COPETIN EL TOQUE DEL SABOR</v>
          </cell>
        </row>
        <row r="1343">
          <cell r="A1343">
            <v>1696</v>
          </cell>
          <cell r="B1343">
            <v>9</v>
          </cell>
          <cell r="C1343">
            <v>3</v>
          </cell>
          <cell r="D1343" t="str">
            <v>SNAK BAR MERI LAN</v>
          </cell>
        </row>
        <row r="1344">
          <cell r="A1344">
            <v>1697</v>
          </cell>
          <cell r="B1344">
            <v>3</v>
          </cell>
          <cell r="C1344">
            <v>5</v>
          </cell>
          <cell r="D1344" t="str">
            <v>DESPENSA SAN JUAN BAUTISTA</v>
          </cell>
          <cell r="E1344" t="str">
            <v>Hogar</v>
          </cell>
        </row>
        <row r="1345">
          <cell r="A1345">
            <v>1698</v>
          </cell>
          <cell r="B1345">
            <v>9</v>
          </cell>
          <cell r="C1345">
            <v>3</v>
          </cell>
          <cell r="D1345" t="str">
            <v>COPETIN LA CHAQUEÑITA</v>
          </cell>
        </row>
        <row r="1346">
          <cell r="A1346">
            <v>1699</v>
          </cell>
          <cell r="B1346">
            <v>3</v>
          </cell>
          <cell r="C1346">
            <v>3</v>
          </cell>
          <cell r="D1346" t="str">
            <v>MANA MINI SHOP</v>
          </cell>
        </row>
        <row r="1347">
          <cell r="A1347">
            <v>1702</v>
          </cell>
          <cell r="B1347">
            <v>10</v>
          </cell>
          <cell r="C1347">
            <v>3</v>
          </cell>
          <cell r="D1347" t="str">
            <v>DEPOSITO DIEZ</v>
          </cell>
          <cell r="E1347" t="str">
            <v>Mayoristas</v>
          </cell>
        </row>
        <row r="1348">
          <cell r="A1348">
            <v>1703</v>
          </cell>
          <cell r="B1348">
            <v>1</v>
          </cell>
          <cell r="C1348">
            <v>6</v>
          </cell>
          <cell r="D1348" t="str">
            <v>AUTO TREVI</v>
          </cell>
          <cell r="E1348" t="str">
            <v>Hogar</v>
          </cell>
        </row>
        <row r="1349">
          <cell r="A1349">
            <v>1705</v>
          </cell>
          <cell r="B1349">
            <v>9</v>
          </cell>
          <cell r="C1349">
            <v>3</v>
          </cell>
          <cell r="D1349" t="str">
            <v>CANTINA CENTRAL CLUB DEPORTIVO SAJONIA</v>
          </cell>
          <cell r="E1349" t="str">
            <v>Refrigerados A</v>
          </cell>
        </row>
        <row r="1350">
          <cell r="A1350">
            <v>1706</v>
          </cell>
          <cell r="B1350">
            <v>1</v>
          </cell>
          <cell r="C1350">
            <v>6</v>
          </cell>
          <cell r="D1350" t="str">
            <v>CANTINA SUR CLUB DEPORTIVO SAJONIA</v>
          </cell>
          <cell r="E1350" t="str">
            <v>Refrigerados</v>
          </cell>
        </row>
        <row r="1351">
          <cell r="A1351">
            <v>1707</v>
          </cell>
          <cell r="B1351">
            <v>1</v>
          </cell>
          <cell r="C1351">
            <v>6</v>
          </cell>
          <cell r="D1351" t="str">
            <v>DESPENSA EL NAVIO</v>
          </cell>
          <cell r="E1351" t="str">
            <v>Hogar</v>
          </cell>
        </row>
        <row r="1352">
          <cell r="A1352">
            <v>1708</v>
          </cell>
          <cell r="B1352">
            <v>9</v>
          </cell>
          <cell r="C1352">
            <v>3</v>
          </cell>
          <cell r="D1352" t="str">
            <v>DESPENSA SAN CAYETANO</v>
          </cell>
        </row>
        <row r="1353">
          <cell r="A1353">
            <v>1709</v>
          </cell>
          <cell r="B1353">
            <v>1</v>
          </cell>
          <cell r="C1353">
            <v>6</v>
          </cell>
          <cell r="D1353" t="str">
            <v>COPETIN ÑA ELO</v>
          </cell>
          <cell r="E1353" t="str">
            <v>Refrigerados</v>
          </cell>
        </row>
        <row r="1354">
          <cell r="A1354">
            <v>1758</v>
          </cell>
          <cell r="B1354">
            <v>1</v>
          </cell>
          <cell r="C1354">
            <v>1</v>
          </cell>
          <cell r="D1354" t="str">
            <v>HAMBURGUESERIA  4 HERMANOS</v>
          </cell>
          <cell r="E1354" t="str">
            <v>Refrigerados</v>
          </cell>
        </row>
        <row r="1355">
          <cell r="A1355">
            <v>1760</v>
          </cell>
          <cell r="B1355">
            <v>1</v>
          </cell>
          <cell r="C1355">
            <v>1</v>
          </cell>
          <cell r="D1355" t="str">
            <v>COPETIN SAN MARTIN</v>
          </cell>
          <cell r="E1355" t="str">
            <v>Refrigerados</v>
          </cell>
        </row>
        <row r="1356">
          <cell r="A1356">
            <v>1235</v>
          </cell>
          <cell r="B1356">
            <v>1</v>
          </cell>
          <cell r="C1356">
            <v>3</v>
          </cell>
          <cell r="D1356" t="str">
            <v>CARRITO AUGUSTO</v>
          </cell>
          <cell r="E1356" t="str">
            <v>Refrigerados</v>
          </cell>
        </row>
        <row r="1357">
          <cell r="A1357">
            <v>1236</v>
          </cell>
          <cell r="B1357">
            <v>1</v>
          </cell>
          <cell r="C1357">
            <v>3</v>
          </cell>
          <cell r="D1357" t="str">
            <v>CARRITO ALBERTO</v>
          </cell>
          <cell r="E1357" t="str">
            <v>Refrigerados</v>
          </cell>
        </row>
        <row r="1358">
          <cell r="A1358">
            <v>1238</v>
          </cell>
          <cell r="B1358">
            <v>1</v>
          </cell>
          <cell r="C1358">
            <v>4</v>
          </cell>
          <cell r="D1358" t="str">
            <v>RESTAURANT DON COMILON</v>
          </cell>
        </row>
        <row r="1359">
          <cell r="A1359">
            <v>1239</v>
          </cell>
          <cell r="B1359">
            <v>1</v>
          </cell>
          <cell r="C1359">
            <v>3</v>
          </cell>
          <cell r="D1359" t="str">
            <v>DESPENSA ROSA</v>
          </cell>
          <cell r="E1359" t="str">
            <v>Hogar</v>
          </cell>
        </row>
        <row r="1360">
          <cell r="A1360">
            <v>1241</v>
          </cell>
          <cell r="B1360">
            <v>1</v>
          </cell>
          <cell r="C1360">
            <v>3</v>
          </cell>
          <cell r="D1360" t="str">
            <v>SEVICIO INTEGRAL BANCO SUDAMERIS</v>
          </cell>
          <cell r="E1360" t="str">
            <v>Refrigerados</v>
          </cell>
        </row>
        <row r="1361">
          <cell r="A1361">
            <v>1299</v>
          </cell>
          <cell r="B1361">
            <v>3</v>
          </cell>
          <cell r="C1361">
            <v>3</v>
          </cell>
          <cell r="D1361" t="str">
            <v>COPETIN 1296</v>
          </cell>
          <cell r="E1361" t="str">
            <v>Refrigerados</v>
          </cell>
        </row>
        <row r="1362">
          <cell r="A1362">
            <v>1300</v>
          </cell>
          <cell r="B1362">
            <v>9</v>
          </cell>
          <cell r="C1362">
            <v>3</v>
          </cell>
          <cell r="D1362" t="str">
            <v>COFITERIA DAGOGLIANOS</v>
          </cell>
        </row>
        <row r="1363">
          <cell r="A1363">
            <v>1301</v>
          </cell>
          <cell r="B1363">
            <v>3</v>
          </cell>
          <cell r="C1363">
            <v>4</v>
          </cell>
          <cell r="D1363" t="str">
            <v>PANADERIA DON MARIO</v>
          </cell>
          <cell r="E1363" t="str">
            <v>Refrigerados</v>
          </cell>
        </row>
        <row r="1364">
          <cell r="A1364">
            <v>1303</v>
          </cell>
          <cell r="B1364">
            <v>3</v>
          </cell>
          <cell r="C1364">
            <v>3</v>
          </cell>
          <cell r="D1364" t="str">
            <v>DESPENSA ISABEL</v>
          </cell>
          <cell r="E1364" t="str">
            <v>Hogar</v>
          </cell>
        </row>
        <row r="1365">
          <cell r="A1365">
            <v>1305</v>
          </cell>
          <cell r="B1365">
            <v>3</v>
          </cell>
          <cell r="C1365">
            <v>3</v>
          </cell>
          <cell r="D1365" t="str">
            <v>AUTOSERVICE INCA</v>
          </cell>
          <cell r="E1365" t="str">
            <v>Hogar</v>
          </cell>
        </row>
        <row r="1366">
          <cell r="A1366">
            <v>1308</v>
          </cell>
          <cell r="B1366">
            <v>3</v>
          </cell>
          <cell r="C1366">
            <v>3</v>
          </cell>
          <cell r="D1366" t="str">
            <v>AUTOSERVICIO AMANECER</v>
          </cell>
          <cell r="E1366" t="str">
            <v>Hogar</v>
          </cell>
        </row>
        <row r="1367">
          <cell r="A1367">
            <v>1309</v>
          </cell>
          <cell r="B1367">
            <v>3</v>
          </cell>
          <cell r="C1367">
            <v>3</v>
          </cell>
          <cell r="D1367" t="str">
            <v>COPETIN CARIOS</v>
          </cell>
        </row>
        <row r="1368">
          <cell r="A1368">
            <v>1311</v>
          </cell>
          <cell r="B1368">
            <v>3</v>
          </cell>
          <cell r="C1368">
            <v>3</v>
          </cell>
          <cell r="D1368" t="str">
            <v>COPETIN GLACIL</v>
          </cell>
          <cell r="E1368" t="str">
            <v>Refrigerados</v>
          </cell>
        </row>
        <row r="1369">
          <cell r="A1369">
            <v>1312</v>
          </cell>
          <cell r="B1369">
            <v>9</v>
          </cell>
          <cell r="C1369">
            <v>3</v>
          </cell>
          <cell r="D1369" t="str">
            <v>COPETIN ARPACO</v>
          </cell>
        </row>
        <row r="1370">
          <cell r="A1370">
            <v>1313</v>
          </cell>
          <cell r="B1370">
            <v>3</v>
          </cell>
          <cell r="C1370">
            <v>3</v>
          </cell>
          <cell r="D1370" t="str">
            <v>DESPENSA RUFI</v>
          </cell>
          <cell r="E1370" t="str">
            <v>Hogar</v>
          </cell>
        </row>
        <row r="1371">
          <cell r="A1371">
            <v>1344</v>
          </cell>
          <cell r="B1371">
            <v>3</v>
          </cell>
          <cell r="C1371">
            <v>3</v>
          </cell>
          <cell r="D1371" t="str">
            <v>COPETIN VINI'S BAR</v>
          </cell>
          <cell r="E1371" t="str">
            <v>Refrigerados</v>
          </cell>
        </row>
        <row r="1372">
          <cell r="A1372">
            <v>1346</v>
          </cell>
          <cell r="B1372">
            <v>10</v>
          </cell>
          <cell r="C1372">
            <v>3</v>
          </cell>
          <cell r="D1372" t="str">
            <v>CORCHOS S.R.L.</v>
          </cell>
          <cell r="E1372" t="str">
            <v>Hogar</v>
          </cell>
        </row>
        <row r="1373">
          <cell r="A1373">
            <v>1347</v>
          </cell>
          <cell r="B1373">
            <v>3</v>
          </cell>
          <cell r="C1373">
            <v>5</v>
          </cell>
          <cell r="D1373" t="str">
            <v>AUTOSERVICE SAN ANTONIO</v>
          </cell>
          <cell r="E1373" t="str">
            <v>Hogar</v>
          </cell>
        </row>
        <row r="1374">
          <cell r="A1374">
            <v>1348</v>
          </cell>
          <cell r="B1374">
            <v>3</v>
          </cell>
          <cell r="C1374">
            <v>5</v>
          </cell>
          <cell r="D1374" t="str">
            <v>COPETIN SABORES</v>
          </cell>
          <cell r="E1374" t="str">
            <v>Refrigerados</v>
          </cell>
        </row>
        <row r="1375">
          <cell r="A1375">
            <v>1349</v>
          </cell>
          <cell r="B1375">
            <v>3</v>
          </cell>
          <cell r="C1375">
            <v>5</v>
          </cell>
          <cell r="D1375" t="str">
            <v>HOTEL JOMARIL</v>
          </cell>
          <cell r="E1375" t="str">
            <v>Refrigerados</v>
          </cell>
        </row>
        <row r="1376">
          <cell r="A1376">
            <v>1351</v>
          </cell>
          <cell r="B1376">
            <v>3</v>
          </cell>
          <cell r="C1376">
            <v>1</v>
          </cell>
          <cell r="D1376" t="str">
            <v>DESPENSA CRISTINA</v>
          </cell>
        </row>
        <row r="1377">
          <cell r="A1377">
            <v>1352</v>
          </cell>
          <cell r="B1377">
            <v>3</v>
          </cell>
          <cell r="C1377">
            <v>5</v>
          </cell>
          <cell r="D1377" t="str">
            <v>HAMBURGUESERIA MITA' I</v>
          </cell>
          <cell r="E1377" t="str">
            <v>Refrigerados</v>
          </cell>
        </row>
        <row r="1378">
          <cell r="A1378">
            <v>1353</v>
          </cell>
          <cell r="B1378">
            <v>9</v>
          </cell>
          <cell r="C1378">
            <v>3</v>
          </cell>
          <cell r="D1378" t="str">
            <v>MNI COMEDOR</v>
          </cell>
        </row>
        <row r="1379">
          <cell r="A1379">
            <v>2606</v>
          </cell>
          <cell r="B1379">
            <v>10</v>
          </cell>
          <cell r="C1379">
            <v>2</v>
          </cell>
          <cell r="D1379" t="str">
            <v>EMINCO SA</v>
          </cell>
          <cell r="E1379" t="str">
            <v xml:space="preserve">Supermercados </v>
          </cell>
        </row>
        <row r="1380">
          <cell r="A1380">
            <v>1355</v>
          </cell>
          <cell r="B1380">
            <v>9</v>
          </cell>
          <cell r="C1380">
            <v>3</v>
          </cell>
          <cell r="D1380" t="str">
            <v>DESPENSA DOS HERMANOS</v>
          </cell>
        </row>
        <row r="1381">
          <cell r="A1381">
            <v>1356</v>
          </cell>
          <cell r="B1381">
            <v>3</v>
          </cell>
          <cell r="C1381">
            <v>6</v>
          </cell>
          <cell r="D1381" t="str">
            <v>COMERCIAL CRIS</v>
          </cell>
          <cell r="E1381" t="str">
            <v>Hogar</v>
          </cell>
        </row>
        <row r="1382">
          <cell r="A1382">
            <v>1198</v>
          </cell>
          <cell r="B1382">
            <v>1</v>
          </cell>
          <cell r="C1382">
            <v>2</v>
          </cell>
          <cell r="D1382" t="str">
            <v>COPETIN SAN MIGUEL</v>
          </cell>
          <cell r="E1382" t="str">
            <v>Refrigerados</v>
          </cell>
        </row>
        <row r="1383">
          <cell r="A1383">
            <v>1201</v>
          </cell>
          <cell r="B1383">
            <v>1</v>
          </cell>
          <cell r="C1383">
            <v>2</v>
          </cell>
          <cell r="D1383" t="str">
            <v>SIBOL S.A.C.</v>
          </cell>
          <cell r="E1383" t="str">
            <v>Refrigerados</v>
          </cell>
        </row>
        <row r="1384">
          <cell r="A1384">
            <v>1186</v>
          </cell>
          <cell r="B1384">
            <v>1</v>
          </cell>
          <cell r="C1384">
            <v>2</v>
          </cell>
          <cell r="D1384" t="str">
            <v>COPETIN DESPENSA DANIEL DENIS</v>
          </cell>
          <cell r="E1384" t="str">
            <v>Hogar</v>
          </cell>
        </row>
        <row r="1385">
          <cell r="A1385">
            <v>1187</v>
          </cell>
          <cell r="B1385">
            <v>1</v>
          </cell>
          <cell r="C1385">
            <v>2</v>
          </cell>
          <cell r="D1385" t="str">
            <v>TU-RINCON</v>
          </cell>
          <cell r="E1385" t="str">
            <v>Refrigerados</v>
          </cell>
        </row>
        <row r="1386">
          <cell r="A1386">
            <v>1188</v>
          </cell>
          <cell r="B1386">
            <v>1</v>
          </cell>
          <cell r="C1386">
            <v>2</v>
          </cell>
          <cell r="D1386" t="str">
            <v>COPETIN LONZABOR</v>
          </cell>
          <cell r="E1386" t="str">
            <v>Refrigerados</v>
          </cell>
        </row>
        <row r="1387">
          <cell r="A1387">
            <v>1190</v>
          </cell>
          <cell r="B1387">
            <v>1</v>
          </cell>
          <cell r="C1387">
            <v>4</v>
          </cell>
          <cell r="D1387" t="str">
            <v>CANTINA ANTELCO</v>
          </cell>
        </row>
        <row r="1388">
          <cell r="A1388">
            <v>1191</v>
          </cell>
          <cell r="B1388">
            <v>1</v>
          </cell>
          <cell r="C1388">
            <v>2</v>
          </cell>
          <cell r="D1388" t="str">
            <v>MIRIAN DESPENSA - COPETIN</v>
          </cell>
          <cell r="E1388" t="str">
            <v>Refrigerados</v>
          </cell>
        </row>
        <row r="1389">
          <cell r="A1389">
            <v>2466</v>
          </cell>
          <cell r="B1389">
            <v>1</v>
          </cell>
          <cell r="C1389">
            <v>3</v>
          </cell>
          <cell r="D1389" t="str">
            <v>DESPENSA KARINA</v>
          </cell>
          <cell r="E1389" t="str">
            <v>Hogar</v>
          </cell>
        </row>
        <row r="1390">
          <cell r="A1390">
            <v>2467</v>
          </cell>
          <cell r="B1390">
            <v>1</v>
          </cell>
          <cell r="C1390">
            <v>3</v>
          </cell>
          <cell r="D1390" t="str">
            <v>KIOSKO DON ANIBAL</v>
          </cell>
          <cell r="E1390" t="str">
            <v>Hogar</v>
          </cell>
        </row>
        <row r="1391">
          <cell r="A1391">
            <v>2468</v>
          </cell>
          <cell r="B1391">
            <v>1</v>
          </cell>
          <cell r="C1391">
            <v>3</v>
          </cell>
          <cell r="D1391" t="str">
            <v>DESPENSA LUJAN</v>
          </cell>
          <cell r="E1391" t="str">
            <v>Hogar</v>
          </cell>
        </row>
        <row r="1392">
          <cell r="A1392">
            <v>2516</v>
          </cell>
          <cell r="B1392">
            <v>2</v>
          </cell>
          <cell r="C1392">
            <v>6</v>
          </cell>
          <cell r="D1392" t="str">
            <v>GAS SHOP (LUBRIPAR)</v>
          </cell>
        </row>
        <row r="1393">
          <cell r="A1393">
            <v>2517</v>
          </cell>
          <cell r="B1393">
            <v>1</v>
          </cell>
          <cell r="C1393">
            <v>3</v>
          </cell>
          <cell r="D1393" t="str">
            <v>CANTINA DON RAUL</v>
          </cell>
          <cell r="E1393" t="str">
            <v>Educación</v>
          </cell>
        </row>
        <row r="1394">
          <cell r="A1394">
            <v>2518</v>
          </cell>
          <cell r="B1394">
            <v>2</v>
          </cell>
          <cell r="C1394">
            <v>1</v>
          </cell>
          <cell r="D1394" t="str">
            <v>COL. VICE PTE. SANCHEZ</v>
          </cell>
          <cell r="E1394" t="str">
            <v>Educación</v>
          </cell>
        </row>
        <row r="1395">
          <cell r="A1395">
            <v>2520</v>
          </cell>
          <cell r="B1395">
            <v>2</v>
          </cell>
          <cell r="C1395">
            <v>6</v>
          </cell>
          <cell r="D1395" t="str">
            <v>DESPENSA MARATON</v>
          </cell>
        </row>
        <row r="1396">
          <cell r="A1396">
            <v>2521</v>
          </cell>
          <cell r="B1396">
            <v>9</v>
          </cell>
          <cell r="C1396">
            <v>3</v>
          </cell>
          <cell r="D1396" t="str">
            <v>COMEDOR VIOLETAS</v>
          </cell>
        </row>
        <row r="1397">
          <cell r="A1397">
            <v>2616</v>
          </cell>
          <cell r="B1397">
            <v>10</v>
          </cell>
          <cell r="C1397">
            <v>1</v>
          </cell>
          <cell r="D1397" t="str">
            <v>SUPERMERCADO GUARANI SRL</v>
          </cell>
          <cell r="E1397" t="str">
            <v xml:space="preserve">Supermercados </v>
          </cell>
        </row>
        <row r="1398">
          <cell r="A1398">
            <v>2618</v>
          </cell>
          <cell r="B1398">
            <v>9</v>
          </cell>
          <cell r="C1398">
            <v>3</v>
          </cell>
          <cell r="D1398" t="str">
            <v>GADOL SA</v>
          </cell>
          <cell r="E1398" t="str">
            <v>Supermercados B</v>
          </cell>
        </row>
        <row r="1399">
          <cell r="A1399">
            <v>2528</v>
          </cell>
          <cell r="B1399">
            <v>2</v>
          </cell>
          <cell r="C1399">
            <v>1</v>
          </cell>
          <cell r="D1399" t="str">
            <v>DESPENSA SAN RAMON</v>
          </cell>
          <cell r="E1399" t="str">
            <v>Hogar</v>
          </cell>
        </row>
        <row r="1400">
          <cell r="A1400">
            <v>2529</v>
          </cell>
          <cell r="B1400">
            <v>2</v>
          </cell>
          <cell r="C1400">
            <v>1</v>
          </cell>
          <cell r="D1400" t="str">
            <v>DESPENSA LIBERTAD</v>
          </cell>
          <cell r="E1400" t="str">
            <v>Refrigerados</v>
          </cell>
        </row>
        <row r="1401">
          <cell r="A1401">
            <v>2530</v>
          </cell>
          <cell r="B1401">
            <v>2</v>
          </cell>
          <cell r="C1401">
            <v>1</v>
          </cell>
          <cell r="D1401" t="str">
            <v>DESPENSA Y CARNICERIA SAN MIGUEL</v>
          </cell>
          <cell r="E1401" t="str">
            <v>Hogar</v>
          </cell>
        </row>
        <row r="1402">
          <cell r="A1402">
            <v>2587</v>
          </cell>
          <cell r="B1402">
            <v>1</v>
          </cell>
          <cell r="C1402">
            <v>6</v>
          </cell>
          <cell r="D1402" t="str">
            <v>DESPENSA 4 HERMANOS</v>
          </cell>
          <cell r="E1402" t="str">
            <v>Hogar</v>
          </cell>
        </row>
        <row r="1403">
          <cell r="A1403">
            <v>2588</v>
          </cell>
          <cell r="D1403" t="str">
            <v>HAMBURGUESERIA KUREPA</v>
          </cell>
          <cell r="E1403" t="str">
            <v>Refrigerados</v>
          </cell>
        </row>
        <row r="1404">
          <cell r="A1404">
            <v>1001</v>
          </cell>
          <cell r="B1404">
            <v>1</v>
          </cell>
          <cell r="C1404">
            <v>2</v>
          </cell>
          <cell r="D1404" t="str">
            <v>LIDO BAR</v>
          </cell>
          <cell r="E1404" t="str">
            <v>Refrigerados</v>
          </cell>
        </row>
        <row r="1405">
          <cell r="A1405">
            <v>1003</v>
          </cell>
          <cell r="B1405">
            <v>1</v>
          </cell>
          <cell r="C1405">
            <v>4</v>
          </cell>
          <cell r="D1405" t="str">
            <v>EL VETERANO FOTOCOPIAS</v>
          </cell>
          <cell r="E1405" t="str">
            <v>Hogar</v>
          </cell>
        </row>
        <row r="1406">
          <cell r="A1406">
            <v>1005</v>
          </cell>
          <cell r="B1406">
            <v>1</v>
          </cell>
          <cell r="C1406">
            <v>2</v>
          </cell>
          <cell r="D1406" t="str">
            <v>COPETIN ANTONIO</v>
          </cell>
          <cell r="E1406" t="str">
            <v>Refrigerados</v>
          </cell>
        </row>
        <row r="1407">
          <cell r="A1407">
            <v>1007</v>
          </cell>
          <cell r="B1407">
            <v>1</v>
          </cell>
          <cell r="C1407">
            <v>5</v>
          </cell>
          <cell r="D1407" t="str">
            <v xml:space="preserve">GUILLERMO MARIANO ITURRIETA </v>
          </cell>
          <cell r="E1407" t="str">
            <v>Educación</v>
          </cell>
        </row>
        <row r="1408">
          <cell r="A1408">
            <v>1008</v>
          </cell>
          <cell r="B1408">
            <v>1</v>
          </cell>
          <cell r="C1408">
            <v>5</v>
          </cell>
          <cell r="D1408" t="str">
            <v>CESAR POOL</v>
          </cell>
          <cell r="E1408" t="str">
            <v>Refrigerados</v>
          </cell>
        </row>
        <row r="1409">
          <cell r="A1409">
            <v>1009</v>
          </cell>
          <cell r="B1409">
            <v>1</v>
          </cell>
          <cell r="C1409">
            <v>5</v>
          </cell>
          <cell r="D1409" t="str">
            <v>ELADIO CARRILLO</v>
          </cell>
          <cell r="E1409" t="str">
            <v>Educación</v>
          </cell>
        </row>
        <row r="1410">
          <cell r="A1410">
            <v>1011</v>
          </cell>
          <cell r="B1410">
            <v>1</v>
          </cell>
          <cell r="C1410">
            <v>5</v>
          </cell>
          <cell r="D1410" t="str">
            <v>COLEGIO CRISTO REY</v>
          </cell>
        </row>
        <row r="1411">
          <cell r="A1411">
            <v>1015</v>
          </cell>
          <cell r="B1411">
            <v>1</v>
          </cell>
          <cell r="C1411">
            <v>5</v>
          </cell>
          <cell r="D1411" t="str">
            <v>DESPENSA LA ECONOMICA</v>
          </cell>
          <cell r="E1411" t="str">
            <v>Hogar</v>
          </cell>
        </row>
        <row r="1412">
          <cell r="A1412">
            <v>2338</v>
          </cell>
          <cell r="B1412">
            <v>2</v>
          </cell>
          <cell r="C1412">
            <v>2</v>
          </cell>
          <cell r="D1412" t="str">
            <v>DESPENSA MARIA LUISA</v>
          </cell>
          <cell r="E1412" t="str">
            <v>Refrigerados</v>
          </cell>
        </row>
        <row r="1413">
          <cell r="A1413">
            <v>2339</v>
          </cell>
          <cell r="B1413">
            <v>9</v>
          </cell>
          <cell r="C1413">
            <v>3</v>
          </cell>
          <cell r="D1413" t="str">
            <v>COPETIN CIUDAD NUEVA</v>
          </cell>
        </row>
        <row r="1414">
          <cell r="A1414">
            <v>2350</v>
          </cell>
          <cell r="B1414">
            <v>2</v>
          </cell>
          <cell r="C1414">
            <v>6</v>
          </cell>
          <cell r="D1414" t="str">
            <v>MINISTERIO DE DEFENSA</v>
          </cell>
        </row>
        <row r="1415">
          <cell r="A1415">
            <v>2352</v>
          </cell>
          <cell r="B1415">
            <v>9</v>
          </cell>
          <cell r="C1415">
            <v>3</v>
          </cell>
          <cell r="D1415" t="str">
            <v>DESPENSA HERRERA</v>
          </cell>
        </row>
        <row r="1416">
          <cell r="A1416">
            <v>2354</v>
          </cell>
          <cell r="B1416">
            <v>2</v>
          </cell>
          <cell r="C1416">
            <v>1</v>
          </cell>
          <cell r="D1416" t="str">
            <v>PARTICULAR FAMILIA ZARACHO</v>
          </cell>
          <cell r="E1416" t="str">
            <v>Hogar</v>
          </cell>
        </row>
        <row r="1417">
          <cell r="A1417">
            <v>2355</v>
          </cell>
          <cell r="B1417">
            <v>2</v>
          </cell>
          <cell r="C1417">
            <v>1</v>
          </cell>
          <cell r="D1417" t="str">
            <v>DESPENSA AL PELO</v>
          </cell>
          <cell r="E1417" t="str">
            <v>Hogar</v>
          </cell>
        </row>
        <row r="1418">
          <cell r="A1418">
            <v>2357</v>
          </cell>
          <cell r="B1418">
            <v>3</v>
          </cell>
          <cell r="C1418">
            <v>3</v>
          </cell>
          <cell r="D1418" t="str">
            <v>DESPENSA MIRIAN</v>
          </cell>
          <cell r="E1418" t="str">
            <v>Hogar</v>
          </cell>
        </row>
        <row r="1419">
          <cell r="A1419">
            <v>2600</v>
          </cell>
          <cell r="B1419">
            <v>10</v>
          </cell>
          <cell r="C1419">
            <v>2</v>
          </cell>
          <cell r="D1419" t="str">
            <v>CADESU SA</v>
          </cell>
          <cell r="E1419" t="str">
            <v xml:space="preserve">Supermercados </v>
          </cell>
        </row>
        <row r="1420">
          <cell r="A1420">
            <v>2601</v>
          </cell>
          <cell r="B1420">
            <v>10</v>
          </cell>
          <cell r="C1420">
            <v>2</v>
          </cell>
          <cell r="D1420" t="str">
            <v>SUPESA SA</v>
          </cell>
          <cell r="E1420" t="str">
            <v xml:space="preserve">Supermercados </v>
          </cell>
        </row>
        <row r="1421">
          <cell r="A1421">
            <v>2361</v>
          </cell>
          <cell r="B1421">
            <v>3</v>
          </cell>
          <cell r="C1421">
            <v>3</v>
          </cell>
          <cell r="D1421" t="str">
            <v>CASILLA PORFIRIA</v>
          </cell>
          <cell r="E1421" t="str">
            <v>Refrigerados</v>
          </cell>
        </row>
        <row r="1422">
          <cell r="A1422">
            <v>2362</v>
          </cell>
          <cell r="B1422">
            <v>3</v>
          </cell>
          <cell r="C1422">
            <v>3</v>
          </cell>
          <cell r="D1422" t="str">
            <v>CONFITERIA TIA ANY</v>
          </cell>
          <cell r="E1422" t="str">
            <v>Refrigerados</v>
          </cell>
        </row>
        <row r="1423">
          <cell r="A1423">
            <v>2363</v>
          </cell>
          <cell r="B1423">
            <v>3</v>
          </cell>
          <cell r="C1423">
            <v>3</v>
          </cell>
          <cell r="D1423" t="str">
            <v>CIRCULO SO R FFAANN - Almacen de Consumo</v>
          </cell>
          <cell r="E1423" t="str">
            <v>Hogar</v>
          </cell>
        </row>
        <row r="1424">
          <cell r="A1424">
            <v>2364</v>
          </cell>
          <cell r="B1424">
            <v>9</v>
          </cell>
          <cell r="C1424">
            <v>3</v>
          </cell>
          <cell r="D1424" t="str">
            <v>PARTICULAR FAMILIA CASACCIA</v>
          </cell>
        </row>
        <row r="1425">
          <cell r="A1425">
            <v>2602</v>
          </cell>
          <cell r="B1425">
            <v>10</v>
          </cell>
          <cell r="C1425">
            <v>2</v>
          </cell>
          <cell r="D1425" t="str">
            <v>SUPERMERCADO MUNDIMARK SAC</v>
          </cell>
          <cell r="E1425" t="str">
            <v xml:space="preserve">Supermercados </v>
          </cell>
        </row>
        <row r="1426">
          <cell r="A1426">
            <v>2371</v>
          </cell>
          <cell r="B1426">
            <v>3</v>
          </cell>
          <cell r="C1426">
            <v>3</v>
          </cell>
          <cell r="D1426" t="str">
            <v>DESPENSA SAN ANTONIO</v>
          </cell>
          <cell r="E1426" t="str">
            <v>Hogar</v>
          </cell>
        </row>
        <row r="1427">
          <cell r="A1427">
            <v>2372</v>
          </cell>
          <cell r="B1427">
            <v>3</v>
          </cell>
          <cell r="C1427">
            <v>3</v>
          </cell>
          <cell r="D1427" t="str">
            <v>DESPENSA MITO</v>
          </cell>
          <cell r="E1427" t="str">
            <v>Hogar</v>
          </cell>
        </row>
        <row r="1428">
          <cell r="A1428">
            <v>2373</v>
          </cell>
          <cell r="B1428">
            <v>3</v>
          </cell>
          <cell r="C1428">
            <v>3</v>
          </cell>
          <cell r="D1428" t="str">
            <v>DESPENSA MONICA</v>
          </cell>
          <cell r="E1428" t="str">
            <v>Hogar</v>
          </cell>
        </row>
        <row r="1429">
          <cell r="A1429">
            <v>2374</v>
          </cell>
          <cell r="B1429">
            <v>3</v>
          </cell>
          <cell r="C1429">
            <v>3</v>
          </cell>
          <cell r="D1429" t="str">
            <v>BAR MARBELLA</v>
          </cell>
          <cell r="E1429" t="str">
            <v>Refrigerados</v>
          </cell>
        </row>
        <row r="1430">
          <cell r="A1430">
            <v>2375</v>
          </cell>
          <cell r="B1430">
            <v>3</v>
          </cell>
          <cell r="C1430">
            <v>3</v>
          </cell>
          <cell r="D1430" t="str">
            <v>COPETIN LA EXQUISITA</v>
          </cell>
          <cell r="E1430" t="str">
            <v>Refrigerados</v>
          </cell>
        </row>
        <row r="1431">
          <cell r="A1431">
            <v>2376</v>
          </cell>
          <cell r="B1431">
            <v>9</v>
          </cell>
          <cell r="C1431">
            <v>3</v>
          </cell>
          <cell r="D1431" t="str">
            <v>COPETIN L Y E</v>
          </cell>
        </row>
        <row r="1432">
          <cell r="A1432">
            <v>2377</v>
          </cell>
          <cell r="B1432">
            <v>3</v>
          </cell>
          <cell r="C1432">
            <v>3</v>
          </cell>
          <cell r="D1432" t="str">
            <v>COLEGIO ADVENTISTA</v>
          </cell>
          <cell r="E1432" t="str">
            <v>Educación</v>
          </cell>
        </row>
        <row r="1433">
          <cell r="A1433">
            <v>2380</v>
          </cell>
          <cell r="B1433">
            <v>3</v>
          </cell>
          <cell r="C1433">
            <v>3</v>
          </cell>
          <cell r="D1433" t="str">
            <v>DESPENSA SAN CAYETANO</v>
          </cell>
          <cell r="E1433" t="str">
            <v>Hogar</v>
          </cell>
        </row>
        <row r="1434">
          <cell r="A1434">
            <v>2219</v>
          </cell>
          <cell r="B1434">
            <v>9</v>
          </cell>
          <cell r="C1434">
            <v>3</v>
          </cell>
          <cell r="D1434" t="str">
            <v>AUTOCERVICE SAN FRANCISCO</v>
          </cell>
        </row>
        <row r="1435">
          <cell r="A1435">
            <v>2221</v>
          </cell>
          <cell r="B1435">
            <v>5</v>
          </cell>
          <cell r="C1435">
            <v>7</v>
          </cell>
          <cell r="D1435" t="str">
            <v>DESPENSA MUÑEQUITA</v>
          </cell>
          <cell r="E1435" t="str">
            <v>Hogar</v>
          </cell>
        </row>
        <row r="1436">
          <cell r="A1436">
            <v>2222</v>
          </cell>
          <cell r="B1436">
            <v>5</v>
          </cell>
          <cell r="C1436">
            <v>7</v>
          </cell>
          <cell r="D1436" t="str">
            <v>COPETIN DOMED</v>
          </cell>
          <cell r="E1436" t="str">
            <v>Refrigerados</v>
          </cell>
        </row>
        <row r="1437">
          <cell r="A1437">
            <v>2224</v>
          </cell>
          <cell r="B1437">
            <v>5</v>
          </cell>
          <cell r="C1437">
            <v>7</v>
          </cell>
          <cell r="D1437" t="str">
            <v>AUTOSERVICE OVELAR</v>
          </cell>
          <cell r="E1437" t="str">
            <v>Hogar</v>
          </cell>
        </row>
        <row r="1438">
          <cell r="A1438">
            <v>2134</v>
          </cell>
          <cell r="B1438">
            <v>5</v>
          </cell>
          <cell r="C1438">
            <v>7</v>
          </cell>
          <cell r="D1438" t="str">
            <v>DESPENSA DANIELITO</v>
          </cell>
          <cell r="E1438" t="str">
            <v>Hogar</v>
          </cell>
        </row>
        <row r="1439">
          <cell r="A1439">
            <v>2136</v>
          </cell>
          <cell r="B1439">
            <v>5</v>
          </cell>
          <cell r="C1439">
            <v>7</v>
          </cell>
          <cell r="D1439" t="str">
            <v>DESPENSA KM 10</v>
          </cell>
          <cell r="E1439" t="str">
            <v>Hogar</v>
          </cell>
        </row>
        <row r="1440">
          <cell r="A1440">
            <v>2142</v>
          </cell>
          <cell r="B1440">
            <v>9</v>
          </cell>
          <cell r="C1440">
            <v>3</v>
          </cell>
          <cell r="D1440" t="str">
            <v>DESPENSA LILIANA</v>
          </cell>
        </row>
        <row r="1441">
          <cell r="A1441">
            <v>2230</v>
          </cell>
          <cell r="B1441">
            <v>3</v>
          </cell>
          <cell r="C1441">
            <v>3</v>
          </cell>
          <cell r="D1441" t="str">
            <v>DESPENSA MBURICAO</v>
          </cell>
          <cell r="E1441" t="str">
            <v>Hogar</v>
          </cell>
        </row>
        <row r="1442">
          <cell r="A1442">
            <v>2233</v>
          </cell>
          <cell r="B1442">
            <v>3</v>
          </cell>
          <cell r="C1442">
            <v>3</v>
          </cell>
          <cell r="D1442" t="str">
            <v>PIZZERIA ÑA VIRGINIA</v>
          </cell>
          <cell r="E1442" t="str">
            <v>Refrigerados</v>
          </cell>
        </row>
        <row r="1443">
          <cell r="A1443">
            <v>2234</v>
          </cell>
          <cell r="B1443">
            <v>3</v>
          </cell>
          <cell r="C1443">
            <v>3</v>
          </cell>
          <cell r="D1443" t="str">
            <v>DESPENSA VIRGEN DE LOS MILAGROS</v>
          </cell>
          <cell r="E1443" t="str">
            <v>Hogar</v>
          </cell>
        </row>
        <row r="1444">
          <cell r="A1444">
            <v>2240</v>
          </cell>
          <cell r="B1444">
            <v>3</v>
          </cell>
          <cell r="C1444">
            <v>5</v>
          </cell>
          <cell r="D1444" t="str">
            <v>DESPENSA MARIA BELEN</v>
          </cell>
          <cell r="E1444" t="str">
            <v>Hogar</v>
          </cell>
        </row>
        <row r="1445">
          <cell r="A1445">
            <v>2242</v>
          </cell>
          <cell r="B1445">
            <v>3</v>
          </cell>
          <cell r="C1445">
            <v>3</v>
          </cell>
          <cell r="D1445" t="str">
            <v>DESPENSA MARIA MARTHA</v>
          </cell>
        </row>
        <row r="1446">
          <cell r="A1446">
            <v>2243</v>
          </cell>
          <cell r="B1446">
            <v>3</v>
          </cell>
          <cell r="C1446">
            <v>3</v>
          </cell>
          <cell r="D1446" t="str">
            <v>DESPENSA SANTA ISABEL</v>
          </cell>
          <cell r="E1446" t="str">
            <v>Hogar</v>
          </cell>
        </row>
        <row r="1447">
          <cell r="A1447">
            <v>2245</v>
          </cell>
          <cell r="B1447">
            <v>6</v>
          </cell>
          <cell r="C1447">
            <v>2</v>
          </cell>
          <cell r="D1447" t="str">
            <v>DESPENSA 2 HERMANOS</v>
          </cell>
        </row>
        <row r="1448">
          <cell r="A1448">
            <v>2470</v>
          </cell>
          <cell r="B1448">
            <v>1</v>
          </cell>
          <cell r="C1448">
            <v>3</v>
          </cell>
          <cell r="D1448" t="str">
            <v>DESPENSA ORIENTAL</v>
          </cell>
          <cell r="E1448" t="str">
            <v>Hogar</v>
          </cell>
        </row>
        <row r="1449">
          <cell r="A1449">
            <v>2475</v>
          </cell>
          <cell r="B1449">
            <v>1</v>
          </cell>
          <cell r="C1449">
            <v>3</v>
          </cell>
          <cell r="D1449" t="str">
            <v>DESPENSA DAISY Y PATRICIA</v>
          </cell>
          <cell r="E1449" t="str">
            <v>Hogar</v>
          </cell>
        </row>
        <row r="1450">
          <cell r="A1450">
            <v>2477</v>
          </cell>
          <cell r="B1450">
            <v>1</v>
          </cell>
          <cell r="C1450">
            <v>3</v>
          </cell>
          <cell r="D1450" t="str">
            <v>HELADERIA GABRIELITO</v>
          </cell>
          <cell r="E1450" t="str">
            <v>Refrigerados</v>
          </cell>
        </row>
        <row r="1451">
          <cell r="A1451">
            <v>2478</v>
          </cell>
          <cell r="B1451">
            <v>1</v>
          </cell>
          <cell r="C1451">
            <v>3</v>
          </cell>
          <cell r="D1451" t="str">
            <v>DESPENSA ROSSI</v>
          </cell>
          <cell r="E1451" t="str">
            <v>Hogar</v>
          </cell>
        </row>
        <row r="1452">
          <cell r="A1452">
            <v>2479</v>
          </cell>
          <cell r="B1452">
            <v>9</v>
          </cell>
          <cell r="C1452">
            <v>3</v>
          </cell>
          <cell r="D1452" t="str">
            <v>HAMBURGUESERIA L y L</v>
          </cell>
        </row>
        <row r="1453">
          <cell r="A1453">
            <v>2480</v>
          </cell>
          <cell r="B1453">
            <v>1</v>
          </cell>
          <cell r="C1453">
            <v>3</v>
          </cell>
          <cell r="D1453" t="str">
            <v>DESPENSA 481</v>
          </cell>
          <cell r="E1453" t="str">
            <v>Hogar</v>
          </cell>
        </row>
        <row r="1454">
          <cell r="A1454">
            <v>2481</v>
          </cell>
          <cell r="B1454">
            <v>1</v>
          </cell>
          <cell r="C1454">
            <v>3</v>
          </cell>
          <cell r="D1454" t="str">
            <v>DESPOSITO GLORIA</v>
          </cell>
          <cell r="E1454" t="str">
            <v>Hogar</v>
          </cell>
        </row>
        <row r="1455">
          <cell r="A1455">
            <v>2546</v>
          </cell>
          <cell r="B1455">
            <v>2</v>
          </cell>
          <cell r="C1455">
            <v>1</v>
          </cell>
          <cell r="D1455" t="str">
            <v>DESPENSA DEFENSA NACIONAL</v>
          </cell>
        </row>
        <row r="1456">
          <cell r="A1456">
            <v>2547</v>
          </cell>
          <cell r="B1456">
            <v>2</v>
          </cell>
          <cell r="C1456">
            <v>1</v>
          </cell>
          <cell r="D1456" t="str">
            <v>CARRITO LEZCANO</v>
          </cell>
          <cell r="E1456" t="str">
            <v>Refrigerados</v>
          </cell>
        </row>
        <row r="1457">
          <cell r="A1457">
            <v>2549</v>
          </cell>
          <cell r="B1457">
            <v>9</v>
          </cell>
          <cell r="C1457">
            <v>3</v>
          </cell>
          <cell r="D1457" t="str">
            <v>CANTINA ANDE</v>
          </cell>
        </row>
        <row r="1458">
          <cell r="A1458">
            <v>2605</v>
          </cell>
          <cell r="B1458">
            <v>10</v>
          </cell>
          <cell r="C1458">
            <v>2</v>
          </cell>
          <cell r="D1458" t="str">
            <v>EMINCO SA</v>
          </cell>
          <cell r="E1458" t="str">
            <v xml:space="preserve">Supermercados </v>
          </cell>
        </row>
        <row r="1459">
          <cell r="A1459">
            <v>2551</v>
          </cell>
          <cell r="B1459">
            <v>2</v>
          </cell>
          <cell r="C1459">
            <v>1</v>
          </cell>
          <cell r="D1459" t="str">
            <v>CARRITO RAMON</v>
          </cell>
          <cell r="E1459" t="str">
            <v>Refrigerados</v>
          </cell>
        </row>
        <row r="1460">
          <cell r="A1460">
            <v>2288</v>
          </cell>
          <cell r="B1460">
            <v>9</v>
          </cell>
          <cell r="C1460">
            <v>3</v>
          </cell>
          <cell r="D1460" t="str">
            <v>CASILLA VIADUCTO</v>
          </cell>
        </row>
        <row r="1461">
          <cell r="A1461">
            <v>2289</v>
          </cell>
          <cell r="B1461">
            <v>2</v>
          </cell>
          <cell r="C1461">
            <v>2</v>
          </cell>
          <cell r="D1461" t="str">
            <v>SAMIR S.A.</v>
          </cell>
          <cell r="E1461" t="str">
            <v>Refrigerados</v>
          </cell>
        </row>
        <row r="1462">
          <cell r="A1462">
            <v>2290</v>
          </cell>
          <cell r="B1462">
            <v>9</v>
          </cell>
          <cell r="C1462">
            <v>3</v>
          </cell>
          <cell r="D1462" t="str">
            <v>COPETIN ROMAR</v>
          </cell>
        </row>
        <row r="1463">
          <cell r="A1463">
            <v>2292</v>
          </cell>
          <cell r="B1463">
            <v>9</v>
          </cell>
          <cell r="C1463">
            <v>3</v>
          </cell>
          <cell r="D1463" t="str">
            <v>AUTOSERVICE MANOLITO</v>
          </cell>
        </row>
        <row r="1464">
          <cell r="A1464">
            <v>2293</v>
          </cell>
          <cell r="B1464">
            <v>1</v>
          </cell>
          <cell r="C1464">
            <v>8</v>
          </cell>
          <cell r="D1464" t="str">
            <v>AUTOSERVICE GENERAL SANTOS</v>
          </cell>
        </row>
        <row r="1465">
          <cell r="A1465">
            <v>2294</v>
          </cell>
          <cell r="B1465">
            <v>9</v>
          </cell>
          <cell r="C1465">
            <v>3</v>
          </cell>
          <cell r="D1465" t="str">
            <v>COLEGIO RCA. DE COLOMBIA</v>
          </cell>
        </row>
        <row r="1466">
          <cell r="A1466">
            <v>2430</v>
          </cell>
          <cell r="B1466">
            <v>1</v>
          </cell>
          <cell r="C1466">
            <v>1</v>
          </cell>
          <cell r="D1466" t="str">
            <v>SANTA ELSA S.A.</v>
          </cell>
          <cell r="E1466" t="str">
            <v xml:space="preserve">Supermercados </v>
          </cell>
        </row>
        <row r="1467">
          <cell r="A1467">
            <v>2431</v>
          </cell>
          <cell r="D1467" t="str">
            <v>DESPENSA SAN LUIS</v>
          </cell>
          <cell r="E1467" t="str">
            <v>Hogar</v>
          </cell>
        </row>
        <row r="1468">
          <cell r="A1468">
            <v>2433</v>
          </cell>
          <cell r="B1468">
            <v>1</v>
          </cell>
          <cell r="C1468">
            <v>1</v>
          </cell>
          <cell r="D1468" t="str">
            <v>COPETIN RICO Y BARATO</v>
          </cell>
          <cell r="E1468" t="str">
            <v>Refrigerados</v>
          </cell>
        </row>
        <row r="1469">
          <cell r="A1469">
            <v>2435</v>
          </cell>
          <cell r="D1469" t="str">
            <v>DESPENSA MIRASOL</v>
          </cell>
          <cell r="E1469" t="str">
            <v>Hogar</v>
          </cell>
        </row>
        <row r="1470">
          <cell r="A1470">
            <v>2437</v>
          </cell>
          <cell r="B1470">
            <v>1</v>
          </cell>
          <cell r="C1470">
            <v>6</v>
          </cell>
          <cell r="D1470" t="str">
            <v>AUTOSERVICE SAN ANTONIO</v>
          </cell>
          <cell r="E1470" t="str">
            <v>Hogar</v>
          </cell>
        </row>
        <row r="1471">
          <cell r="A1471">
            <v>2438</v>
          </cell>
          <cell r="B1471">
            <v>1</v>
          </cell>
          <cell r="C1471">
            <v>5</v>
          </cell>
          <cell r="D1471" t="str">
            <v>AUTOSERVICE EDEN</v>
          </cell>
          <cell r="E1471" t="str">
            <v>Hogar</v>
          </cell>
        </row>
        <row r="1472">
          <cell r="A1472">
            <v>2439</v>
          </cell>
          <cell r="B1472">
            <v>1</v>
          </cell>
          <cell r="C1472">
            <v>5</v>
          </cell>
          <cell r="D1472" t="str">
            <v>DESPENSA MORINIGO</v>
          </cell>
          <cell r="E1472" t="str">
            <v>Hogar</v>
          </cell>
        </row>
        <row r="1473">
          <cell r="A1473">
            <v>2441</v>
          </cell>
          <cell r="B1473">
            <v>1</v>
          </cell>
          <cell r="C1473">
            <v>1</v>
          </cell>
          <cell r="D1473" t="str">
            <v>CANTINA FACULTAD DE MEDICINA</v>
          </cell>
          <cell r="E1473" t="str">
            <v>Refrigerados</v>
          </cell>
        </row>
        <row r="1474">
          <cell r="A1474">
            <v>2449</v>
          </cell>
          <cell r="B1474">
            <v>1</v>
          </cell>
          <cell r="C1474">
            <v>6</v>
          </cell>
          <cell r="D1474" t="str">
            <v>DESPENSA HOLANDA</v>
          </cell>
          <cell r="E1474" t="str">
            <v>Hogar</v>
          </cell>
        </row>
        <row r="1475">
          <cell r="A1475">
            <v>2450</v>
          </cell>
          <cell r="B1475">
            <v>9</v>
          </cell>
          <cell r="C1475">
            <v>3</v>
          </cell>
          <cell r="D1475" t="str">
            <v>DESPENSA WILL MIG</v>
          </cell>
        </row>
        <row r="1476">
          <cell r="A1476">
            <v>2453</v>
          </cell>
          <cell r="B1476">
            <v>1</v>
          </cell>
          <cell r="C1476">
            <v>6</v>
          </cell>
          <cell r="D1476" t="str">
            <v>COPETIN CELIA</v>
          </cell>
          <cell r="E1476" t="str">
            <v>Refrigerados</v>
          </cell>
        </row>
        <row r="1477">
          <cell r="A1477">
            <v>2454</v>
          </cell>
          <cell r="B1477">
            <v>1</v>
          </cell>
          <cell r="C1477">
            <v>6</v>
          </cell>
          <cell r="D1477" t="str">
            <v>PIZZERIA EL ALJIBE</v>
          </cell>
          <cell r="E1477" t="str">
            <v>Refrigerados</v>
          </cell>
        </row>
        <row r="1478">
          <cell r="A1478">
            <v>2455</v>
          </cell>
          <cell r="B1478">
            <v>1</v>
          </cell>
          <cell r="C1478">
            <v>6</v>
          </cell>
          <cell r="D1478" t="str">
            <v>COPETIN DON NICO</v>
          </cell>
          <cell r="E1478" t="str">
            <v>Refrigerados</v>
          </cell>
        </row>
        <row r="1479">
          <cell r="A1479">
            <v>2498</v>
          </cell>
          <cell r="B1479">
            <v>1</v>
          </cell>
          <cell r="C1479">
            <v>3</v>
          </cell>
          <cell r="D1479" t="str">
            <v>DESPENSA CASTORINA</v>
          </cell>
          <cell r="E1479" t="str">
            <v>Hogar</v>
          </cell>
        </row>
        <row r="1480">
          <cell r="A1480">
            <v>2500</v>
          </cell>
          <cell r="B1480">
            <v>1</v>
          </cell>
          <cell r="C1480">
            <v>3</v>
          </cell>
          <cell r="D1480" t="str">
            <v>EMPANADAS FLOREN</v>
          </cell>
          <cell r="E1480" t="str">
            <v>Refrigerados</v>
          </cell>
        </row>
        <row r="1481">
          <cell r="A1481">
            <v>2501</v>
          </cell>
          <cell r="B1481">
            <v>1</v>
          </cell>
          <cell r="C1481">
            <v>3</v>
          </cell>
          <cell r="D1481" t="str">
            <v>PANADERIA ALMENDRA</v>
          </cell>
          <cell r="E1481" t="str">
            <v>Hogar</v>
          </cell>
        </row>
        <row r="1482">
          <cell r="A1482">
            <v>2502</v>
          </cell>
          <cell r="B1482">
            <v>1</v>
          </cell>
          <cell r="C1482">
            <v>3</v>
          </cell>
          <cell r="D1482" t="str">
            <v>COPETIN LUZ</v>
          </cell>
          <cell r="E1482" t="str">
            <v>Refrigerados</v>
          </cell>
        </row>
        <row r="1483">
          <cell r="A1483">
            <v>2608</v>
          </cell>
          <cell r="B1483">
            <v>10</v>
          </cell>
          <cell r="C1483">
            <v>2</v>
          </cell>
          <cell r="D1483" t="str">
            <v>EMINCO SA</v>
          </cell>
          <cell r="E1483" t="str">
            <v xml:space="preserve">Supermercados </v>
          </cell>
        </row>
        <row r="1484">
          <cell r="A1484">
            <v>2610</v>
          </cell>
          <cell r="B1484">
            <v>10</v>
          </cell>
          <cell r="C1484">
            <v>1</v>
          </cell>
          <cell r="D1484" t="str">
            <v>ESPAÑA SRL</v>
          </cell>
          <cell r="E1484" t="str">
            <v xml:space="preserve">Supermercados </v>
          </cell>
        </row>
        <row r="1485">
          <cell r="A1485">
            <v>2612</v>
          </cell>
          <cell r="B1485">
            <v>10</v>
          </cell>
          <cell r="C1485">
            <v>1</v>
          </cell>
          <cell r="D1485" t="str">
            <v>ESPAÑA SRL</v>
          </cell>
          <cell r="E1485" t="str">
            <v xml:space="preserve">Supermercados </v>
          </cell>
        </row>
        <row r="1486">
          <cell r="A1486">
            <v>2510</v>
          </cell>
          <cell r="B1486">
            <v>9</v>
          </cell>
          <cell r="C1486">
            <v>3</v>
          </cell>
          <cell r="D1486" t="str">
            <v>CASILLA FELIPA</v>
          </cell>
        </row>
        <row r="1487">
          <cell r="A1487">
            <v>2614</v>
          </cell>
          <cell r="B1487">
            <v>10</v>
          </cell>
          <cell r="C1487">
            <v>1</v>
          </cell>
          <cell r="D1487" t="str">
            <v>ESPAÑA SRL</v>
          </cell>
          <cell r="E1487" t="str">
            <v xml:space="preserve">Supermercados </v>
          </cell>
        </row>
        <row r="1488">
          <cell r="A1488">
            <v>2576</v>
          </cell>
          <cell r="B1488">
            <v>9</v>
          </cell>
          <cell r="C1488">
            <v>3</v>
          </cell>
          <cell r="D1488" t="str">
            <v>DESPENSA SUSA</v>
          </cell>
        </row>
        <row r="1489">
          <cell r="A1489">
            <v>2577</v>
          </cell>
          <cell r="B1489">
            <v>9</v>
          </cell>
          <cell r="C1489">
            <v>3</v>
          </cell>
          <cell r="D1489" t="str">
            <v>DESPENSA TAMI</v>
          </cell>
        </row>
        <row r="1490">
          <cell r="A1490">
            <v>2580</v>
          </cell>
          <cell r="B1490">
            <v>1</v>
          </cell>
          <cell r="C1490">
            <v>1</v>
          </cell>
          <cell r="D1490" t="str">
            <v>DESPENSA ÑA ELBA</v>
          </cell>
          <cell r="E1490" t="str">
            <v>Hogar</v>
          </cell>
        </row>
        <row r="1491">
          <cell r="A1491">
            <v>2581</v>
          </cell>
          <cell r="B1491">
            <v>1</v>
          </cell>
          <cell r="C1491">
            <v>1</v>
          </cell>
          <cell r="D1491" t="str">
            <v>DESPENSA MARIA AUXILIADORA</v>
          </cell>
          <cell r="E1491" t="str">
            <v>Hogar</v>
          </cell>
        </row>
        <row r="1492">
          <cell r="A1492">
            <v>2582</v>
          </cell>
          <cell r="B1492">
            <v>9</v>
          </cell>
          <cell r="C1492">
            <v>3</v>
          </cell>
          <cell r="D1492" t="str">
            <v>COPETIN JULY</v>
          </cell>
        </row>
        <row r="1493">
          <cell r="A1493">
            <v>2586</v>
          </cell>
          <cell r="B1493">
            <v>1</v>
          </cell>
          <cell r="C1493">
            <v>1</v>
          </cell>
          <cell r="D1493" t="str">
            <v>DESPENSA MARIZZA</v>
          </cell>
          <cell r="E1493" t="str">
            <v>Hogar</v>
          </cell>
        </row>
        <row r="1494">
          <cell r="A1494">
            <v>2311</v>
          </cell>
          <cell r="B1494">
            <v>2</v>
          </cell>
          <cell r="C1494">
            <v>2</v>
          </cell>
          <cell r="D1494" t="str">
            <v>DESPENSA FLORIDA</v>
          </cell>
          <cell r="E1494" t="str">
            <v>Planta</v>
          </cell>
        </row>
        <row r="1495">
          <cell r="A1495">
            <v>2317</v>
          </cell>
          <cell r="B1495">
            <v>2</v>
          </cell>
          <cell r="C1495">
            <v>2</v>
          </cell>
          <cell r="D1495" t="str">
            <v>COPETIN SAN ROQUE</v>
          </cell>
          <cell r="E1495" t="str">
            <v>Refrigerados</v>
          </cell>
        </row>
        <row r="1496">
          <cell r="A1496">
            <v>2319</v>
          </cell>
          <cell r="B1496">
            <v>2</v>
          </cell>
          <cell r="C1496">
            <v>2</v>
          </cell>
          <cell r="D1496" t="str">
            <v>CASILLA BEREDITA</v>
          </cell>
          <cell r="E1496" t="str">
            <v>Refrigerados</v>
          </cell>
        </row>
        <row r="1497">
          <cell r="A1497">
            <v>2321</v>
          </cell>
          <cell r="B1497">
            <v>1</v>
          </cell>
          <cell r="C1497">
            <v>9</v>
          </cell>
          <cell r="D1497" t="str">
            <v>CASILLA EL  CHETO</v>
          </cell>
          <cell r="E1497" t="str">
            <v>Refrigerados</v>
          </cell>
        </row>
        <row r="1498">
          <cell r="A1498">
            <v>2323</v>
          </cell>
          <cell r="B1498">
            <v>9</v>
          </cell>
          <cell r="C1498">
            <v>3</v>
          </cell>
          <cell r="D1498" t="str">
            <v>COPETIN DON VARGAS</v>
          </cell>
        </row>
        <row r="1499">
          <cell r="A1499">
            <v>2456</v>
          </cell>
          <cell r="B1499">
            <v>1</v>
          </cell>
          <cell r="C1499">
            <v>5</v>
          </cell>
          <cell r="D1499" t="str">
            <v>DESPENSA PABLITO</v>
          </cell>
        </row>
        <row r="1500">
          <cell r="A1500">
            <v>2084</v>
          </cell>
          <cell r="B1500">
            <v>2</v>
          </cell>
          <cell r="C1500">
            <v>2</v>
          </cell>
          <cell r="D1500" t="str">
            <v>COPETIN CHABUCHA</v>
          </cell>
          <cell r="E1500" t="str">
            <v>Refrigerados</v>
          </cell>
        </row>
        <row r="1501">
          <cell r="A1501">
            <v>2087</v>
          </cell>
          <cell r="D1501" t="str">
            <v>DESPENSA SAN JOSE</v>
          </cell>
          <cell r="E1501" t="str">
            <v>Hogar</v>
          </cell>
        </row>
        <row r="1502">
          <cell r="A1502">
            <v>1949</v>
          </cell>
          <cell r="B1502">
            <v>2</v>
          </cell>
          <cell r="C1502">
            <v>4</v>
          </cell>
          <cell r="D1502" t="str">
            <v>DESPENSA SAN SALVADOR</v>
          </cell>
          <cell r="E1502" t="str">
            <v>Hogar</v>
          </cell>
        </row>
        <row r="1503">
          <cell r="A1503">
            <v>1950</v>
          </cell>
          <cell r="B1503">
            <v>9</v>
          </cell>
          <cell r="C1503">
            <v>3</v>
          </cell>
          <cell r="D1503" t="str">
            <v>COPETIN LUCIANA</v>
          </cell>
        </row>
        <row r="1504">
          <cell r="A1504">
            <v>1951</v>
          </cell>
          <cell r="B1504">
            <v>10</v>
          </cell>
          <cell r="C1504">
            <v>3</v>
          </cell>
          <cell r="D1504" t="str">
            <v>DEPOSITO ESTIGARRIBIA</v>
          </cell>
          <cell r="E1504" t="str">
            <v>Mayoristas Top</v>
          </cell>
        </row>
        <row r="1505">
          <cell r="A1505">
            <v>1952</v>
          </cell>
          <cell r="B1505">
            <v>2</v>
          </cell>
          <cell r="C1505">
            <v>2</v>
          </cell>
          <cell r="D1505" t="str">
            <v>CANTINA COLEGIO CCPP.</v>
          </cell>
          <cell r="E1505" t="str">
            <v>Educación</v>
          </cell>
        </row>
        <row r="1506">
          <cell r="A1506">
            <v>1953</v>
          </cell>
          <cell r="B1506">
            <v>2</v>
          </cell>
          <cell r="C1506">
            <v>6</v>
          </cell>
          <cell r="D1506" t="str">
            <v>CANTINA CANAL 4</v>
          </cell>
          <cell r="E1506" t="str">
            <v>Refrigerados</v>
          </cell>
        </row>
        <row r="1507">
          <cell r="A1507">
            <v>1954</v>
          </cell>
          <cell r="B1507">
            <v>9</v>
          </cell>
          <cell r="C1507">
            <v>3</v>
          </cell>
          <cell r="D1507" t="str">
            <v>PARTICULAR FLIA. SANABRIA</v>
          </cell>
        </row>
        <row r="1508">
          <cell r="A1508">
            <v>1956</v>
          </cell>
          <cell r="B1508">
            <v>2</v>
          </cell>
          <cell r="C1508">
            <v>3</v>
          </cell>
          <cell r="D1508" t="str">
            <v>COPETIN LULI</v>
          </cell>
          <cell r="E1508" t="str">
            <v>Refrigerados</v>
          </cell>
        </row>
        <row r="1509">
          <cell r="A1509">
            <v>1957</v>
          </cell>
          <cell r="B1509">
            <v>9</v>
          </cell>
          <cell r="C1509">
            <v>3</v>
          </cell>
          <cell r="D1509" t="str">
            <v>COPETIN NILSITA</v>
          </cell>
        </row>
        <row r="1510">
          <cell r="A1510">
            <v>1958</v>
          </cell>
          <cell r="B1510">
            <v>1</v>
          </cell>
          <cell r="C1510">
            <v>4</v>
          </cell>
          <cell r="D1510" t="str">
            <v>CANTINA EL GALEON</v>
          </cell>
          <cell r="E1510" t="str">
            <v>Refrigerados</v>
          </cell>
        </row>
        <row r="1511">
          <cell r="A1511">
            <v>1960</v>
          </cell>
          <cell r="B1511">
            <v>2</v>
          </cell>
          <cell r="C1511">
            <v>3</v>
          </cell>
          <cell r="D1511" t="str">
            <v>EMPANADAS DON CRISPII</v>
          </cell>
        </row>
        <row r="1512">
          <cell r="A1512">
            <v>2005</v>
          </cell>
          <cell r="B1512">
            <v>2</v>
          </cell>
          <cell r="C1512">
            <v>4</v>
          </cell>
          <cell r="D1512" t="str">
            <v>TACUARA'S BURGUER</v>
          </cell>
          <cell r="E1512" t="str">
            <v>Refrigerados</v>
          </cell>
        </row>
        <row r="1513">
          <cell r="A1513">
            <v>2008</v>
          </cell>
          <cell r="B1513">
            <v>2</v>
          </cell>
          <cell r="C1513">
            <v>4</v>
          </cell>
          <cell r="D1513" t="str">
            <v>VARIEDADES CHIP'S</v>
          </cell>
          <cell r="E1513" t="str">
            <v>Hogar</v>
          </cell>
        </row>
        <row r="1514">
          <cell r="A1514">
            <v>2009</v>
          </cell>
          <cell r="B1514">
            <v>2</v>
          </cell>
          <cell r="C1514">
            <v>4</v>
          </cell>
          <cell r="D1514" t="str">
            <v>DESPENSA NIDIA</v>
          </cell>
          <cell r="E1514" t="str">
            <v>Hogar</v>
          </cell>
        </row>
        <row r="1515">
          <cell r="A1515">
            <v>2010</v>
          </cell>
          <cell r="B1515">
            <v>2</v>
          </cell>
          <cell r="C1515">
            <v>4</v>
          </cell>
          <cell r="D1515" t="str">
            <v>CASILLA LUQUE</v>
          </cell>
          <cell r="E1515" t="str">
            <v>Refrigerados</v>
          </cell>
        </row>
        <row r="1516">
          <cell r="A1516">
            <v>2011</v>
          </cell>
          <cell r="B1516">
            <v>9</v>
          </cell>
          <cell r="C1516">
            <v>3</v>
          </cell>
          <cell r="D1516" t="str">
            <v>COPETIN SAN MIGUEL</v>
          </cell>
        </row>
        <row r="1517">
          <cell r="A1517">
            <v>2012</v>
          </cell>
          <cell r="B1517">
            <v>10</v>
          </cell>
          <cell r="C1517">
            <v>3</v>
          </cell>
          <cell r="D1517" t="str">
            <v>WASHINGTON S.R.L.</v>
          </cell>
          <cell r="E1517" t="str">
            <v>Conveniencia</v>
          </cell>
        </row>
        <row r="1518">
          <cell r="A1518">
            <v>2013</v>
          </cell>
          <cell r="B1518">
            <v>2</v>
          </cell>
          <cell r="C1518">
            <v>4</v>
          </cell>
          <cell r="D1518" t="str">
            <v>AUTOSERVICE SUPER ELENA</v>
          </cell>
          <cell r="E1518" t="str">
            <v>Hogar</v>
          </cell>
        </row>
        <row r="1519">
          <cell r="A1519">
            <v>2014</v>
          </cell>
          <cell r="B1519">
            <v>2</v>
          </cell>
          <cell r="C1519">
            <v>4</v>
          </cell>
          <cell r="D1519" t="str">
            <v>CONFIPAN</v>
          </cell>
          <cell r="E1519" t="str">
            <v>Refrigerados</v>
          </cell>
        </row>
        <row r="1520">
          <cell r="A1520">
            <v>2015</v>
          </cell>
          <cell r="B1520">
            <v>9</v>
          </cell>
          <cell r="C1520">
            <v>3</v>
          </cell>
          <cell r="D1520" t="str">
            <v>DESPENSA SAGITARIO</v>
          </cell>
        </row>
        <row r="1521">
          <cell r="A1521">
            <v>2016</v>
          </cell>
          <cell r="B1521">
            <v>2</v>
          </cell>
          <cell r="C1521">
            <v>3</v>
          </cell>
          <cell r="D1521" t="str">
            <v>DESPENSA OVIEDO</v>
          </cell>
          <cell r="E1521" t="str">
            <v>Hogar</v>
          </cell>
        </row>
        <row r="1522">
          <cell r="A1522">
            <v>2018</v>
          </cell>
          <cell r="B1522">
            <v>2</v>
          </cell>
          <cell r="C1522">
            <v>3</v>
          </cell>
          <cell r="D1522" t="str">
            <v>VELUTE S.R.L</v>
          </cell>
          <cell r="E1522" t="str">
            <v>Refrigerados</v>
          </cell>
        </row>
        <row r="1523">
          <cell r="A1523">
            <v>2060</v>
          </cell>
          <cell r="B1523">
            <v>2</v>
          </cell>
          <cell r="C1523">
            <v>7</v>
          </cell>
          <cell r="D1523" t="str">
            <v>DESPENSA MARGARITA</v>
          </cell>
          <cell r="E1523" t="str">
            <v>Hogar</v>
          </cell>
        </row>
        <row r="1524">
          <cell r="A1524">
            <v>2061</v>
          </cell>
          <cell r="B1524">
            <v>2</v>
          </cell>
          <cell r="C1524">
            <v>7</v>
          </cell>
          <cell r="D1524" t="str">
            <v>DESPENSA VAZQUEZ</v>
          </cell>
          <cell r="E1524" t="str">
            <v>Hogar</v>
          </cell>
        </row>
        <row r="1525">
          <cell r="A1525">
            <v>2062</v>
          </cell>
          <cell r="B1525">
            <v>2</v>
          </cell>
          <cell r="C1525">
            <v>7</v>
          </cell>
          <cell r="D1525" t="str">
            <v>DESPENSA DEL PUEBLO</v>
          </cell>
          <cell r="E1525" t="str">
            <v>Hogar</v>
          </cell>
        </row>
        <row r="1526">
          <cell r="A1526">
            <v>2067</v>
          </cell>
          <cell r="D1526" t="str">
            <v>TAPE RUVICHA</v>
          </cell>
          <cell r="E1526" t="str">
            <v>Refrigerados</v>
          </cell>
        </row>
        <row r="1527">
          <cell r="A1527">
            <v>2064</v>
          </cell>
          <cell r="B1527">
            <v>2</v>
          </cell>
          <cell r="C1527">
            <v>7</v>
          </cell>
          <cell r="D1527" t="str">
            <v>DESPENSA SAN ISIDRO</v>
          </cell>
          <cell r="E1527" t="str">
            <v>Hogar</v>
          </cell>
        </row>
        <row r="1528">
          <cell r="A1528">
            <v>2066</v>
          </cell>
          <cell r="B1528">
            <v>2</v>
          </cell>
          <cell r="C1528">
            <v>7</v>
          </cell>
          <cell r="D1528" t="str">
            <v>DESPENSA TEMBETARY</v>
          </cell>
          <cell r="E1528" t="str">
            <v>Hogar</v>
          </cell>
        </row>
        <row r="1529">
          <cell r="A1529">
            <v>2069</v>
          </cell>
          <cell r="B1529">
            <v>2</v>
          </cell>
          <cell r="C1529">
            <v>3</v>
          </cell>
          <cell r="D1529" t="str">
            <v>AUTOSERVICE PITIANTUTA</v>
          </cell>
          <cell r="E1529" t="str">
            <v>Hogar</v>
          </cell>
        </row>
        <row r="1530">
          <cell r="A1530">
            <v>2176</v>
          </cell>
          <cell r="B1530">
            <v>5</v>
          </cell>
          <cell r="C1530">
            <v>5</v>
          </cell>
          <cell r="D1530" t="str">
            <v>KIOSKO SAN CAYETANO</v>
          </cell>
          <cell r="E1530" t="str">
            <v>Hogar</v>
          </cell>
        </row>
        <row r="1531">
          <cell r="A1531">
            <v>2178</v>
          </cell>
          <cell r="B1531">
            <v>5</v>
          </cell>
          <cell r="C1531">
            <v>5</v>
          </cell>
          <cell r="D1531" t="str">
            <v>DESPENSA FABIOLA</v>
          </cell>
          <cell r="E1531" t="str">
            <v>Refrigerados</v>
          </cell>
        </row>
        <row r="1532">
          <cell r="A1532">
            <v>2179</v>
          </cell>
          <cell r="B1532">
            <v>9</v>
          </cell>
          <cell r="C1532">
            <v>3</v>
          </cell>
          <cell r="D1532" t="str">
            <v>COPETIN LOS MELLIZOS</v>
          </cell>
        </row>
        <row r="1533">
          <cell r="A1533">
            <v>2181</v>
          </cell>
          <cell r="B1533">
            <v>4</v>
          </cell>
          <cell r="C1533">
            <v>3</v>
          </cell>
          <cell r="D1533" t="str">
            <v>DESPENSA LIDER</v>
          </cell>
          <cell r="E1533" t="str">
            <v>Hogar</v>
          </cell>
        </row>
        <row r="1534">
          <cell r="A1534">
            <v>2186</v>
          </cell>
          <cell r="B1534">
            <v>9</v>
          </cell>
          <cell r="C1534">
            <v>3</v>
          </cell>
          <cell r="D1534" t="str">
            <v>HAMBURGUESERIA LA FLORESTA</v>
          </cell>
        </row>
        <row r="1535">
          <cell r="A1535">
            <v>2187</v>
          </cell>
          <cell r="B1535">
            <v>5</v>
          </cell>
          <cell r="C1535">
            <v>5</v>
          </cell>
          <cell r="D1535" t="str">
            <v>COMEDOR COMIDAS</v>
          </cell>
          <cell r="E1535" t="str">
            <v>Refrigerados</v>
          </cell>
        </row>
        <row r="1536">
          <cell r="A1536">
            <v>2188</v>
          </cell>
          <cell r="B1536">
            <v>5</v>
          </cell>
          <cell r="C1536">
            <v>6</v>
          </cell>
          <cell r="D1536" t="str">
            <v>M Y M</v>
          </cell>
          <cell r="E1536" t="str">
            <v>Refrigerados</v>
          </cell>
        </row>
        <row r="1537">
          <cell r="A1537">
            <v>2190</v>
          </cell>
          <cell r="B1537">
            <v>5</v>
          </cell>
          <cell r="C1537">
            <v>7</v>
          </cell>
          <cell r="D1537" t="str">
            <v>COPETIN EL NEGRO</v>
          </cell>
          <cell r="E1537" t="str">
            <v>Refrigerados</v>
          </cell>
        </row>
        <row r="1538">
          <cell r="A1538">
            <v>2192</v>
          </cell>
          <cell r="B1538">
            <v>5</v>
          </cell>
          <cell r="C1538">
            <v>7</v>
          </cell>
          <cell r="D1538" t="str">
            <v>DESPENSA LA PLAZA</v>
          </cell>
          <cell r="E1538" t="str">
            <v>Hogar</v>
          </cell>
        </row>
        <row r="1539">
          <cell r="A1539">
            <v>1962</v>
          </cell>
          <cell r="B1539">
            <v>2</v>
          </cell>
          <cell r="C1539">
            <v>3</v>
          </cell>
          <cell r="D1539" t="str">
            <v>COPETIN LA CURVA</v>
          </cell>
          <cell r="E1539" t="str">
            <v>Refrigerados</v>
          </cell>
        </row>
        <row r="1540">
          <cell r="A1540">
            <v>1964</v>
          </cell>
          <cell r="B1540">
            <v>2</v>
          </cell>
          <cell r="C1540">
            <v>3</v>
          </cell>
          <cell r="D1540" t="str">
            <v>COPETIN SANTO DOMINGO</v>
          </cell>
          <cell r="E1540" t="str">
            <v>Refrigerados</v>
          </cell>
        </row>
        <row r="1541">
          <cell r="A1541">
            <v>1968</v>
          </cell>
          <cell r="B1541">
            <v>9</v>
          </cell>
          <cell r="C1541">
            <v>3</v>
          </cell>
          <cell r="D1541" t="str">
            <v>KIOSCO GARCIA</v>
          </cell>
        </row>
        <row r="1542">
          <cell r="A1542">
            <v>1969</v>
          </cell>
          <cell r="B1542">
            <v>2</v>
          </cell>
          <cell r="C1542">
            <v>3</v>
          </cell>
          <cell r="D1542" t="str">
            <v>TRIANGULO DEL SABOR</v>
          </cell>
          <cell r="E1542" t="str">
            <v>Refrigerados</v>
          </cell>
        </row>
        <row r="1543">
          <cell r="A1543">
            <v>1970</v>
          </cell>
          <cell r="B1543">
            <v>2</v>
          </cell>
          <cell r="C1543">
            <v>3</v>
          </cell>
          <cell r="D1543" t="str">
            <v>DESPENSA DENISSE</v>
          </cell>
          <cell r="E1543" t="str">
            <v>Hogar</v>
          </cell>
        </row>
        <row r="1544">
          <cell r="A1544">
            <v>1974</v>
          </cell>
          <cell r="B1544">
            <v>2</v>
          </cell>
          <cell r="C1544">
            <v>3</v>
          </cell>
          <cell r="D1544" t="str">
            <v>DESPENSA SAN RAFAEL</v>
          </cell>
          <cell r="E1544" t="str">
            <v>Hogar</v>
          </cell>
        </row>
        <row r="1545">
          <cell r="A1545">
            <v>1976</v>
          </cell>
          <cell r="B1545">
            <v>2</v>
          </cell>
          <cell r="C1545">
            <v>3</v>
          </cell>
          <cell r="D1545" t="str">
            <v>CARNICERIA SAN ANTONIO</v>
          </cell>
          <cell r="E1545" t="str">
            <v>Hogar</v>
          </cell>
        </row>
        <row r="1546">
          <cell r="A1546">
            <v>2019</v>
          </cell>
          <cell r="B1546">
            <v>8</v>
          </cell>
          <cell r="C1546">
            <v>1</v>
          </cell>
          <cell r="D1546" t="str">
            <v>SPACIO 1 - OFICIAL 1</v>
          </cell>
          <cell r="E1546" t="str">
            <v>Conveniencia</v>
          </cell>
        </row>
        <row r="1547">
          <cell r="A1547">
            <v>2023</v>
          </cell>
          <cell r="B1547">
            <v>2</v>
          </cell>
          <cell r="C1547">
            <v>4</v>
          </cell>
          <cell r="D1547" t="str">
            <v>AUTOSERVISE CONCEPCION</v>
          </cell>
        </row>
        <row r="1548">
          <cell r="A1548">
            <v>2026</v>
          </cell>
          <cell r="B1548">
            <v>2</v>
          </cell>
          <cell r="C1548">
            <v>3</v>
          </cell>
          <cell r="D1548" t="str">
            <v>COMEDOR TABACOS DEL PARAGUAY</v>
          </cell>
          <cell r="E1548" t="str">
            <v>Refrigerados</v>
          </cell>
        </row>
        <row r="1549">
          <cell r="A1549">
            <v>2027</v>
          </cell>
          <cell r="B1549">
            <v>9</v>
          </cell>
          <cell r="C1549">
            <v>3</v>
          </cell>
          <cell r="D1549" t="str">
            <v>DESPENSA FLECHA</v>
          </cell>
        </row>
        <row r="1550">
          <cell r="A1550">
            <v>2116</v>
          </cell>
          <cell r="B1550">
            <v>2</v>
          </cell>
          <cell r="C1550">
            <v>3</v>
          </cell>
          <cell r="D1550" t="str">
            <v>PARRILLADA LA PARAGUAYITA</v>
          </cell>
          <cell r="E1550" t="str">
            <v>Refrigerados</v>
          </cell>
        </row>
        <row r="1551">
          <cell r="A1551">
            <v>2117</v>
          </cell>
          <cell r="B1551">
            <v>2</v>
          </cell>
          <cell r="C1551">
            <v>3</v>
          </cell>
          <cell r="D1551" t="str">
            <v>AUTOSERVICE SHIN</v>
          </cell>
          <cell r="E1551" t="str">
            <v>Hogar</v>
          </cell>
        </row>
        <row r="1552">
          <cell r="A1552">
            <v>2118</v>
          </cell>
          <cell r="B1552">
            <v>8</v>
          </cell>
          <cell r="C1552">
            <v>3</v>
          </cell>
          <cell r="D1552" t="str">
            <v>VIC'S BAR</v>
          </cell>
          <cell r="E1552" t="str">
            <v>Refrigerados</v>
          </cell>
        </row>
        <row r="1553">
          <cell r="A1553">
            <v>2119</v>
          </cell>
          <cell r="B1553">
            <v>2</v>
          </cell>
          <cell r="C1553">
            <v>1</v>
          </cell>
          <cell r="D1553" t="str">
            <v>CANTINA ESCUELA ADELA SPERATTI</v>
          </cell>
          <cell r="E1553" t="str">
            <v>Educación</v>
          </cell>
        </row>
        <row r="1554">
          <cell r="A1554">
            <v>2121</v>
          </cell>
          <cell r="B1554">
            <v>5</v>
          </cell>
          <cell r="C1554">
            <v>7</v>
          </cell>
          <cell r="D1554" t="str">
            <v>DESPENSA LOS ALEROS</v>
          </cell>
          <cell r="E1554" t="str">
            <v>Hogar</v>
          </cell>
        </row>
        <row r="1555">
          <cell r="A1555">
            <v>2122</v>
          </cell>
          <cell r="B1555">
            <v>5</v>
          </cell>
          <cell r="C1555">
            <v>7</v>
          </cell>
          <cell r="D1555" t="str">
            <v>DEPOSITO LOURDES</v>
          </cell>
          <cell r="E1555" t="str">
            <v>Hogar</v>
          </cell>
        </row>
        <row r="1556">
          <cell r="A1556">
            <v>2127</v>
          </cell>
          <cell r="B1556">
            <v>5</v>
          </cell>
          <cell r="C1556">
            <v>7</v>
          </cell>
          <cell r="D1556" t="str">
            <v xml:space="preserve">DESPENSA ALICIA </v>
          </cell>
          <cell r="E1556" t="str">
            <v>Hogar</v>
          </cell>
        </row>
        <row r="1557">
          <cell r="A1557">
            <v>1812</v>
          </cell>
          <cell r="B1557">
            <v>2</v>
          </cell>
          <cell r="C1557">
            <v>1</v>
          </cell>
          <cell r="D1557" t="str">
            <v>COPETIN BODEGUITA</v>
          </cell>
          <cell r="E1557" t="str">
            <v>Refrigerados</v>
          </cell>
        </row>
        <row r="1558">
          <cell r="A1558">
            <v>1815</v>
          </cell>
          <cell r="B1558">
            <v>2</v>
          </cell>
          <cell r="C1558">
            <v>1</v>
          </cell>
          <cell r="D1558" t="str">
            <v>DESPENSA SAN AGUSTIN</v>
          </cell>
          <cell r="E1558" t="str">
            <v>Hogar</v>
          </cell>
        </row>
        <row r="1559">
          <cell r="A1559">
            <v>1816</v>
          </cell>
          <cell r="B1559">
            <v>2</v>
          </cell>
          <cell r="C1559">
            <v>1</v>
          </cell>
          <cell r="D1559" t="str">
            <v>COPETIN SAN PEDRO</v>
          </cell>
          <cell r="E1559" t="str">
            <v>Refrigerados</v>
          </cell>
        </row>
        <row r="1560">
          <cell r="A1560">
            <v>1533</v>
          </cell>
          <cell r="B1560">
            <v>1</v>
          </cell>
          <cell r="C1560">
            <v>3</v>
          </cell>
          <cell r="D1560" t="str">
            <v>GALERIA FOLKLORE</v>
          </cell>
          <cell r="E1560" t="str">
            <v>Refrigerados</v>
          </cell>
        </row>
        <row r="1561">
          <cell r="A1561">
            <v>1534</v>
          </cell>
          <cell r="B1561">
            <v>1</v>
          </cell>
          <cell r="C1561">
            <v>3</v>
          </cell>
          <cell r="D1561" t="str">
            <v>COPETIN NUEVO ESTILO</v>
          </cell>
          <cell r="E1561" t="str">
            <v>Refrigerados</v>
          </cell>
        </row>
        <row r="1562">
          <cell r="A1562">
            <v>1538</v>
          </cell>
          <cell r="B1562">
            <v>1</v>
          </cell>
          <cell r="C1562">
            <v>3</v>
          </cell>
          <cell r="D1562" t="str">
            <v>DESPENSA EL SOL</v>
          </cell>
          <cell r="E1562" t="str">
            <v>Hogar</v>
          </cell>
        </row>
        <row r="1563">
          <cell r="A1563">
            <v>1539</v>
          </cell>
          <cell r="B1563">
            <v>1</v>
          </cell>
          <cell r="C1563">
            <v>3</v>
          </cell>
          <cell r="D1563" t="str">
            <v>EL ROSEDAL</v>
          </cell>
          <cell r="E1563" t="str">
            <v>Refrigerados</v>
          </cell>
        </row>
        <row r="1564">
          <cell r="A1564">
            <v>1540</v>
          </cell>
          <cell r="B1564">
            <v>1</v>
          </cell>
          <cell r="C1564">
            <v>3</v>
          </cell>
          <cell r="D1564" t="str">
            <v>AUTOSERVICE ITURBE</v>
          </cell>
          <cell r="E1564" t="str">
            <v>Hogar</v>
          </cell>
        </row>
        <row r="1565">
          <cell r="A1565">
            <v>1541</v>
          </cell>
          <cell r="B1565">
            <v>1</v>
          </cell>
          <cell r="C1565">
            <v>3</v>
          </cell>
          <cell r="D1565" t="str">
            <v>DESPENSA EL CAIRO</v>
          </cell>
          <cell r="E1565" t="str">
            <v>Hogar</v>
          </cell>
        </row>
        <row r="1566">
          <cell r="A1566">
            <v>1542</v>
          </cell>
          <cell r="B1566">
            <v>9</v>
          </cell>
          <cell r="C1566">
            <v>3</v>
          </cell>
          <cell r="D1566" t="str">
            <v>DESPENSA RICHARD</v>
          </cell>
        </row>
        <row r="1567">
          <cell r="A1567">
            <v>1546</v>
          </cell>
          <cell r="B1567">
            <v>9</v>
          </cell>
          <cell r="C1567">
            <v>3</v>
          </cell>
          <cell r="D1567" t="str">
            <v>DESPENSA LEO</v>
          </cell>
        </row>
        <row r="1568">
          <cell r="A1568">
            <v>1713</v>
          </cell>
          <cell r="B1568">
            <v>1</v>
          </cell>
          <cell r="C1568">
            <v>6</v>
          </cell>
          <cell r="D1568" t="str">
            <v>COPETIN KARUHA</v>
          </cell>
          <cell r="E1568" t="str">
            <v>Refrigerados</v>
          </cell>
        </row>
        <row r="1569">
          <cell r="A1569">
            <v>1714</v>
          </cell>
          <cell r="B1569">
            <v>9</v>
          </cell>
          <cell r="C1569">
            <v>3</v>
          </cell>
          <cell r="D1569" t="str">
            <v>DESPENSA PETRONITA</v>
          </cell>
        </row>
        <row r="1570">
          <cell r="A1570">
            <v>1715</v>
          </cell>
          <cell r="B1570">
            <v>1</v>
          </cell>
          <cell r="C1570">
            <v>6</v>
          </cell>
          <cell r="D1570" t="str">
            <v>DESPENSA MAURO</v>
          </cell>
          <cell r="E1570" t="str">
            <v>Hogar</v>
          </cell>
        </row>
        <row r="1571">
          <cell r="A1571">
            <v>1717</v>
          </cell>
          <cell r="B1571">
            <v>1</v>
          </cell>
          <cell r="C1571">
            <v>6</v>
          </cell>
          <cell r="D1571" t="str">
            <v>COMERCIAL SAN LUIS</v>
          </cell>
          <cell r="E1571" t="str">
            <v>Hogar</v>
          </cell>
        </row>
        <row r="1572">
          <cell r="A1572">
            <v>1718</v>
          </cell>
          <cell r="B1572">
            <v>1</v>
          </cell>
          <cell r="C1572">
            <v>6</v>
          </cell>
          <cell r="D1572" t="str">
            <v>COPETIN MINERVA</v>
          </cell>
          <cell r="E1572" t="str">
            <v>Refrigerados</v>
          </cell>
        </row>
        <row r="1573">
          <cell r="A1573">
            <v>1720</v>
          </cell>
          <cell r="B1573">
            <v>9</v>
          </cell>
          <cell r="C1573">
            <v>3</v>
          </cell>
          <cell r="D1573" t="str">
            <v>AUTOSERVICE TORRE ||</v>
          </cell>
          <cell r="E1573" t="str">
            <v>Hogar</v>
          </cell>
        </row>
        <row r="1574">
          <cell r="A1574">
            <v>1122</v>
          </cell>
          <cell r="B1574">
            <v>1</v>
          </cell>
          <cell r="C1574">
            <v>2</v>
          </cell>
          <cell r="D1574" t="str">
            <v>COPETIN DULCE HOGAR</v>
          </cell>
          <cell r="E1574" t="str">
            <v>Refrigerados</v>
          </cell>
        </row>
        <row r="1575">
          <cell r="A1575">
            <v>1123</v>
          </cell>
          <cell r="B1575">
            <v>1</v>
          </cell>
          <cell r="C1575">
            <v>2</v>
          </cell>
          <cell r="D1575" t="str">
            <v>COMEDOR DEL PALACIO DE GOBIERNO</v>
          </cell>
          <cell r="E1575" t="str">
            <v>Refrigerados</v>
          </cell>
        </row>
        <row r="1576">
          <cell r="A1576">
            <v>1124</v>
          </cell>
          <cell r="B1576">
            <v>1</v>
          </cell>
          <cell r="C1576">
            <v>2</v>
          </cell>
          <cell r="D1576" t="str">
            <v>BOGOTA S.A.</v>
          </cell>
          <cell r="E1576" t="str">
            <v>Refrigerados</v>
          </cell>
        </row>
        <row r="1577">
          <cell r="A1577">
            <v>1125</v>
          </cell>
          <cell r="B1577">
            <v>1</v>
          </cell>
          <cell r="C1577">
            <v>2</v>
          </cell>
          <cell r="D1577" t="str">
            <v>COPETIN CATAMARAN</v>
          </cell>
          <cell r="E1577" t="str">
            <v>Refrigerados</v>
          </cell>
        </row>
        <row r="1578">
          <cell r="A1578">
            <v>1126</v>
          </cell>
          <cell r="B1578">
            <v>1</v>
          </cell>
          <cell r="C1578">
            <v>2</v>
          </cell>
          <cell r="D1578" t="str">
            <v>RESTAURANT WAL FORT</v>
          </cell>
          <cell r="E1578" t="str">
            <v>Refrigerados</v>
          </cell>
        </row>
        <row r="1579">
          <cell r="A1579">
            <v>1127</v>
          </cell>
          <cell r="D1579" t="str">
            <v>COPETIN ESTRELLA</v>
          </cell>
          <cell r="E1579" t="str">
            <v>Refrigerados</v>
          </cell>
        </row>
        <row r="1580">
          <cell r="A1580">
            <v>1128</v>
          </cell>
          <cell r="B1580">
            <v>1</v>
          </cell>
          <cell r="C1580">
            <v>2</v>
          </cell>
          <cell r="D1580" t="str">
            <v>RUMBOS S.A. DE SEGUROS</v>
          </cell>
          <cell r="E1580" t="str">
            <v>Refrigerados</v>
          </cell>
        </row>
        <row r="1581">
          <cell r="A1581">
            <v>1129</v>
          </cell>
          <cell r="B1581">
            <v>1</v>
          </cell>
          <cell r="C1581">
            <v>2</v>
          </cell>
          <cell r="D1581" t="str">
            <v>AUTOSERVICE YENNY</v>
          </cell>
          <cell r="E1581" t="str">
            <v>Hogar</v>
          </cell>
        </row>
        <row r="1582">
          <cell r="A1582">
            <v>1134</v>
          </cell>
          <cell r="B1582">
            <v>1</v>
          </cell>
          <cell r="C1582">
            <v>2</v>
          </cell>
          <cell r="D1582" t="str">
            <v xml:space="preserve">TEMBI'U ROGA </v>
          </cell>
          <cell r="E1582" t="str">
            <v>Refrigerados</v>
          </cell>
        </row>
        <row r="1583">
          <cell r="A1583">
            <v>1135</v>
          </cell>
          <cell r="D1583" t="str">
            <v>CASILLA PALERMO</v>
          </cell>
          <cell r="E1583" t="str">
            <v>Hogar</v>
          </cell>
        </row>
        <row r="1584">
          <cell r="A1584">
            <v>2324</v>
          </cell>
          <cell r="B1584">
            <v>2</v>
          </cell>
          <cell r="C1584">
            <v>1</v>
          </cell>
          <cell r="D1584" t="str">
            <v>DESPENSA JULI</v>
          </cell>
          <cell r="E1584" t="str">
            <v>Hogar</v>
          </cell>
        </row>
        <row r="1585">
          <cell r="A1585">
            <v>2326</v>
          </cell>
          <cell r="B1585">
            <v>1</v>
          </cell>
          <cell r="C1585">
            <v>9</v>
          </cell>
          <cell r="D1585" t="str">
            <v>PANADERIA CONFITERIA COSTA AZUL</v>
          </cell>
          <cell r="E1585" t="str">
            <v>Refrigerados</v>
          </cell>
        </row>
        <row r="1586">
          <cell r="A1586">
            <v>2328</v>
          </cell>
          <cell r="B1586">
            <v>9</v>
          </cell>
          <cell r="C1586">
            <v>3</v>
          </cell>
          <cell r="D1586" t="str">
            <v>COPETIN GLADYS</v>
          </cell>
        </row>
        <row r="1587">
          <cell r="A1587">
            <v>2329</v>
          </cell>
          <cell r="B1587">
            <v>1</v>
          </cell>
          <cell r="C1587">
            <v>9</v>
          </cell>
          <cell r="D1587" t="str">
            <v>COPETIN PETRONA</v>
          </cell>
          <cell r="E1587" t="str">
            <v>Refrigerados</v>
          </cell>
        </row>
        <row r="1588">
          <cell r="A1588">
            <v>2336</v>
          </cell>
          <cell r="B1588">
            <v>1</v>
          </cell>
          <cell r="C1588">
            <v>9</v>
          </cell>
          <cell r="D1588" t="str">
            <v>AUTOSERVIVCE ALICIA</v>
          </cell>
          <cell r="E1588" t="str">
            <v>Hogar</v>
          </cell>
        </row>
        <row r="1589">
          <cell r="A1589">
            <v>2531</v>
          </cell>
          <cell r="B1589">
            <v>2</v>
          </cell>
          <cell r="C1589">
            <v>1</v>
          </cell>
          <cell r="D1589" t="str">
            <v>COPETIN BETO</v>
          </cell>
          <cell r="E1589" t="str">
            <v>Refrigerados</v>
          </cell>
        </row>
        <row r="1590">
          <cell r="A1590">
            <v>2533</v>
          </cell>
          <cell r="B1590">
            <v>9</v>
          </cell>
          <cell r="C1590">
            <v>3</v>
          </cell>
          <cell r="D1590" t="str">
            <v>COPETIN JESY</v>
          </cell>
        </row>
        <row r="1591">
          <cell r="A1591">
            <v>2534</v>
          </cell>
          <cell r="B1591">
            <v>2</v>
          </cell>
          <cell r="C1591">
            <v>1</v>
          </cell>
          <cell r="D1591" t="str">
            <v>ROSA GIMENEZ</v>
          </cell>
          <cell r="E1591" t="str">
            <v>Hogar</v>
          </cell>
        </row>
        <row r="1592">
          <cell r="A1592">
            <v>2535</v>
          </cell>
          <cell r="B1592">
            <v>2</v>
          </cell>
          <cell r="C1592">
            <v>1</v>
          </cell>
          <cell r="D1592" t="str">
            <v>AUTOSERVICE LA FAMILIA</v>
          </cell>
          <cell r="E1592" t="str">
            <v>Hogar</v>
          </cell>
        </row>
        <row r="1593">
          <cell r="A1593">
            <v>2537</v>
          </cell>
          <cell r="B1593">
            <v>2</v>
          </cell>
          <cell r="C1593">
            <v>1</v>
          </cell>
          <cell r="D1593" t="str">
            <v>MINI MARKET LAS MERCEDES</v>
          </cell>
          <cell r="E1593" t="str">
            <v>Hogar</v>
          </cell>
        </row>
        <row r="1594">
          <cell r="A1594">
            <v>2538</v>
          </cell>
          <cell r="B1594">
            <v>2</v>
          </cell>
          <cell r="C1594">
            <v>1</v>
          </cell>
          <cell r="D1594" t="str">
            <v>DESPENSA WASHINGTON</v>
          </cell>
          <cell r="E1594" t="str">
            <v>Hogar</v>
          </cell>
        </row>
        <row r="1595">
          <cell r="A1595">
            <v>2543</v>
          </cell>
          <cell r="B1595">
            <v>2</v>
          </cell>
          <cell r="C1595">
            <v>6</v>
          </cell>
          <cell r="D1595" t="str">
            <v>KIOSKO CACHO</v>
          </cell>
        </row>
        <row r="1596">
          <cell r="A1596">
            <v>2545</v>
          </cell>
          <cell r="B1596">
            <v>2</v>
          </cell>
          <cell r="C1596">
            <v>1</v>
          </cell>
          <cell r="D1596" t="str">
            <v>COMBUBAR COMPANY S.R.L</v>
          </cell>
          <cell r="E1596" t="str">
            <v>Conveniencia</v>
          </cell>
        </row>
        <row r="1597">
          <cell r="A1597">
            <v>2557</v>
          </cell>
          <cell r="B1597">
            <v>1</v>
          </cell>
          <cell r="C1597">
            <v>1</v>
          </cell>
          <cell r="D1597" t="str">
            <v>DESPENSA TAMI</v>
          </cell>
          <cell r="E1597" t="str">
            <v>Hogar</v>
          </cell>
        </row>
        <row r="1598">
          <cell r="A1598">
            <v>2384</v>
          </cell>
          <cell r="B1598">
            <v>3</v>
          </cell>
          <cell r="C1598">
            <v>3</v>
          </cell>
          <cell r="D1598" t="str">
            <v>COLEGIO CERVANTES</v>
          </cell>
          <cell r="E1598" t="str">
            <v>Educación</v>
          </cell>
        </row>
        <row r="1599">
          <cell r="A1599">
            <v>2385</v>
          </cell>
          <cell r="B1599">
            <v>9</v>
          </cell>
          <cell r="C1599">
            <v>3</v>
          </cell>
          <cell r="D1599" t="str">
            <v>DESPENSA NELLY</v>
          </cell>
        </row>
        <row r="1600">
          <cell r="A1600">
            <v>2386</v>
          </cell>
          <cell r="B1600">
            <v>3</v>
          </cell>
          <cell r="C1600">
            <v>3</v>
          </cell>
          <cell r="D1600" t="str">
            <v>DESPENSA ROYAL</v>
          </cell>
          <cell r="E1600" t="str">
            <v>Hogar</v>
          </cell>
        </row>
        <row r="1601">
          <cell r="A1601">
            <v>2388</v>
          </cell>
          <cell r="B1601">
            <v>3</v>
          </cell>
          <cell r="C1601">
            <v>3</v>
          </cell>
          <cell r="D1601" t="str">
            <v>COPETIN MARGARITA</v>
          </cell>
        </row>
        <row r="1602">
          <cell r="A1602">
            <v>2391</v>
          </cell>
          <cell r="B1602">
            <v>3</v>
          </cell>
          <cell r="C1602">
            <v>3</v>
          </cell>
          <cell r="D1602" t="str">
            <v>AUTOSERVICE BRUNO GUGGIARI</v>
          </cell>
          <cell r="E1602" t="str">
            <v>Hogar</v>
          </cell>
        </row>
        <row r="1603">
          <cell r="A1603">
            <v>2399</v>
          </cell>
          <cell r="B1603">
            <v>9</v>
          </cell>
          <cell r="C1603">
            <v>3</v>
          </cell>
          <cell r="D1603" t="str">
            <v>AUTOSERVICE RUFI</v>
          </cell>
        </row>
        <row r="1604">
          <cell r="A1604">
            <v>2402</v>
          </cell>
          <cell r="B1604">
            <v>3</v>
          </cell>
          <cell r="C1604">
            <v>3</v>
          </cell>
          <cell r="D1604" t="str">
            <v>TATAS PIZZAS</v>
          </cell>
          <cell r="E1604" t="str">
            <v>Refrigerados</v>
          </cell>
        </row>
        <row r="1605">
          <cell r="A1605">
            <v>2225</v>
          </cell>
          <cell r="B1605">
            <v>3</v>
          </cell>
          <cell r="C1605">
            <v>3</v>
          </cell>
          <cell r="D1605" t="str">
            <v>TIA TECHA</v>
          </cell>
          <cell r="E1605" t="str">
            <v>Refrigerados</v>
          </cell>
        </row>
        <row r="1606">
          <cell r="A1606">
            <v>2226</v>
          </cell>
          <cell r="B1606">
            <v>7</v>
          </cell>
          <cell r="C1606">
            <v>3</v>
          </cell>
          <cell r="D1606" t="str">
            <v>COPETIN TITO</v>
          </cell>
          <cell r="E1606" t="str">
            <v>Refrigerados</v>
          </cell>
        </row>
        <row r="1607">
          <cell r="A1607">
            <v>2227</v>
          </cell>
          <cell r="B1607">
            <v>3</v>
          </cell>
          <cell r="C1607">
            <v>3</v>
          </cell>
          <cell r="D1607" t="str">
            <v>COPETIN DELICIAS 2</v>
          </cell>
          <cell r="E1607" t="str">
            <v>Refrigerados</v>
          </cell>
        </row>
        <row r="1608">
          <cell r="A1608">
            <v>2228</v>
          </cell>
          <cell r="B1608">
            <v>3</v>
          </cell>
          <cell r="C1608">
            <v>3</v>
          </cell>
          <cell r="D1608" t="str">
            <v>HAMBURGUESERIA JUANA</v>
          </cell>
          <cell r="E1608" t="str">
            <v>Refrigerados</v>
          </cell>
        </row>
        <row r="1609">
          <cell r="A1609">
            <v>2406</v>
          </cell>
          <cell r="B1609">
            <v>1</v>
          </cell>
          <cell r="C1609">
            <v>1</v>
          </cell>
          <cell r="D1609" t="str">
            <v>AUTOSERVICE LA BODEGUITA</v>
          </cell>
          <cell r="E1609" t="str">
            <v>Hogar</v>
          </cell>
        </row>
        <row r="1610">
          <cell r="A1610">
            <v>2407</v>
          </cell>
          <cell r="B1610">
            <v>1</v>
          </cell>
          <cell r="C1610">
            <v>1</v>
          </cell>
          <cell r="D1610" t="str">
            <v>PARTICULAR RUFINA DE RODRIGUEZ</v>
          </cell>
          <cell r="E1610" t="str">
            <v>Hogar</v>
          </cell>
        </row>
        <row r="1611">
          <cell r="A1611">
            <v>2408</v>
          </cell>
          <cell r="B1611">
            <v>1</v>
          </cell>
          <cell r="C1611">
            <v>1</v>
          </cell>
          <cell r="D1611" t="str">
            <v>DESPENSA GAMARRA</v>
          </cell>
          <cell r="E1611" t="str">
            <v>Hogar</v>
          </cell>
        </row>
        <row r="1612">
          <cell r="A1612">
            <v>2410</v>
          </cell>
          <cell r="B1612">
            <v>1</v>
          </cell>
          <cell r="C1612">
            <v>1</v>
          </cell>
          <cell r="D1612" t="str">
            <v>DESPENSA MARCELO</v>
          </cell>
          <cell r="E1612" t="str">
            <v>Hogar</v>
          </cell>
        </row>
        <row r="1613">
          <cell r="A1613">
            <v>2129</v>
          </cell>
          <cell r="B1613">
            <v>9</v>
          </cell>
          <cell r="C1613">
            <v>3</v>
          </cell>
          <cell r="D1613" t="str">
            <v>COPETIN LAS DELICIAS</v>
          </cell>
        </row>
        <row r="1614">
          <cell r="A1614">
            <v>2130</v>
          </cell>
          <cell r="B1614">
            <v>5</v>
          </cell>
          <cell r="C1614">
            <v>7</v>
          </cell>
          <cell r="D1614" t="str">
            <v>HELADERIA MADI</v>
          </cell>
          <cell r="E1614" t="str">
            <v>Hogar</v>
          </cell>
        </row>
        <row r="1615">
          <cell r="A1615">
            <v>2216</v>
          </cell>
          <cell r="B1615">
            <v>5</v>
          </cell>
          <cell r="C1615">
            <v>6</v>
          </cell>
          <cell r="D1615" t="str">
            <v>COLEGIO STMA. VIRGEN MARIA</v>
          </cell>
          <cell r="E1615" t="str">
            <v>Educación</v>
          </cell>
        </row>
        <row r="1616">
          <cell r="A1616">
            <v>2217</v>
          </cell>
          <cell r="B1616">
            <v>5</v>
          </cell>
          <cell r="C1616">
            <v>6</v>
          </cell>
          <cell r="D1616" t="str">
            <v>PANADERIA LAS DELICIAS</v>
          </cell>
          <cell r="E1616" t="str">
            <v>Refrigerados</v>
          </cell>
        </row>
        <row r="1617">
          <cell r="A1617">
            <v>2218</v>
          </cell>
          <cell r="B1617">
            <v>5</v>
          </cell>
          <cell r="C1617">
            <v>6</v>
          </cell>
          <cell r="D1617" t="str">
            <v>MARIA GLORIA AYALA GARCIA</v>
          </cell>
          <cell r="E1617" t="str">
            <v>Refrigerados</v>
          </cell>
        </row>
        <row r="1618">
          <cell r="A1618">
            <v>2252</v>
          </cell>
          <cell r="B1618">
            <v>3</v>
          </cell>
          <cell r="C1618">
            <v>3</v>
          </cell>
          <cell r="D1618" t="str">
            <v>PARRILLADA INTERNACIONAL</v>
          </cell>
          <cell r="E1618" t="str">
            <v>Refrigerados</v>
          </cell>
        </row>
        <row r="1619">
          <cell r="A1619">
            <v>2253</v>
          </cell>
          <cell r="B1619">
            <v>3</v>
          </cell>
          <cell r="C1619">
            <v>3</v>
          </cell>
          <cell r="D1619" t="str">
            <v>DESPENSA 3 HERMANOS</v>
          </cell>
          <cell r="E1619" t="str">
            <v>Hogar</v>
          </cell>
        </row>
        <row r="1620">
          <cell r="A1620">
            <v>2255</v>
          </cell>
          <cell r="B1620">
            <v>3</v>
          </cell>
          <cell r="C1620">
            <v>5</v>
          </cell>
          <cell r="D1620" t="str">
            <v>DESPENSA TIO JULIO SHOP</v>
          </cell>
          <cell r="E1620" t="str">
            <v>Hogar</v>
          </cell>
        </row>
        <row r="1621">
          <cell r="A1621">
            <v>2603</v>
          </cell>
          <cell r="B1621">
            <v>10</v>
          </cell>
          <cell r="C1621">
            <v>2</v>
          </cell>
          <cell r="D1621" t="str">
            <v>SUPER CONFITERIA LA NEGRITA SRL</v>
          </cell>
          <cell r="E1621" t="str">
            <v>Refrigerados</v>
          </cell>
        </row>
        <row r="1622">
          <cell r="A1622">
            <v>2263</v>
          </cell>
          <cell r="B1622">
            <v>3</v>
          </cell>
          <cell r="C1622">
            <v>5</v>
          </cell>
          <cell r="D1622" t="str">
            <v>DESPENSA PAEZ</v>
          </cell>
          <cell r="E1622" t="str">
            <v>Hogar</v>
          </cell>
        </row>
        <row r="1623">
          <cell r="A1623">
            <v>2271</v>
          </cell>
          <cell r="B1623">
            <v>2</v>
          </cell>
          <cell r="C1623">
            <v>2</v>
          </cell>
          <cell r="D1623" t="str">
            <v>COPETIN EL RECREO</v>
          </cell>
          <cell r="E1623" t="str">
            <v>Hogar</v>
          </cell>
        </row>
        <row r="1624">
          <cell r="A1624">
            <v>2273</v>
          </cell>
          <cell r="B1624">
            <v>2</v>
          </cell>
          <cell r="C1624">
            <v>2</v>
          </cell>
          <cell r="D1624" t="str">
            <v>DESPENSA DORIS</v>
          </cell>
          <cell r="E1624" t="str">
            <v>Hogar</v>
          </cell>
        </row>
        <row r="1625">
          <cell r="A1625">
            <v>2278</v>
          </cell>
          <cell r="B1625">
            <v>9</v>
          </cell>
          <cell r="C1625">
            <v>3</v>
          </cell>
          <cell r="D1625" t="str">
            <v>DESPENSA MA. LUISA</v>
          </cell>
        </row>
        <row r="1626">
          <cell r="A1626">
            <v>2279</v>
          </cell>
          <cell r="B1626">
            <v>2</v>
          </cell>
          <cell r="C1626">
            <v>2</v>
          </cell>
          <cell r="D1626" t="str">
            <v>SUPER GLORIA</v>
          </cell>
          <cell r="E1626" t="str">
            <v xml:space="preserve">Supermercados </v>
          </cell>
        </row>
        <row r="1627">
          <cell r="A1627">
            <v>2419</v>
          </cell>
          <cell r="B1627">
            <v>1</v>
          </cell>
          <cell r="C1627">
            <v>1</v>
          </cell>
          <cell r="D1627" t="str">
            <v>COPETIN SUSI</v>
          </cell>
          <cell r="E1627" t="str">
            <v>Refrigerados</v>
          </cell>
        </row>
        <row r="1628">
          <cell r="A1628">
            <v>2420</v>
          </cell>
          <cell r="B1628">
            <v>1</v>
          </cell>
          <cell r="C1628">
            <v>1</v>
          </cell>
          <cell r="D1628" t="str">
            <v>DESPENSA AMADITO</v>
          </cell>
          <cell r="E1628" t="str">
            <v>Hogar</v>
          </cell>
        </row>
        <row r="1629">
          <cell r="A1629">
            <v>2421</v>
          </cell>
          <cell r="D1629" t="str">
            <v>DESPENSA CHANA</v>
          </cell>
          <cell r="E1629" t="str">
            <v>Hogar</v>
          </cell>
        </row>
        <row r="1630">
          <cell r="A1630">
            <v>2427</v>
          </cell>
          <cell r="B1630">
            <v>1</v>
          </cell>
          <cell r="C1630">
            <v>5</v>
          </cell>
          <cell r="D1630" t="str">
            <v>DESPENSA CARLITOS</v>
          </cell>
        </row>
        <row r="1631">
          <cell r="A1631">
            <v>2469</v>
          </cell>
          <cell r="B1631">
            <v>9</v>
          </cell>
          <cell r="C1631">
            <v>3</v>
          </cell>
          <cell r="D1631" t="str">
            <v>VICTOR AVALOS</v>
          </cell>
          <cell r="E1631" t="str">
            <v>Hogar</v>
          </cell>
        </row>
        <row r="1632">
          <cell r="A1632">
            <v>2442</v>
          </cell>
          <cell r="B1632">
            <v>1</v>
          </cell>
          <cell r="C1632">
            <v>1</v>
          </cell>
          <cell r="D1632" t="str">
            <v>DESPENSA NOELIA</v>
          </cell>
          <cell r="E1632" t="str">
            <v>Hogar</v>
          </cell>
        </row>
        <row r="1633">
          <cell r="A1633">
            <v>2483</v>
          </cell>
          <cell r="B1633">
            <v>1</v>
          </cell>
          <cell r="C1633">
            <v>3</v>
          </cell>
          <cell r="D1633" t="str">
            <v>DESPENSA LA FAMILIA</v>
          </cell>
          <cell r="E1633" t="str">
            <v>Hogar</v>
          </cell>
        </row>
        <row r="1634">
          <cell r="A1634">
            <v>2485</v>
          </cell>
          <cell r="B1634">
            <v>1</v>
          </cell>
          <cell r="C1634">
            <v>3</v>
          </cell>
          <cell r="D1634" t="str">
            <v>DESPENSA AURELIA</v>
          </cell>
          <cell r="E1634" t="str">
            <v>Hogar</v>
          </cell>
        </row>
        <row r="1635">
          <cell r="A1635">
            <v>2486</v>
          </cell>
          <cell r="B1635">
            <v>1</v>
          </cell>
          <cell r="C1635">
            <v>3</v>
          </cell>
          <cell r="D1635" t="str">
            <v>DESPENSA 831</v>
          </cell>
          <cell r="E1635" t="str">
            <v>Hogar</v>
          </cell>
        </row>
        <row r="1636">
          <cell r="A1636">
            <v>2487</v>
          </cell>
          <cell r="B1636">
            <v>1</v>
          </cell>
          <cell r="C1636">
            <v>3</v>
          </cell>
          <cell r="D1636" t="str">
            <v>DESPENSA MORALES</v>
          </cell>
          <cell r="E1636" t="str">
            <v>Hogar</v>
          </cell>
        </row>
        <row r="1637">
          <cell r="A1637">
            <v>2488</v>
          </cell>
          <cell r="B1637">
            <v>1</v>
          </cell>
          <cell r="C1637">
            <v>3</v>
          </cell>
          <cell r="D1637" t="str">
            <v>DESPENSA PANCHI</v>
          </cell>
          <cell r="E1637" t="str">
            <v>Hogar</v>
          </cell>
        </row>
        <row r="1638">
          <cell r="A1638">
            <v>2489</v>
          </cell>
          <cell r="B1638">
            <v>1</v>
          </cell>
          <cell r="C1638">
            <v>3</v>
          </cell>
          <cell r="D1638" t="str">
            <v>DESPENSA ALBA</v>
          </cell>
          <cell r="E1638" t="str">
            <v>Hogar</v>
          </cell>
        </row>
        <row r="1639">
          <cell r="A1639">
            <v>2490</v>
          </cell>
          <cell r="B1639">
            <v>1</v>
          </cell>
          <cell r="C1639">
            <v>3</v>
          </cell>
          <cell r="D1639" t="str">
            <v>DESPENSA CABALLERO</v>
          </cell>
          <cell r="E1639" t="str">
            <v>Hogar</v>
          </cell>
        </row>
        <row r="1640">
          <cell r="A1640">
            <v>2491</v>
          </cell>
          <cell r="B1640">
            <v>3</v>
          </cell>
          <cell r="C1640">
            <v>8</v>
          </cell>
          <cell r="D1640" t="str">
            <v>DESPENSA RyR</v>
          </cell>
          <cell r="E1640" t="str">
            <v>Hogar</v>
          </cell>
        </row>
        <row r="1641">
          <cell r="A1641">
            <v>2494</v>
          </cell>
          <cell r="B1641">
            <v>9</v>
          </cell>
          <cell r="C1641">
            <v>3</v>
          </cell>
          <cell r="D1641" t="str">
            <v>DESPENSA COPETIN LIZ</v>
          </cell>
        </row>
        <row r="1642">
          <cell r="A1642">
            <v>2495</v>
          </cell>
          <cell r="B1642">
            <v>1</v>
          </cell>
          <cell r="C1642">
            <v>3</v>
          </cell>
          <cell r="D1642" t="str">
            <v>DESPENSA SAN MARCOS</v>
          </cell>
          <cell r="E1642" t="str">
            <v>Hogar</v>
          </cell>
        </row>
        <row r="1643">
          <cell r="A1643">
            <v>2496</v>
          </cell>
          <cell r="B1643">
            <v>1</v>
          </cell>
          <cell r="C1643">
            <v>3</v>
          </cell>
          <cell r="D1643" t="str">
            <v>AUTOSERVICE LOS NIETOS</v>
          </cell>
          <cell r="E1643" t="str">
            <v>Hogar</v>
          </cell>
        </row>
        <row r="1644">
          <cell r="A1644">
            <v>2562</v>
          </cell>
          <cell r="B1644">
            <v>1</v>
          </cell>
          <cell r="C1644">
            <v>7</v>
          </cell>
          <cell r="D1644" t="str">
            <v>COMEDOR DIONICIA</v>
          </cell>
          <cell r="E1644" t="str">
            <v>Hogar</v>
          </cell>
        </row>
        <row r="1645">
          <cell r="A1645">
            <v>2565</v>
          </cell>
          <cell r="B1645">
            <v>1</v>
          </cell>
          <cell r="C1645">
            <v>7</v>
          </cell>
          <cell r="D1645" t="str">
            <v>COMEDOR ÑA BLANCA</v>
          </cell>
          <cell r="E1645" t="str">
            <v>Refrigerados</v>
          </cell>
        </row>
        <row r="1646">
          <cell r="A1646">
            <v>2566</v>
          </cell>
          <cell r="B1646">
            <v>1</v>
          </cell>
          <cell r="C1646">
            <v>5</v>
          </cell>
          <cell r="D1646" t="str">
            <v>COPETIN CHILE</v>
          </cell>
        </row>
        <row r="1647">
          <cell r="A1647">
            <v>2568</v>
          </cell>
          <cell r="B1647">
            <v>1</v>
          </cell>
          <cell r="C1647">
            <v>5</v>
          </cell>
          <cell r="D1647" t="str">
            <v>DESPENSA VIRGEN SERRANA</v>
          </cell>
          <cell r="E1647" t="str">
            <v>Hogar</v>
          </cell>
        </row>
        <row r="1648">
          <cell r="A1648">
            <v>2570</v>
          </cell>
          <cell r="B1648">
            <v>9</v>
          </cell>
          <cell r="C1648">
            <v>3</v>
          </cell>
          <cell r="D1648" t="str">
            <v>DESPENSA LA PAZ</v>
          </cell>
        </row>
        <row r="1649">
          <cell r="A1649">
            <v>2572</v>
          </cell>
          <cell r="B1649">
            <v>1</v>
          </cell>
          <cell r="C1649">
            <v>5</v>
          </cell>
          <cell r="D1649" t="str">
            <v>CANTINA CANAL 9</v>
          </cell>
        </row>
        <row r="1650">
          <cell r="A1650">
            <v>6438</v>
          </cell>
          <cell r="B1650">
            <v>9</v>
          </cell>
          <cell r="C1650">
            <v>3</v>
          </cell>
          <cell r="D1650" t="str">
            <v>COPETIN YASI</v>
          </cell>
        </row>
        <row r="1651">
          <cell r="A1651">
            <v>2299</v>
          </cell>
          <cell r="B1651">
            <v>3</v>
          </cell>
          <cell r="C1651">
            <v>3</v>
          </cell>
          <cell r="D1651" t="str">
            <v>AUTOSERVICE EL CHINITO</v>
          </cell>
          <cell r="E1651" t="str">
            <v>Hogar</v>
          </cell>
        </row>
        <row r="1652">
          <cell r="A1652">
            <v>2308</v>
          </cell>
          <cell r="B1652">
            <v>2</v>
          </cell>
          <cell r="C1652">
            <v>2</v>
          </cell>
          <cell r="D1652" t="str">
            <v>COPETIN SAN PEDRANA</v>
          </cell>
          <cell r="E1652" t="str">
            <v>Refrigerados</v>
          </cell>
        </row>
        <row r="1653">
          <cell r="A1653">
            <v>2446</v>
          </cell>
          <cell r="B1653">
            <v>1</v>
          </cell>
          <cell r="C1653">
            <v>1</v>
          </cell>
          <cell r="D1653" t="str">
            <v>DESPENSA SAN PEDRO</v>
          </cell>
          <cell r="E1653" t="str">
            <v>Hogar</v>
          </cell>
        </row>
        <row r="1654">
          <cell r="A1654">
            <v>2448</v>
          </cell>
          <cell r="B1654">
            <v>1</v>
          </cell>
          <cell r="C1654">
            <v>6</v>
          </cell>
          <cell r="D1654" t="str">
            <v>COPETIN TRIANGULO</v>
          </cell>
          <cell r="E1654" t="str">
            <v>Refrigerados</v>
          </cell>
        </row>
        <row r="1655">
          <cell r="A1655">
            <v>2459</v>
          </cell>
          <cell r="B1655">
            <v>1</v>
          </cell>
          <cell r="C1655">
            <v>6</v>
          </cell>
          <cell r="D1655" t="str">
            <v>AUTOSERVICE HEFA</v>
          </cell>
          <cell r="E1655" t="str">
            <v>Hogar</v>
          </cell>
        </row>
        <row r="1656">
          <cell r="A1656">
            <v>2460</v>
          </cell>
          <cell r="B1656">
            <v>1</v>
          </cell>
          <cell r="C1656">
            <v>6</v>
          </cell>
          <cell r="D1656" t="str">
            <v>AUTOSERVICE HAN KONG</v>
          </cell>
          <cell r="E1656" t="str">
            <v>Hogar</v>
          </cell>
        </row>
        <row r="1657">
          <cell r="A1657">
            <v>2462</v>
          </cell>
          <cell r="B1657">
            <v>1</v>
          </cell>
          <cell r="C1657">
            <v>6</v>
          </cell>
          <cell r="D1657" t="str">
            <v>AUTOSERVICE JUGUITO II</v>
          </cell>
          <cell r="E1657" t="str">
            <v>Hogar</v>
          </cell>
        </row>
        <row r="1658">
          <cell r="A1658">
            <v>2463</v>
          </cell>
          <cell r="B1658">
            <v>1</v>
          </cell>
          <cell r="C1658">
            <v>3</v>
          </cell>
          <cell r="D1658" t="str">
            <v>DESPENSA CLARITA</v>
          </cell>
          <cell r="E1658" t="str">
            <v>Hogar</v>
          </cell>
        </row>
        <row r="1659">
          <cell r="A1659">
            <v>1996</v>
          </cell>
          <cell r="B1659">
            <v>2</v>
          </cell>
          <cell r="C1659">
            <v>2</v>
          </cell>
          <cell r="D1659" t="str">
            <v>AUTOSERVICE MARIA CONCEPCION</v>
          </cell>
          <cell r="E1659" t="str">
            <v>Hogar</v>
          </cell>
        </row>
        <row r="1660">
          <cell r="A1660">
            <v>1999</v>
          </cell>
          <cell r="B1660">
            <v>2</v>
          </cell>
          <cell r="C1660">
            <v>4</v>
          </cell>
          <cell r="D1660" t="str">
            <v>KIOSCO EL BUEN AMIGO</v>
          </cell>
          <cell r="E1660" t="str">
            <v>Hogar</v>
          </cell>
        </row>
        <row r="1661">
          <cell r="A1661">
            <v>2003</v>
          </cell>
          <cell r="B1661">
            <v>2</v>
          </cell>
          <cell r="C1661">
            <v>4</v>
          </cell>
          <cell r="D1661" t="str">
            <v>DESPENSA GS.</v>
          </cell>
          <cell r="E1661" t="str">
            <v>Distribuidor</v>
          </cell>
        </row>
        <row r="1662">
          <cell r="A1662">
            <v>2004</v>
          </cell>
          <cell r="B1662">
            <v>2</v>
          </cell>
          <cell r="C1662">
            <v>4</v>
          </cell>
          <cell r="D1662" t="str">
            <v>DESPENSA MARIA AUXILIADORA</v>
          </cell>
          <cell r="E1662" t="str">
            <v>Hogar</v>
          </cell>
        </row>
        <row r="1663">
          <cell r="A1663">
            <v>2047</v>
          </cell>
          <cell r="B1663">
            <v>2</v>
          </cell>
          <cell r="C1663">
            <v>7</v>
          </cell>
          <cell r="D1663" t="str">
            <v>HAMBURGUESERIA  F Y C</v>
          </cell>
          <cell r="E1663" t="str">
            <v>Refrigerados</v>
          </cell>
        </row>
        <row r="1664">
          <cell r="A1664">
            <v>2049</v>
          </cell>
          <cell r="B1664">
            <v>2</v>
          </cell>
          <cell r="C1664">
            <v>7</v>
          </cell>
          <cell r="D1664" t="str">
            <v>COPETIN CLOTILDE</v>
          </cell>
          <cell r="E1664" t="str">
            <v>Refrigerados</v>
          </cell>
        </row>
        <row r="1665">
          <cell r="A1665">
            <v>2048</v>
          </cell>
          <cell r="B1665">
            <v>2</v>
          </cell>
          <cell r="C1665">
            <v>7</v>
          </cell>
          <cell r="D1665" t="str">
            <v>CANTINA COLEGIO ALVARIN ROMERO</v>
          </cell>
          <cell r="E1665" t="str">
            <v>Educación</v>
          </cell>
        </row>
        <row r="1666">
          <cell r="A1666">
            <v>2050</v>
          </cell>
          <cell r="B1666">
            <v>9</v>
          </cell>
          <cell r="C1666">
            <v>3</v>
          </cell>
          <cell r="D1666" t="str">
            <v>COPETIN MIRNA</v>
          </cell>
        </row>
        <row r="1667">
          <cell r="A1667">
            <v>2051</v>
          </cell>
          <cell r="B1667">
            <v>2</v>
          </cell>
          <cell r="C1667">
            <v>7</v>
          </cell>
          <cell r="D1667" t="str">
            <v>COPETIN ÑA NENA</v>
          </cell>
          <cell r="E1667" t="str">
            <v>Refrigerados</v>
          </cell>
        </row>
        <row r="1668">
          <cell r="A1668">
            <v>2053</v>
          </cell>
          <cell r="B1668">
            <v>2</v>
          </cell>
          <cell r="C1668">
            <v>7</v>
          </cell>
          <cell r="D1668" t="str">
            <v>DESPENSA RIVAROLA</v>
          </cell>
          <cell r="E1668" t="str">
            <v>Hogar</v>
          </cell>
        </row>
        <row r="1669">
          <cell r="A1669">
            <v>2054</v>
          </cell>
          <cell r="B1669">
            <v>2</v>
          </cell>
          <cell r="C1669">
            <v>7</v>
          </cell>
          <cell r="D1669" t="str">
            <v>AUTOSERVICE LM.</v>
          </cell>
          <cell r="E1669" t="str">
            <v>Hogar</v>
          </cell>
        </row>
        <row r="1670">
          <cell r="A1670">
            <v>2055</v>
          </cell>
          <cell r="B1670">
            <v>2</v>
          </cell>
          <cell r="C1670">
            <v>7</v>
          </cell>
          <cell r="D1670" t="str">
            <v xml:space="preserve"> AMANDAU S.A.</v>
          </cell>
          <cell r="E1670" t="str">
            <v>Refrigerados</v>
          </cell>
        </row>
        <row r="1671">
          <cell r="A1671">
            <v>2057</v>
          </cell>
          <cell r="B1671">
            <v>2</v>
          </cell>
          <cell r="C1671">
            <v>7</v>
          </cell>
          <cell r="D1671" t="str">
            <v>AUTOSERVICE DELFIN</v>
          </cell>
          <cell r="E1671" t="str">
            <v>Hogar</v>
          </cell>
        </row>
        <row r="1672">
          <cell r="A1672">
            <v>2074</v>
          </cell>
          <cell r="B1672">
            <v>9</v>
          </cell>
          <cell r="C1672">
            <v>3</v>
          </cell>
          <cell r="D1672" t="str">
            <v>COPETIN SAN CAYETANO</v>
          </cell>
        </row>
        <row r="1673">
          <cell r="A1673">
            <v>2075</v>
          </cell>
          <cell r="B1673">
            <v>9</v>
          </cell>
          <cell r="C1673">
            <v>3</v>
          </cell>
          <cell r="D1673" t="str">
            <v>COPETIN MARIA CRISTINA</v>
          </cell>
        </row>
        <row r="1674">
          <cell r="A1674">
            <v>2076</v>
          </cell>
          <cell r="B1674">
            <v>2</v>
          </cell>
          <cell r="C1674">
            <v>2</v>
          </cell>
          <cell r="D1674" t="str">
            <v>DESPENSA NEGRITO</v>
          </cell>
          <cell r="E1674" t="str">
            <v>Hogar</v>
          </cell>
        </row>
        <row r="1675">
          <cell r="A1675">
            <v>2077</v>
          </cell>
          <cell r="B1675">
            <v>2</v>
          </cell>
          <cell r="C1675">
            <v>2</v>
          </cell>
          <cell r="D1675" t="str">
            <v>COPETIN 4023</v>
          </cell>
          <cell r="E1675" t="str">
            <v>Refrigerados</v>
          </cell>
        </row>
        <row r="1676">
          <cell r="A1676">
            <v>2078</v>
          </cell>
          <cell r="B1676">
            <v>2</v>
          </cell>
          <cell r="C1676">
            <v>2</v>
          </cell>
          <cell r="D1676" t="str">
            <v>CASILLA LA ESQUINA</v>
          </cell>
          <cell r="E1676" t="str">
            <v>Refrigerados</v>
          </cell>
        </row>
        <row r="1677">
          <cell r="A1677">
            <v>2080</v>
          </cell>
          <cell r="B1677">
            <v>2</v>
          </cell>
          <cell r="C1677">
            <v>2</v>
          </cell>
          <cell r="D1677" t="str">
            <v>DORA CARMEN ORZUZA</v>
          </cell>
          <cell r="E1677" t="str">
            <v>Refrigerados</v>
          </cell>
        </row>
        <row r="1678">
          <cell r="A1678">
            <v>2070</v>
          </cell>
          <cell r="B1678">
            <v>2</v>
          </cell>
          <cell r="C1678">
            <v>3</v>
          </cell>
          <cell r="D1678" t="str">
            <v>COPETIN PRIMAVERA</v>
          </cell>
          <cell r="E1678" t="str">
            <v>Refrigerados</v>
          </cell>
        </row>
        <row r="1679">
          <cell r="A1679">
            <v>2071</v>
          </cell>
          <cell r="B1679">
            <v>2</v>
          </cell>
          <cell r="C1679">
            <v>3</v>
          </cell>
          <cell r="D1679" t="str">
            <v>COPETIN JL.</v>
          </cell>
          <cell r="E1679" t="str">
            <v>Refrigerados</v>
          </cell>
        </row>
        <row r="1680">
          <cell r="A1680">
            <v>2072</v>
          </cell>
          <cell r="B1680">
            <v>2</v>
          </cell>
          <cell r="C1680">
            <v>3</v>
          </cell>
          <cell r="D1680" t="str">
            <v>DESPENSA ROLON</v>
          </cell>
          <cell r="E1680" t="str">
            <v>Hogar</v>
          </cell>
        </row>
        <row r="1681">
          <cell r="A1681">
            <v>2088</v>
          </cell>
          <cell r="B1681">
            <v>3</v>
          </cell>
          <cell r="C1681">
            <v>3</v>
          </cell>
          <cell r="D1681" t="str">
            <v>COPETIN LA AMISTAD</v>
          </cell>
          <cell r="E1681" t="str">
            <v>Refrigerados</v>
          </cell>
        </row>
        <row r="1682">
          <cell r="A1682">
            <v>2089</v>
          </cell>
          <cell r="B1682">
            <v>2</v>
          </cell>
          <cell r="C1682">
            <v>7</v>
          </cell>
          <cell r="D1682" t="str">
            <v>CANTINA JUSTICIA ELECTORAL</v>
          </cell>
          <cell r="E1682" t="str">
            <v>Refrigerados</v>
          </cell>
        </row>
        <row r="1683">
          <cell r="A1683">
            <v>2090</v>
          </cell>
          <cell r="B1683">
            <v>9</v>
          </cell>
          <cell r="C1683">
            <v>3</v>
          </cell>
          <cell r="D1683" t="str">
            <v>COPETIN PERICA</v>
          </cell>
        </row>
        <row r="1684">
          <cell r="A1684">
            <v>2092</v>
          </cell>
          <cell r="B1684">
            <v>9</v>
          </cell>
          <cell r="C1684">
            <v>3</v>
          </cell>
          <cell r="D1684" t="str">
            <v>COPETIN KELITO</v>
          </cell>
        </row>
        <row r="1685">
          <cell r="A1685">
            <v>2093</v>
          </cell>
          <cell r="B1685">
            <v>2</v>
          </cell>
          <cell r="C1685">
            <v>3</v>
          </cell>
          <cell r="D1685" t="str">
            <v>DESPENSA CRISTINA</v>
          </cell>
          <cell r="E1685" t="str">
            <v>Hogar</v>
          </cell>
        </row>
        <row r="1686">
          <cell r="A1686">
            <v>2095</v>
          </cell>
          <cell r="B1686">
            <v>9</v>
          </cell>
          <cell r="C1686">
            <v>3</v>
          </cell>
          <cell r="D1686" t="str">
            <v>DESPENSA DOÑA EMILIA</v>
          </cell>
        </row>
        <row r="1687">
          <cell r="A1687">
            <v>2097</v>
          </cell>
          <cell r="B1687">
            <v>8</v>
          </cell>
          <cell r="C1687">
            <v>3</v>
          </cell>
          <cell r="D1687" t="str">
            <v>SABOR BRASIL</v>
          </cell>
          <cell r="E1687" t="str">
            <v>Refrigerados A</v>
          </cell>
        </row>
        <row r="1688">
          <cell r="A1688">
            <v>2099</v>
          </cell>
          <cell r="D1688" t="str">
            <v>DESPENSA EL PAELLER</v>
          </cell>
        </row>
        <row r="1689">
          <cell r="A1689">
            <v>2100</v>
          </cell>
          <cell r="B1689">
            <v>9</v>
          </cell>
          <cell r="C1689">
            <v>3</v>
          </cell>
          <cell r="D1689" t="str">
            <v>CONFITERIA AMANECER</v>
          </cell>
        </row>
        <row r="1690">
          <cell r="A1690">
            <v>2150</v>
          </cell>
          <cell r="B1690">
            <v>4</v>
          </cell>
          <cell r="C1690">
            <v>3</v>
          </cell>
          <cell r="D1690" t="str">
            <v>DESPENSA ÑA CARMEN</v>
          </cell>
          <cell r="E1690" t="str">
            <v>Hogar</v>
          </cell>
        </row>
        <row r="1691">
          <cell r="A1691">
            <v>2152</v>
          </cell>
          <cell r="B1691">
            <v>5</v>
          </cell>
          <cell r="C1691">
            <v>7</v>
          </cell>
          <cell r="D1691" t="str">
            <v>DESPENSA LA CONFIANZA</v>
          </cell>
          <cell r="E1691" t="str">
            <v>Hogar</v>
          </cell>
        </row>
        <row r="1692">
          <cell r="A1692">
            <v>2159</v>
          </cell>
          <cell r="B1692">
            <v>5</v>
          </cell>
          <cell r="C1692">
            <v>7</v>
          </cell>
          <cell r="D1692" t="str">
            <v>COPETIN ONCE</v>
          </cell>
          <cell r="E1692" t="str">
            <v>Refrigerados</v>
          </cell>
        </row>
        <row r="1693">
          <cell r="A1693">
            <v>2160</v>
          </cell>
          <cell r="B1693">
            <v>9</v>
          </cell>
          <cell r="C1693">
            <v>3</v>
          </cell>
          <cell r="D1693" t="str">
            <v>HELARIA CASTELLON</v>
          </cell>
        </row>
        <row r="1694">
          <cell r="A1694">
            <v>2161</v>
          </cell>
          <cell r="B1694">
            <v>9</v>
          </cell>
          <cell r="C1694">
            <v>3</v>
          </cell>
          <cell r="D1694" t="str">
            <v>DESPENSA SAN JORGE</v>
          </cell>
        </row>
        <row r="1695">
          <cell r="A1695">
            <v>2164</v>
          </cell>
          <cell r="B1695">
            <v>5</v>
          </cell>
          <cell r="C1695">
            <v>7</v>
          </cell>
          <cell r="D1695" t="str">
            <v xml:space="preserve">DESPENSA EVA </v>
          </cell>
          <cell r="E1695" t="str">
            <v>Hogar</v>
          </cell>
        </row>
        <row r="1696">
          <cell r="A1696">
            <v>2165</v>
          </cell>
          <cell r="B1696">
            <v>5</v>
          </cell>
          <cell r="C1696">
            <v>7</v>
          </cell>
          <cell r="D1696" t="str">
            <v xml:space="preserve">KIOSCO KANDY </v>
          </cell>
          <cell r="E1696" t="str">
            <v>Hogar</v>
          </cell>
        </row>
        <row r="1697">
          <cell r="A1697">
            <v>2166</v>
          </cell>
          <cell r="B1697">
            <v>5</v>
          </cell>
          <cell r="C1697">
            <v>7</v>
          </cell>
          <cell r="D1697" t="str">
            <v>DESPENSA CARLITOS</v>
          </cell>
          <cell r="E1697" t="str">
            <v>Hogar</v>
          </cell>
        </row>
        <row r="1698">
          <cell r="A1698">
            <v>2170</v>
          </cell>
          <cell r="B1698">
            <v>5</v>
          </cell>
          <cell r="C1698">
            <v>5</v>
          </cell>
          <cell r="D1698" t="str">
            <v>DESPENSA GAUTO</v>
          </cell>
          <cell r="E1698" t="str">
            <v>Hogar</v>
          </cell>
        </row>
        <row r="1699">
          <cell r="A1699">
            <v>4376</v>
          </cell>
          <cell r="B1699">
            <v>3</v>
          </cell>
          <cell r="C1699">
            <v>1</v>
          </cell>
          <cell r="D1699" t="str">
            <v>AUTOSERVICE CAROLINA</v>
          </cell>
          <cell r="E1699" t="str">
            <v>Hogar</v>
          </cell>
        </row>
        <row r="1700">
          <cell r="A1700">
            <v>4383</v>
          </cell>
          <cell r="B1700">
            <v>1</v>
          </cell>
          <cell r="C1700">
            <v>7</v>
          </cell>
          <cell r="D1700" t="str">
            <v>DESPENSA SANTA TERESA</v>
          </cell>
          <cell r="E1700" t="str">
            <v>Hogar</v>
          </cell>
        </row>
        <row r="1701">
          <cell r="A1701">
            <v>4384</v>
          </cell>
          <cell r="B1701">
            <v>1</v>
          </cell>
          <cell r="C1701">
            <v>7</v>
          </cell>
          <cell r="D1701" t="str">
            <v>CANTINA INSTITUTO PARAGUAYO</v>
          </cell>
          <cell r="E1701" t="str">
            <v>Educación</v>
          </cell>
        </row>
        <row r="1702">
          <cell r="A1702">
            <v>4386</v>
          </cell>
          <cell r="B1702">
            <v>1</v>
          </cell>
          <cell r="C1702">
            <v>8</v>
          </cell>
          <cell r="D1702" t="str">
            <v>CASILLA COSTA RICA</v>
          </cell>
          <cell r="E1702" t="str">
            <v>Hogar</v>
          </cell>
        </row>
        <row r="1703">
          <cell r="A1703">
            <v>4388</v>
          </cell>
          <cell r="B1703">
            <v>1</v>
          </cell>
          <cell r="C1703">
            <v>7</v>
          </cell>
          <cell r="D1703" t="str">
            <v>AUTOSERVICE MONICA</v>
          </cell>
          <cell r="E1703" t="str">
            <v>Hogar</v>
          </cell>
        </row>
        <row r="1704">
          <cell r="A1704">
            <v>4389</v>
          </cell>
          <cell r="B1704">
            <v>1</v>
          </cell>
          <cell r="C1704">
            <v>7</v>
          </cell>
          <cell r="D1704" t="str">
            <v>LA CASITA DULCE Y SALADO</v>
          </cell>
          <cell r="E1704" t="str">
            <v>Refrigerados</v>
          </cell>
        </row>
        <row r="1705">
          <cell r="A1705">
            <v>4396</v>
          </cell>
          <cell r="B1705">
            <v>1</v>
          </cell>
          <cell r="C1705">
            <v>7</v>
          </cell>
          <cell r="D1705" t="str">
            <v>BAR JJ</v>
          </cell>
          <cell r="E1705" t="str">
            <v>Refrigerados</v>
          </cell>
        </row>
        <row r="1706">
          <cell r="A1706">
            <v>4397</v>
          </cell>
          <cell r="B1706">
            <v>1</v>
          </cell>
          <cell r="C1706">
            <v>7</v>
          </cell>
          <cell r="D1706" t="str">
            <v>PARTICULAR SRA. VICTORIA RACHID</v>
          </cell>
          <cell r="E1706" t="str">
            <v>Hogar</v>
          </cell>
        </row>
        <row r="1707">
          <cell r="A1707">
            <v>4401</v>
          </cell>
          <cell r="B1707">
            <v>8</v>
          </cell>
          <cell r="C1707">
            <v>1</v>
          </cell>
          <cell r="D1707" t="str">
            <v>MINI MERCADO SAN SILVERIO IV</v>
          </cell>
          <cell r="E1707" t="str">
            <v>Conveniencia</v>
          </cell>
        </row>
        <row r="1708">
          <cell r="A1708">
            <v>4402</v>
          </cell>
          <cell r="B1708">
            <v>1</v>
          </cell>
          <cell r="C1708">
            <v>7</v>
          </cell>
          <cell r="D1708" t="str">
            <v>COPETIN VALENCIA</v>
          </cell>
        </row>
        <row r="1709">
          <cell r="A1709">
            <v>6440</v>
          </cell>
          <cell r="B1709">
            <v>1</v>
          </cell>
          <cell r="C1709">
            <v>5</v>
          </cell>
          <cell r="D1709" t="str">
            <v>AUTOSERVICE SAMARIAN</v>
          </cell>
          <cell r="E1709" t="str">
            <v>Hogar</v>
          </cell>
        </row>
        <row r="1710">
          <cell r="A1710">
            <v>4405</v>
          </cell>
          <cell r="B1710">
            <v>9</v>
          </cell>
          <cell r="C1710">
            <v>3</v>
          </cell>
          <cell r="D1710" t="str">
            <v>CASILLA DE LA SUERTE</v>
          </cell>
        </row>
        <row r="1711">
          <cell r="A1711">
            <v>3891</v>
          </cell>
          <cell r="B1711">
            <v>3</v>
          </cell>
          <cell r="C1711">
            <v>9</v>
          </cell>
          <cell r="D1711" t="str">
            <v>CANTINA CANAL 13</v>
          </cell>
        </row>
        <row r="1712">
          <cell r="A1712">
            <v>3892</v>
          </cell>
          <cell r="B1712">
            <v>3</v>
          </cell>
          <cell r="C1712">
            <v>2</v>
          </cell>
          <cell r="D1712" t="str">
            <v>AUTOSERVICE MARTA</v>
          </cell>
          <cell r="E1712" t="str">
            <v>Hogar</v>
          </cell>
        </row>
        <row r="1713">
          <cell r="A1713">
            <v>3893</v>
          </cell>
          <cell r="B1713">
            <v>3</v>
          </cell>
          <cell r="C1713">
            <v>2</v>
          </cell>
          <cell r="D1713" t="str">
            <v>DESPENSA MENDOZA</v>
          </cell>
          <cell r="E1713" t="str">
            <v>Hogar</v>
          </cell>
        </row>
        <row r="1714">
          <cell r="A1714">
            <v>3900</v>
          </cell>
          <cell r="B1714">
            <v>1</v>
          </cell>
          <cell r="C1714">
            <v>3</v>
          </cell>
          <cell r="D1714" t="str">
            <v>DESPENSA ROSARINA</v>
          </cell>
          <cell r="E1714" t="str">
            <v>Hogar</v>
          </cell>
        </row>
        <row r="1715">
          <cell r="A1715">
            <v>3902</v>
          </cell>
          <cell r="B1715">
            <v>2</v>
          </cell>
          <cell r="C1715">
            <v>4</v>
          </cell>
          <cell r="D1715" t="str">
            <v>BAHAMAS GRILL Y SALAD</v>
          </cell>
        </row>
        <row r="1716">
          <cell r="A1716">
            <v>3906</v>
          </cell>
          <cell r="B1716">
            <v>9</v>
          </cell>
          <cell r="C1716">
            <v>3</v>
          </cell>
          <cell r="D1716" t="str">
            <v>CAFETERIA PUB BWANA</v>
          </cell>
          <cell r="E1716" t="str">
            <v>Refrigerados B</v>
          </cell>
        </row>
        <row r="1717">
          <cell r="A1717">
            <v>3910</v>
          </cell>
          <cell r="B1717">
            <v>9</v>
          </cell>
          <cell r="C1717">
            <v>3</v>
          </cell>
          <cell r="D1717" t="str">
            <v>COPETIN DJ</v>
          </cell>
        </row>
        <row r="1718">
          <cell r="A1718">
            <v>3911</v>
          </cell>
          <cell r="B1718">
            <v>1</v>
          </cell>
          <cell r="C1718">
            <v>1</v>
          </cell>
          <cell r="D1718" t="str">
            <v>COPETIN DELEITE</v>
          </cell>
          <cell r="E1718" t="str">
            <v>Refrigerados</v>
          </cell>
        </row>
        <row r="1719">
          <cell r="A1719">
            <v>3916</v>
          </cell>
          <cell r="B1719">
            <v>1</v>
          </cell>
          <cell r="C1719">
            <v>1</v>
          </cell>
          <cell r="D1719" t="str">
            <v>COPETIN ROSSI</v>
          </cell>
          <cell r="E1719" t="str">
            <v>Refrigerados</v>
          </cell>
        </row>
        <row r="1720">
          <cell r="A1720">
            <v>3920</v>
          </cell>
          <cell r="B1720">
            <v>1</v>
          </cell>
          <cell r="C1720">
            <v>2</v>
          </cell>
          <cell r="D1720" t="str">
            <v>MARY FLO</v>
          </cell>
          <cell r="E1720" t="str">
            <v>Refrigerados</v>
          </cell>
        </row>
        <row r="1721">
          <cell r="A1721">
            <v>3925</v>
          </cell>
          <cell r="B1721">
            <v>9</v>
          </cell>
          <cell r="C1721">
            <v>3</v>
          </cell>
          <cell r="D1721" t="str">
            <v>ESCUELA SANTA ISABEL</v>
          </cell>
        </row>
        <row r="1722">
          <cell r="A1722">
            <v>3931</v>
          </cell>
          <cell r="B1722">
            <v>3</v>
          </cell>
          <cell r="C1722">
            <v>3</v>
          </cell>
          <cell r="D1722" t="str">
            <v>DESPENSA GUILLE</v>
          </cell>
          <cell r="E1722" t="str">
            <v>Hogar</v>
          </cell>
        </row>
        <row r="1723">
          <cell r="A1723">
            <v>3934</v>
          </cell>
          <cell r="B1723">
            <v>3</v>
          </cell>
          <cell r="C1723">
            <v>3</v>
          </cell>
          <cell r="D1723" t="str">
            <v>CASILLA MICA</v>
          </cell>
          <cell r="E1723" t="str">
            <v>Refrigerados</v>
          </cell>
        </row>
        <row r="1724">
          <cell r="A1724">
            <v>3935</v>
          </cell>
          <cell r="B1724">
            <v>3</v>
          </cell>
          <cell r="C1724">
            <v>3</v>
          </cell>
          <cell r="D1724" t="str">
            <v>VIP BAR</v>
          </cell>
          <cell r="E1724" t="str">
            <v>Refrigerados</v>
          </cell>
        </row>
        <row r="1725">
          <cell r="A1725">
            <v>3936</v>
          </cell>
          <cell r="B1725">
            <v>9</v>
          </cell>
          <cell r="C1725">
            <v>3</v>
          </cell>
          <cell r="D1725" t="str">
            <v>COPETIN SAN JOSE</v>
          </cell>
        </row>
        <row r="1726">
          <cell r="A1726">
            <v>3938</v>
          </cell>
          <cell r="B1726">
            <v>3</v>
          </cell>
          <cell r="C1726">
            <v>3</v>
          </cell>
          <cell r="D1726" t="str">
            <v>COPETIN VY'ARAYTY</v>
          </cell>
          <cell r="E1726" t="str">
            <v>Refrigerados</v>
          </cell>
        </row>
        <row r="1727">
          <cell r="A1727">
            <v>3941</v>
          </cell>
          <cell r="D1727" t="str">
            <v>CABINAS LA TELEFONIK</v>
          </cell>
        </row>
        <row r="1728">
          <cell r="A1728">
            <v>3942</v>
          </cell>
          <cell r="B1728">
            <v>3</v>
          </cell>
          <cell r="C1728">
            <v>3</v>
          </cell>
          <cell r="D1728" t="str">
            <v>CABIPAR CABINA TELEFONICA</v>
          </cell>
          <cell r="E1728" t="str">
            <v>Hogar</v>
          </cell>
        </row>
        <row r="1729">
          <cell r="A1729">
            <v>3944</v>
          </cell>
          <cell r="B1729">
            <v>3</v>
          </cell>
          <cell r="C1729">
            <v>3</v>
          </cell>
          <cell r="D1729" t="str">
            <v>DESPENSA EMI Y LOURDES</v>
          </cell>
          <cell r="E1729" t="str">
            <v>Hogar</v>
          </cell>
        </row>
        <row r="1730">
          <cell r="A1730">
            <v>3947</v>
          </cell>
          <cell r="B1730">
            <v>3</v>
          </cell>
          <cell r="C1730">
            <v>4</v>
          </cell>
          <cell r="D1730" t="str">
            <v>SUPER EL REY</v>
          </cell>
          <cell r="E1730" t="str">
            <v>Hogar</v>
          </cell>
        </row>
        <row r="1731">
          <cell r="A1731">
            <v>3948</v>
          </cell>
          <cell r="D1731" t="str">
            <v>COPETIN DON FACUNDO</v>
          </cell>
          <cell r="E1731" t="str">
            <v>Refrigerados</v>
          </cell>
        </row>
        <row r="1732">
          <cell r="A1732">
            <v>3952</v>
          </cell>
          <cell r="B1732">
            <v>2</v>
          </cell>
          <cell r="C1732">
            <v>2</v>
          </cell>
          <cell r="D1732" t="str">
            <v>FAMILY STORY</v>
          </cell>
          <cell r="E1732" t="str">
            <v>Hogar</v>
          </cell>
        </row>
        <row r="1733">
          <cell r="A1733">
            <v>3953</v>
          </cell>
          <cell r="B1733">
            <v>9</v>
          </cell>
          <cell r="C1733">
            <v>3</v>
          </cell>
          <cell r="D1733" t="str">
            <v>CARNICERIA EL RODEO</v>
          </cell>
        </row>
        <row r="1734">
          <cell r="A1734">
            <v>3954</v>
          </cell>
          <cell r="B1734">
            <v>2</v>
          </cell>
          <cell r="C1734">
            <v>7</v>
          </cell>
          <cell r="D1734" t="str">
            <v>COPETIN MBURUCUYA</v>
          </cell>
          <cell r="E1734" t="str">
            <v>Refrigerados</v>
          </cell>
        </row>
        <row r="1735">
          <cell r="A1735">
            <v>4407</v>
          </cell>
          <cell r="B1735">
            <v>1</v>
          </cell>
          <cell r="C1735">
            <v>7</v>
          </cell>
          <cell r="D1735" t="str">
            <v>KIOSKO MIRYAN</v>
          </cell>
          <cell r="E1735" t="str">
            <v>Hogar</v>
          </cell>
        </row>
        <row r="1736">
          <cell r="A1736">
            <v>4409</v>
          </cell>
          <cell r="B1736">
            <v>1</v>
          </cell>
          <cell r="C1736">
            <v>7</v>
          </cell>
          <cell r="D1736" t="str">
            <v>MINIMERCADO GV</v>
          </cell>
          <cell r="E1736" t="str">
            <v>Hogar</v>
          </cell>
        </row>
        <row r="1737">
          <cell r="A1737">
            <v>4411</v>
          </cell>
          <cell r="B1737">
            <v>1</v>
          </cell>
          <cell r="C1737">
            <v>7</v>
          </cell>
          <cell r="D1737" t="str">
            <v>DESPENSA JULIO BENITEZ</v>
          </cell>
          <cell r="E1737" t="str">
            <v>Hogar</v>
          </cell>
        </row>
        <row r="1738">
          <cell r="A1738">
            <v>4413</v>
          </cell>
          <cell r="B1738">
            <v>9</v>
          </cell>
          <cell r="C1738">
            <v>3</v>
          </cell>
          <cell r="D1738" t="str">
            <v>EMPANADAS NIVALDO</v>
          </cell>
        </row>
        <row r="1739">
          <cell r="A1739">
            <v>4415</v>
          </cell>
          <cell r="B1739">
            <v>1</v>
          </cell>
          <cell r="C1739">
            <v>7</v>
          </cell>
          <cell r="D1739" t="str">
            <v>COPETIN VY'A RENDA</v>
          </cell>
          <cell r="E1739" t="str">
            <v>Hogar</v>
          </cell>
        </row>
        <row r="1740">
          <cell r="A1740">
            <v>4417</v>
          </cell>
          <cell r="B1740">
            <v>1</v>
          </cell>
          <cell r="C1740">
            <v>7</v>
          </cell>
          <cell r="D1740" t="str">
            <v>COPETIN CRI - CRI</v>
          </cell>
        </row>
        <row r="1741">
          <cell r="A1741">
            <v>4419</v>
          </cell>
          <cell r="B1741">
            <v>3</v>
          </cell>
          <cell r="C1741">
            <v>1</v>
          </cell>
          <cell r="D1741" t="str">
            <v>COPETIN 1587</v>
          </cell>
          <cell r="E1741" t="str">
            <v>Refrigerados</v>
          </cell>
        </row>
        <row r="1742">
          <cell r="A1742">
            <v>4427</v>
          </cell>
          <cell r="B1742">
            <v>3</v>
          </cell>
          <cell r="C1742">
            <v>5</v>
          </cell>
          <cell r="D1742" t="str">
            <v>COPETIN PALMA</v>
          </cell>
          <cell r="E1742" t="str">
            <v>Refrigerados</v>
          </cell>
        </row>
        <row r="1743">
          <cell r="A1743">
            <v>4429</v>
          </cell>
          <cell r="B1743">
            <v>3</v>
          </cell>
          <cell r="C1743">
            <v>5</v>
          </cell>
          <cell r="D1743" t="str">
            <v>COPETIN MILI</v>
          </cell>
          <cell r="E1743" t="str">
            <v>Refrigerados</v>
          </cell>
        </row>
        <row r="1744">
          <cell r="A1744">
            <v>4431</v>
          </cell>
          <cell r="B1744">
            <v>3</v>
          </cell>
          <cell r="C1744">
            <v>5</v>
          </cell>
          <cell r="D1744" t="str">
            <v>AUTOSERVICE TEMBETARY</v>
          </cell>
          <cell r="E1744" t="str">
            <v>Hogar</v>
          </cell>
        </row>
        <row r="1745">
          <cell r="A1745">
            <v>4433</v>
          </cell>
          <cell r="B1745">
            <v>9</v>
          </cell>
          <cell r="C1745">
            <v>3</v>
          </cell>
          <cell r="D1745" t="str">
            <v>COPETIN MyM</v>
          </cell>
        </row>
        <row r="1746">
          <cell r="A1746">
            <v>4435</v>
          </cell>
          <cell r="B1746">
            <v>3</v>
          </cell>
          <cell r="C1746">
            <v>5</v>
          </cell>
          <cell r="D1746" t="str">
            <v>COPETIN LA FAMILIA</v>
          </cell>
          <cell r="E1746" t="str">
            <v>Refrigerados</v>
          </cell>
        </row>
        <row r="1747">
          <cell r="A1747">
            <v>4437</v>
          </cell>
          <cell r="B1747">
            <v>3</v>
          </cell>
          <cell r="C1747">
            <v>5</v>
          </cell>
          <cell r="D1747" t="str">
            <v>AUTOSERVICE ITALIA</v>
          </cell>
          <cell r="E1747" t="str">
            <v>Hogar</v>
          </cell>
        </row>
        <row r="1748">
          <cell r="A1748">
            <v>4439</v>
          </cell>
          <cell r="B1748">
            <v>3</v>
          </cell>
          <cell r="C1748">
            <v>5</v>
          </cell>
          <cell r="D1748" t="str">
            <v>COPETIN MIGUELITO</v>
          </cell>
          <cell r="E1748" t="str">
            <v>Refrigerados</v>
          </cell>
        </row>
        <row r="1749">
          <cell r="A1749">
            <v>4443</v>
          </cell>
          <cell r="B1749">
            <v>3</v>
          </cell>
          <cell r="C1749">
            <v>5</v>
          </cell>
          <cell r="D1749" t="str">
            <v>AUTOSERVICE HOLALO</v>
          </cell>
          <cell r="E1749" t="str">
            <v>Hogar</v>
          </cell>
        </row>
        <row r="1750">
          <cell r="A1750">
            <v>4447</v>
          </cell>
          <cell r="B1750">
            <v>3</v>
          </cell>
          <cell r="C1750">
            <v>5</v>
          </cell>
          <cell r="D1750" t="str">
            <v>POLLERIA KAABOTORY</v>
          </cell>
          <cell r="E1750" t="str">
            <v>Refrigerados</v>
          </cell>
        </row>
        <row r="1751">
          <cell r="A1751">
            <v>4451</v>
          </cell>
          <cell r="B1751">
            <v>3</v>
          </cell>
          <cell r="C1751">
            <v>5</v>
          </cell>
          <cell r="D1751" t="str">
            <v>AUTOSERVICE EDEN</v>
          </cell>
          <cell r="E1751" t="str">
            <v>Hogar</v>
          </cell>
        </row>
        <row r="1752">
          <cell r="A1752">
            <v>4455</v>
          </cell>
          <cell r="B1752">
            <v>3</v>
          </cell>
          <cell r="C1752">
            <v>5</v>
          </cell>
          <cell r="D1752" t="str">
            <v>COMEDOR YOLANDA</v>
          </cell>
          <cell r="E1752" t="str">
            <v>Refrigerados</v>
          </cell>
        </row>
        <row r="1753">
          <cell r="A1753">
            <v>4458</v>
          </cell>
          <cell r="B1753">
            <v>3</v>
          </cell>
          <cell r="C1753">
            <v>5</v>
          </cell>
          <cell r="D1753" t="str">
            <v>DESPENSA NELLY</v>
          </cell>
          <cell r="E1753" t="str">
            <v>Hogar</v>
          </cell>
        </row>
        <row r="1754">
          <cell r="A1754">
            <v>4459</v>
          </cell>
          <cell r="B1754">
            <v>9</v>
          </cell>
          <cell r="C1754">
            <v>3</v>
          </cell>
          <cell r="D1754" t="str">
            <v>COPETIN LETI</v>
          </cell>
        </row>
        <row r="1755">
          <cell r="A1755">
            <v>4460</v>
          </cell>
          <cell r="B1755">
            <v>3</v>
          </cell>
          <cell r="C1755">
            <v>5</v>
          </cell>
          <cell r="D1755" t="str">
            <v>CABINA TELEFONICA</v>
          </cell>
          <cell r="E1755" t="str">
            <v>Hogar</v>
          </cell>
        </row>
        <row r="1756">
          <cell r="A1756">
            <v>4462</v>
          </cell>
          <cell r="B1756">
            <v>3</v>
          </cell>
          <cell r="C1756">
            <v>5</v>
          </cell>
          <cell r="D1756" t="str">
            <v>DESPENSA LOS MELLIZOS</v>
          </cell>
          <cell r="E1756" t="str">
            <v>Hogar</v>
          </cell>
        </row>
        <row r="1757">
          <cell r="A1757">
            <v>4463</v>
          </cell>
          <cell r="B1757">
            <v>3</v>
          </cell>
          <cell r="C1757">
            <v>5</v>
          </cell>
          <cell r="D1757" t="str">
            <v>KIOSKO OSVALDITO</v>
          </cell>
          <cell r="E1757" t="str">
            <v>Hogar</v>
          </cell>
        </row>
        <row r="1758">
          <cell r="A1758">
            <v>4464</v>
          </cell>
          <cell r="B1758">
            <v>3</v>
          </cell>
          <cell r="C1758">
            <v>5</v>
          </cell>
          <cell r="D1758" t="str">
            <v>COLEGIO NAZARETH</v>
          </cell>
          <cell r="E1758" t="str">
            <v>Educación</v>
          </cell>
        </row>
        <row r="1759">
          <cell r="A1759">
            <v>4466</v>
          </cell>
          <cell r="B1759">
            <v>3</v>
          </cell>
          <cell r="C1759">
            <v>1</v>
          </cell>
          <cell r="D1759" t="str">
            <v>COPETIN MARQUITO</v>
          </cell>
        </row>
        <row r="1760">
          <cell r="A1760">
            <v>3956</v>
          </cell>
          <cell r="B1760">
            <v>9</v>
          </cell>
          <cell r="C1760">
            <v>3</v>
          </cell>
          <cell r="D1760" t="str">
            <v>CHOPERIA LUGAR DE ENCUENTRO</v>
          </cell>
        </row>
        <row r="1761">
          <cell r="A1761">
            <v>3957</v>
          </cell>
          <cell r="B1761">
            <v>9</v>
          </cell>
          <cell r="C1761">
            <v>3</v>
          </cell>
          <cell r="D1761" t="str">
            <v>COPETIN EL MASTICADERO</v>
          </cell>
        </row>
        <row r="1762">
          <cell r="A1762">
            <v>3960</v>
          </cell>
          <cell r="B1762">
            <v>2</v>
          </cell>
          <cell r="C1762">
            <v>4</v>
          </cell>
          <cell r="D1762" t="str">
            <v>MOTORLAND SRL</v>
          </cell>
          <cell r="E1762" t="str">
            <v>Refrigerados</v>
          </cell>
        </row>
        <row r="1763">
          <cell r="A1763">
            <v>3961</v>
          </cell>
          <cell r="B1763">
            <v>2</v>
          </cell>
          <cell r="C1763">
            <v>2</v>
          </cell>
          <cell r="D1763" t="str">
            <v>PANADERIA MIGUITAS</v>
          </cell>
          <cell r="E1763" t="str">
            <v>Refrigerados</v>
          </cell>
        </row>
        <row r="1764">
          <cell r="A1764">
            <v>3964</v>
          </cell>
          <cell r="B1764">
            <v>9</v>
          </cell>
          <cell r="C1764">
            <v>3</v>
          </cell>
          <cell r="D1764" t="str">
            <v>PARTICULAR FAMILIA MENDEZ</v>
          </cell>
        </row>
        <row r="1765">
          <cell r="A1765">
            <v>3966</v>
          </cell>
          <cell r="B1765">
            <v>2</v>
          </cell>
          <cell r="C1765">
            <v>7</v>
          </cell>
          <cell r="D1765" t="str">
            <v>COMEDOR MEDINA</v>
          </cell>
          <cell r="E1765" t="str">
            <v>Refrigerados</v>
          </cell>
        </row>
        <row r="1766">
          <cell r="A1766">
            <v>3969</v>
          </cell>
          <cell r="B1766">
            <v>2</v>
          </cell>
          <cell r="C1766">
            <v>2</v>
          </cell>
          <cell r="D1766" t="str">
            <v>DESPENSA SINAI</v>
          </cell>
          <cell r="E1766" t="str">
            <v>Hogar</v>
          </cell>
        </row>
        <row r="1767">
          <cell r="A1767">
            <v>3972</v>
          </cell>
          <cell r="B1767">
            <v>2</v>
          </cell>
          <cell r="C1767">
            <v>2</v>
          </cell>
          <cell r="D1767" t="str">
            <v>COPETIN EL TIO</v>
          </cell>
          <cell r="E1767" t="str">
            <v>Refrigerados</v>
          </cell>
        </row>
        <row r="1768">
          <cell r="A1768">
            <v>3973</v>
          </cell>
          <cell r="B1768">
            <v>2</v>
          </cell>
          <cell r="C1768">
            <v>6</v>
          </cell>
          <cell r="D1768" t="str">
            <v>PARTICULAR FAMILIA SCAVONE</v>
          </cell>
          <cell r="E1768" t="str">
            <v>Hogar</v>
          </cell>
        </row>
        <row r="1769">
          <cell r="A1769">
            <v>3974</v>
          </cell>
          <cell r="B1769">
            <v>9</v>
          </cell>
          <cell r="C1769">
            <v>3</v>
          </cell>
          <cell r="D1769" t="str">
            <v>ASOC. DE EMPLEADOS CANTINA BANCO CENTRAL</v>
          </cell>
        </row>
        <row r="1770">
          <cell r="A1770">
            <v>3980</v>
          </cell>
          <cell r="B1770">
            <v>2</v>
          </cell>
          <cell r="C1770">
            <v>6</v>
          </cell>
          <cell r="D1770" t="str">
            <v>PINKY</v>
          </cell>
        </row>
        <row r="1771">
          <cell r="A1771">
            <v>3982</v>
          </cell>
          <cell r="B1771">
            <v>9</v>
          </cell>
          <cell r="C1771">
            <v>3</v>
          </cell>
          <cell r="D1771" t="str">
            <v>PARTICULAR FAMILIA ZANOTTI</v>
          </cell>
        </row>
        <row r="1772">
          <cell r="A1772">
            <v>3984</v>
          </cell>
          <cell r="B1772">
            <v>2</v>
          </cell>
          <cell r="C1772">
            <v>2</v>
          </cell>
          <cell r="D1772" t="str">
            <v>LUBRIPAR KIRCAC SACIA</v>
          </cell>
          <cell r="E1772" t="str">
            <v>Conveniencia</v>
          </cell>
        </row>
        <row r="1773">
          <cell r="A1773">
            <v>3991</v>
          </cell>
          <cell r="B1773">
            <v>2</v>
          </cell>
          <cell r="C1773">
            <v>2</v>
          </cell>
          <cell r="D1773" t="str">
            <v>DOÑA AGA</v>
          </cell>
          <cell r="E1773" t="str">
            <v>Refrigerados</v>
          </cell>
        </row>
        <row r="1774">
          <cell r="A1774">
            <v>3992</v>
          </cell>
          <cell r="B1774">
            <v>9</v>
          </cell>
          <cell r="C1774">
            <v>3</v>
          </cell>
          <cell r="D1774" t="str">
            <v>JF SERVICIOS SRL</v>
          </cell>
        </row>
        <row r="1775">
          <cell r="A1775">
            <v>3996</v>
          </cell>
          <cell r="B1775">
            <v>9</v>
          </cell>
          <cell r="C1775">
            <v>3</v>
          </cell>
          <cell r="D1775" t="str">
            <v>CANTINA CLUB GRAL. GENES</v>
          </cell>
        </row>
        <row r="1776">
          <cell r="A1776">
            <v>3999</v>
          </cell>
          <cell r="B1776">
            <v>2</v>
          </cell>
          <cell r="C1776">
            <v>6</v>
          </cell>
          <cell r="D1776" t="str">
            <v>COPETIN  MR MARTINS</v>
          </cell>
          <cell r="E1776" t="str">
            <v>Refrigerados</v>
          </cell>
        </row>
        <row r="1777">
          <cell r="A1777">
            <v>6561</v>
          </cell>
          <cell r="B1777">
            <v>4</v>
          </cell>
          <cell r="C1777">
            <v>3</v>
          </cell>
          <cell r="D1777" t="str">
            <v>POLLERIA LILIANA</v>
          </cell>
          <cell r="E1777" t="str">
            <v>Refrigerados</v>
          </cell>
        </row>
        <row r="1778">
          <cell r="A1778">
            <v>4000</v>
          </cell>
          <cell r="B1778">
            <v>3</v>
          </cell>
          <cell r="C1778">
            <v>7</v>
          </cell>
          <cell r="D1778" t="str">
            <v>CASILLA ZOON</v>
          </cell>
          <cell r="E1778" t="str">
            <v>Hogar</v>
          </cell>
        </row>
        <row r="1779">
          <cell r="A1779">
            <v>4002</v>
          </cell>
          <cell r="B1779">
            <v>9</v>
          </cell>
          <cell r="C1779">
            <v>3</v>
          </cell>
          <cell r="D1779" t="str">
            <v>CASILLA 2 HERMANOS</v>
          </cell>
        </row>
        <row r="1780">
          <cell r="A1780">
            <v>4004</v>
          </cell>
          <cell r="B1780">
            <v>1</v>
          </cell>
          <cell r="C1780">
            <v>6</v>
          </cell>
          <cell r="D1780" t="str">
            <v>HILDA VILLALBA</v>
          </cell>
        </row>
        <row r="1781">
          <cell r="A1781">
            <v>4524</v>
          </cell>
          <cell r="B1781">
            <v>3</v>
          </cell>
          <cell r="C1781">
            <v>7</v>
          </cell>
          <cell r="D1781" t="str">
            <v>CABINAS CABISOL</v>
          </cell>
          <cell r="E1781" t="str">
            <v>Hogar</v>
          </cell>
        </row>
        <row r="1782">
          <cell r="A1782">
            <v>4526</v>
          </cell>
          <cell r="B1782">
            <v>3</v>
          </cell>
          <cell r="C1782">
            <v>7</v>
          </cell>
          <cell r="D1782" t="str">
            <v>CASILLA CARMENCITA</v>
          </cell>
          <cell r="E1782" t="str">
            <v>Hogar</v>
          </cell>
        </row>
        <row r="1783">
          <cell r="A1783">
            <v>4528</v>
          </cell>
          <cell r="B1783">
            <v>3</v>
          </cell>
          <cell r="C1783">
            <v>7</v>
          </cell>
          <cell r="D1783" t="str">
            <v>DESPENSA NANAWA</v>
          </cell>
          <cell r="E1783" t="str">
            <v>Hogar</v>
          </cell>
        </row>
        <row r="1784">
          <cell r="A1784">
            <v>4532</v>
          </cell>
          <cell r="B1784">
            <v>3</v>
          </cell>
          <cell r="C1784">
            <v>6</v>
          </cell>
          <cell r="D1784" t="str">
            <v>COPETIN RIKI</v>
          </cell>
          <cell r="E1784" t="str">
            <v>Refrigerados</v>
          </cell>
        </row>
        <row r="1785">
          <cell r="A1785">
            <v>4534</v>
          </cell>
          <cell r="B1785">
            <v>3</v>
          </cell>
          <cell r="C1785">
            <v>1</v>
          </cell>
          <cell r="D1785" t="str">
            <v>DESPENSA MONICA</v>
          </cell>
        </row>
        <row r="1786">
          <cell r="A1786">
            <v>4536</v>
          </cell>
          <cell r="B1786">
            <v>3</v>
          </cell>
          <cell r="C1786">
            <v>7</v>
          </cell>
          <cell r="D1786" t="str">
            <v>DESPENSA STA. CECILIA</v>
          </cell>
          <cell r="E1786" t="str">
            <v>Hogar</v>
          </cell>
        </row>
        <row r="1787">
          <cell r="A1787">
            <v>4539</v>
          </cell>
          <cell r="B1787">
            <v>3</v>
          </cell>
          <cell r="C1787">
            <v>7</v>
          </cell>
          <cell r="D1787" t="str">
            <v>DESPENSA LUISITO</v>
          </cell>
          <cell r="E1787" t="str">
            <v>Hogar</v>
          </cell>
        </row>
        <row r="1788">
          <cell r="A1788">
            <v>4540</v>
          </cell>
          <cell r="B1788">
            <v>9</v>
          </cell>
          <cell r="C1788">
            <v>3</v>
          </cell>
          <cell r="D1788" t="str">
            <v>DESPENSA JAVIER</v>
          </cell>
        </row>
        <row r="1789">
          <cell r="A1789">
            <v>4543</v>
          </cell>
          <cell r="B1789">
            <v>3</v>
          </cell>
          <cell r="C1789">
            <v>6</v>
          </cell>
          <cell r="D1789" t="str">
            <v>CASILLA GARAY</v>
          </cell>
          <cell r="E1789" t="str">
            <v>Hogar</v>
          </cell>
        </row>
        <row r="1790">
          <cell r="A1790">
            <v>4544</v>
          </cell>
          <cell r="B1790">
            <v>3</v>
          </cell>
          <cell r="C1790">
            <v>5</v>
          </cell>
          <cell r="D1790" t="str">
            <v>LUNA EMPANADAS y COPETIN</v>
          </cell>
          <cell r="E1790" t="str">
            <v>Refrigerados</v>
          </cell>
        </row>
        <row r="1791">
          <cell r="A1791">
            <v>4545</v>
          </cell>
          <cell r="B1791">
            <v>3</v>
          </cell>
          <cell r="C1791">
            <v>6</v>
          </cell>
          <cell r="D1791" t="str">
            <v>CASILLA VICTOR</v>
          </cell>
          <cell r="E1791" t="str">
            <v>Hogar</v>
          </cell>
        </row>
        <row r="1792">
          <cell r="A1792">
            <v>4546</v>
          </cell>
          <cell r="B1792">
            <v>9</v>
          </cell>
          <cell r="C1792">
            <v>3</v>
          </cell>
          <cell r="D1792" t="str">
            <v>COPETIN SOL</v>
          </cell>
        </row>
        <row r="1793">
          <cell r="A1793">
            <v>4548</v>
          </cell>
          <cell r="B1793">
            <v>3</v>
          </cell>
          <cell r="C1793">
            <v>5</v>
          </cell>
          <cell r="D1793" t="str">
            <v>DESPENSA VIRGEN DEL ROSARIO</v>
          </cell>
          <cell r="E1793" t="str">
            <v>Hogar</v>
          </cell>
        </row>
        <row r="1794">
          <cell r="A1794">
            <v>4550</v>
          </cell>
          <cell r="B1794">
            <v>3</v>
          </cell>
          <cell r="C1794">
            <v>5</v>
          </cell>
          <cell r="D1794" t="str">
            <v>COMEDOR HOMOCINETICA</v>
          </cell>
          <cell r="E1794" t="str">
            <v>Refrigerados</v>
          </cell>
        </row>
        <row r="1795">
          <cell r="A1795">
            <v>4551</v>
          </cell>
          <cell r="B1795">
            <v>3</v>
          </cell>
          <cell r="C1795">
            <v>5</v>
          </cell>
          <cell r="D1795" t="str">
            <v>MANTIS COMUNICACIONES</v>
          </cell>
          <cell r="E1795" t="str">
            <v>Hogar</v>
          </cell>
        </row>
        <row r="1796">
          <cell r="A1796">
            <v>4552</v>
          </cell>
          <cell r="B1796">
            <v>9</v>
          </cell>
          <cell r="C1796">
            <v>3</v>
          </cell>
          <cell r="D1796" t="str">
            <v>GOMERIA MAREJARA</v>
          </cell>
        </row>
        <row r="1797">
          <cell r="A1797">
            <v>4555</v>
          </cell>
          <cell r="B1797">
            <v>3</v>
          </cell>
          <cell r="C1797">
            <v>2</v>
          </cell>
          <cell r="D1797" t="str">
            <v>SALON DE EVENTOS LA CASCADA</v>
          </cell>
        </row>
        <row r="1798">
          <cell r="A1798">
            <v>4557</v>
          </cell>
          <cell r="B1798">
            <v>3</v>
          </cell>
          <cell r="C1798">
            <v>6</v>
          </cell>
          <cell r="D1798" t="str">
            <v>DESPENSA SANTA MARIA</v>
          </cell>
          <cell r="E1798" t="str">
            <v>Hogar</v>
          </cell>
        </row>
        <row r="1799">
          <cell r="A1799">
            <v>4558</v>
          </cell>
          <cell r="B1799">
            <v>3</v>
          </cell>
          <cell r="C1799">
            <v>6</v>
          </cell>
          <cell r="D1799" t="str">
            <v>COPETIN OSCARCITO</v>
          </cell>
          <cell r="E1799" t="str">
            <v>Refrigerados</v>
          </cell>
        </row>
        <row r="1800">
          <cell r="A1800">
            <v>4560</v>
          </cell>
          <cell r="B1800">
            <v>3</v>
          </cell>
          <cell r="C1800">
            <v>6</v>
          </cell>
          <cell r="D1800" t="str">
            <v>ESCUELA DR. SAMANIEGO</v>
          </cell>
          <cell r="E1800" t="str">
            <v>Educación</v>
          </cell>
        </row>
        <row r="1801">
          <cell r="A1801">
            <v>4563</v>
          </cell>
          <cell r="B1801">
            <v>3</v>
          </cell>
          <cell r="C1801">
            <v>5</v>
          </cell>
          <cell r="D1801" t="str">
            <v>TATAKUA AKU</v>
          </cell>
          <cell r="E1801" t="str">
            <v>Refrigerados</v>
          </cell>
        </row>
        <row r="1802">
          <cell r="A1802">
            <v>4564</v>
          </cell>
          <cell r="D1802" t="str">
            <v>COPETIN EL TAURO</v>
          </cell>
        </row>
        <row r="1803">
          <cell r="A1803">
            <v>4568</v>
          </cell>
          <cell r="B1803">
            <v>7</v>
          </cell>
          <cell r="C1803">
            <v>1</v>
          </cell>
          <cell r="D1803" t="str">
            <v>COMEDOR MOPC - EQUIPOS Y MAQUINARIAS</v>
          </cell>
          <cell r="E1803" t="str">
            <v>Refrigerados</v>
          </cell>
        </row>
        <row r="1804">
          <cell r="A1804">
            <v>4569</v>
          </cell>
          <cell r="B1804">
            <v>5</v>
          </cell>
          <cell r="C1804">
            <v>9</v>
          </cell>
          <cell r="D1804" t="str">
            <v>CASILLA WATSONS</v>
          </cell>
          <cell r="E1804" t="str">
            <v>Hogar</v>
          </cell>
        </row>
        <row r="1805">
          <cell r="A1805">
            <v>4570</v>
          </cell>
          <cell r="D1805" t="str">
            <v>TELE CENTER</v>
          </cell>
          <cell r="E1805" t="str">
            <v>Planta</v>
          </cell>
        </row>
        <row r="1806">
          <cell r="A1806">
            <v>4571</v>
          </cell>
          <cell r="B1806">
            <v>2</v>
          </cell>
          <cell r="C1806">
            <v>6</v>
          </cell>
          <cell r="D1806" t="str">
            <v>CASILLA DON PEDRO</v>
          </cell>
          <cell r="E1806" t="str">
            <v>Refrigerados</v>
          </cell>
        </row>
        <row r="1807">
          <cell r="A1807">
            <v>4577</v>
          </cell>
          <cell r="B1807">
            <v>9</v>
          </cell>
          <cell r="C1807">
            <v>3</v>
          </cell>
          <cell r="D1807" t="str">
            <v>COPETIN YEYA</v>
          </cell>
        </row>
        <row r="1808">
          <cell r="A1808">
            <v>4580</v>
          </cell>
          <cell r="B1808">
            <v>2</v>
          </cell>
          <cell r="C1808">
            <v>2</v>
          </cell>
          <cell r="D1808" t="str">
            <v>YEM S.A.</v>
          </cell>
          <cell r="E1808" t="str">
            <v>Refrigerados</v>
          </cell>
        </row>
        <row r="1809">
          <cell r="A1809">
            <v>4581</v>
          </cell>
          <cell r="B1809">
            <v>3</v>
          </cell>
          <cell r="C1809">
            <v>5</v>
          </cell>
          <cell r="D1809" t="str">
            <v>BINGO PAR S.A.</v>
          </cell>
          <cell r="E1809" t="str">
            <v>Refrigerados</v>
          </cell>
        </row>
        <row r="1810">
          <cell r="A1810">
            <v>4582</v>
          </cell>
          <cell r="B1810">
            <v>2</v>
          </cell>
          <cell r="C1810">
            <v>6</v>
          </cell>
          <cell r="D1810" t="str">
            <v>BINGO PAR S.A.</v>
          </cell>
          <cell r="E1810" t="str">
            <v>Refrigerados</v>
          </cell>
        </row>
        <row r="1811">
          <cell r="A1811">
            <v>4583</v>
          </cell>
          <cell r="B1811">
            <v>1</v>
          </cell>
          <cell r="C1811">
            <v>7</v>
          </cell>
          <cell r="D1811" t="str">
            <v>BINGO PAR S.A.</v>
          </cell>
          <cell r="E1811" t="str">
            <v>Refrigerados</v>
          </cell>
        </row>
        <row r="1812">
          <cell r="A1812">
            <v>4584</v>
          </cell>
          <cell r="B1812">
            <v>9</v>
          </cell>
          <cell r="C1812">
            <v>3</v>
          </cell>
          <cell r="D1812" t="str">
            <v>SUPERMERCADO SANCHEZ</v>
          </cell>
          <cell r="E1812" t="str">
            <v>Supermercados B</v>
          </cell>
        </row>
        <row r="1813">
          <cell r="A1813">
            <v>4586</v>
          </cell>
          <cell r="B1813">
            <v>1</v>
          </cell>
          <cell r="C1813">
            <v>2</v>
          </cell>
          <cell r="D1813" t="str">
            <v>DESPENSA RODRIGO</v>
          </cell>
          <cell r="E1813" t="str">
            <v>Hogar</v>
          </cell>
        </row>
        <row r="1814">
          <cell r="A1814">
            <v>4587</v>
          </cell>
          <cell r="B1814">
            <v>1</v>
          </cell>
          <cell r="C1814">
            <v>3</v>
          </cell>
          <cell r="D1814" t="str">
            <v>CASILLA MARY</v>
          </cell>
          <cell r="E1814" t="str">
            <v>Hogar</v>
          </cell>
        </row>
        <row r="1815">
          <cell r="A1815">
            <v>4588</v>
          </cell>
          <cell r="B1815">
            <v>1</v>
          </cell>
          <cell r="C1815">
            <v>2</v>
          </cell>
          <cell r="D1815" t="str">
            <v>CANTINA MOPC</v>
          </cell>
          <cell r="E1815" t="str">
            <v>Refrigerados</v>
          </cell>
        </row>
        <row r="1816">
          <cell r="A1816">
            <v>4593</v>
          </cell>
          <cell r="B1816">
            <v>1</v>
          </cell>
          <cell r="C1816">
            <v>3</v>
          </cell>
          <cell r="D1816" t="str">
            <v>RESTAURANTE EL PAMPERO</v>
          </cell>
          <cell r="E1816" t="str">
            <v>Refrigerados</v>
          </cell>
        </row>
        <row r="1817">
          <cell r="A1817">
            <v>4594</v>
          </cell>
          <cell r="B1817">
            <v>1</v>
          </cell>
          <cell r="C1817">
            <v>3</v>
          </cell>
          <cell r="D1817" t="str">
            <v>COMEDOR ARAMI</v>
          </cell>
          <cell r="E1817" t="str">
            <v>Hogar</v>
          </cell>
        </row>
        <row r="1818">
          <cell r="A1818">
            <v>4596</v>
          </cell>
          <cell r="B1818">
            <v>1</v>
          </cell>
          <cell r="C1818">
            <v>6</v>
          </cell>
          <cell r="D1818" t="str">
            <v>CABINA TELEFONICA</v>
          </cell>
        </row>
        <row r="1819">
          <cell r="A1819">
            <v>4597</v>
          </cell>
          <cell r="B1819">
            <v>1</v>
          </cell>
          <cell r="C1819">
            <v>4</v>
          </cell>
          <cell r="D1819" t="str">
            <v>DESPENSA ADRIANA</v>
          </cell>
          <cell r="E1819" t="str">
            <v>Hogar</v>
          </cell>
        </row>
        <row r="1820">
          <cell r="A1820">
            <v>4598</v>
          </cell>
          <cell r="B1820">
            <v>9</v>
          </cell>
          <cell r="C1820">
            <v>3</v>
          </cell>
          <cell r="D1820" t="str">
            <v>COPETIN LA FAMILIA</v>
          </cell>
        </row>
        <row r="1821">
          <cell r="A1821">
            <v>4599</v>
          </cell>
          <cell r="B1821">
            <v>1</v>
          </cell>
          <cell r="C1821">
            <v>3</v>
          </cell>
          <cell r="D1821" t="str">
            <v>DESPENSA JyR</v>
          </cell>
          <cell r="E1821" t="str">
            <v>Hogar</v>
          </cell>
        </row>
        <row r="1822">
          <cell r="A1822">
            <v>4602</v>
          </cell>
          <cell r="B1822">
            <v>9</v>
          </cell>
          <cell r="C1822">
            <v>3</v>
          </cell>
          <cell r="D1822" t="str">
            <v>BURGUER MUSIC</v>
          </cell>
        </row>
        <row r="1823">
          <cell r="A1823">
            <v>4603</v>
          </cell>
          <cell r="B1823">
            <v>1</v>
          </cell>
          <cell r="C1823">
            <v>3</v>
          </cell>
          <cell r="D1823" t="str">
            <v>DESPENSA MARIA FERNANDA</v>
          </cell>
          <cell r="E1823" t="str">
            <v>Hogar</v>
          </cell>
        </row>
        <row r="1824">
          <cell r="A1824">
            <v>4604</v>
          </cell>
          <cell r="B1824">
            <v>1</v>
          </cell>
          <cell r="C1824">
            <v>3</v>
          </cell>
          <cell r="D1824" t="str">
            <v>BAR RESTAURANT A LO DE WIL</v>
          </cell>
          <cell r="E1824" t="str">
            <v>Refrigerados</v>
          </cell>
        </row>
        <row r="1825">
          <cell r="A1825">
            <v>4611</v>
          </cell>
          <cell r="B1825">
            <v>1</v>
          </cell>
          <cell r="C1825">
            <v>2</v>
          </cell>
          <cell r="D1825" t="str">
            <v>COMEDOR NICO</v>
          </cell>
          <cell r="E1825" t="str">
            <v>Refrigerados</v>
          </cell>
        </row>
        <row r="1826">
          <cell r="A1826">
            <v>4613</v>
          </cell>
          <cell r="B1826">
            <v>9</v>
          </cell>
          <cell r="C1826">
            <v>3</v>
          </cell>
          <cell r="D1826" t="str">
            <v>DESPENSA JOSESITO</v>
          </cell>
        </row>
        <row r="1827">
          <cell r="A1827">
            <v>4614</v>
          </cell>
          <cell r="B1827">
            <v>1</v>
          </cell>
          <cell r="C1827">
            <v>3</v>
          </cell>
          <cell r="D1827" t="str">
            <v>COPETIN YIYA</v>
          </cell>
          <cell r="E1827" t="str">
            <v>Refrigerados</v>
          </cell>
        </row>
        <row r="1828">
          <cell r="A1828">
            <v>4615</v>
          </cell>
          <cell r="B1828">
            <v>9</v>
          </cell>
          <cell r="C1828">
            <v>3</v>
          </cell>
          <cell r="D1828" t="str">
            <v>DESPENSA MERCERIA DENIS</v>
          </cell>
        </row>
        <row r="1829">
          <cell r="A1829">
            <v>4617</v>
          </cell>
          <cell r="B1829">
            <v>1</v>
          </cell>
          <cell r="C1829">
            <v>3</v>
          </cell>
          <cell r="D1829" t="str">
            <v>HAMBURGUESERIA MELLIS</v>
          </cell>
          <cell r="E1829" t="str">
            <v>Refrigerados</v>
          </cell>
        </row>
        <row r="1830">
          <cell r="A1830">
            <v>4618</v>
          </cell>
          <cell r="B1830">
            <v>9</v>
          </cell>
          <cell r="C1830">
            <v>3</v>
          </cell>
          <cell r="D1830" t="str">
            <v>ESTACIONAMIENTO PAIVA</v>
          </cell>
        </row>
        <row r="1831">
          <cell r="A1831">
            <v>4621</v>
          </cell>
          <cell r="B1831">
            <v>9</v>
          </cell>
          <cell r="C1831">
            <v>3</v>
          </cell>
          <cell r="D1831" t="str">
            <v>DESPENSA MARCELINO JARA</v>
          </cell>
        </row>
        <row r="1832">
          <cell r="A1832">
            <v>4622</v>
          </cell>
          <cell r="B1832">
            <v>9</v>
          </cell>
          <cell r="C1832">
            <v>3</v>
          </cell>
          <cell r="D1832" t="str">
            <v>DESPENSA DON RITO</v>
          </cell>
        </row>
        <row r="1833">
          <cell r="A1833">
            <v>4623</v>
          </cell>
          <cell r="B1833">
            <v>1</v>
          </cell>
          <cell r="C1833">
            <v>3</v>
          </cell>
          <cell r="D1833" t="str">
            <v>INSTITUTO ANDRES BARBERO</v>
          </cell>
          <cell r="E1833" t="str">
            <v>Educación</v>
          </cell>
        </row>
        <row r="1834">
          <cell r="A1834">
            <v>4625</v>
          </cell>
          <cell r="B1834">
            <v>2</v>
          </cell>
          <cell r="C1834">
            <v>1</v>
          </cell>
          <cell r="D1834" t="str">
            <v>BEBIDAS KIKA</v>
          </cell>
          <cell r="E1834" t="str">
            <v>Hogar</v>
          </cell>
        </row>
        <row r="1835">
          <cell r="A1835">
            <v>4626</v>
          </cell>
          <cell r="B1835">
            <v>9</v>
          </cell>
          <cell r="C1835">
            <v>3</v>
          </cell>
          <cell r="D1835" t="str">
            <v>AyV SRL</v>
          </cell>
        </row>
        <row r="1836">
          <cell r="A1836">
            <v>4627</v>
          </cell>
          <cell r="B1836">
            <v>2</v>
          </cell>
          <cell r="C1836">
            <v>1</v>
          </cell>
          <cell r="D1836" t="str">
            <v>CONFITERIA HANSEL Y GRETTEL</v>
          </cell>
          <cell r="E1836" t="str">
            <v>Refrigerados</v>
          </cell>
        </row>
        <row r="1837">
          <cell r="A1837">
            <v>4629</v>
          </cell>
          <cell r="B1837">
            <v>1</v>
          </cell>
          <cell r="C1837">
            <v>4</v>
          </cell>
          <cell r="D1837" t="str">
            <v>APASESA COLEGIO SALESIANITO</v>
          </cell>
          <cell r="E1837" t="str">
            <v>Educación</v>
          </cell>
        </row>
        <row r="1838">
          <cell r="A1838">
            <v>4630</v>
          </cell>
          <cell r="B1838">
            <v>1</v>
          </cell>
          <cell r="C1838">
            <v>7</v>
          </cell>
          <cell r="D1838" t="str">
            <v>DESPENSA TIA TEO</v>
          </cell>
          <cell r="E1838" t="str">
            <v>Hogar</v>
          </cell>
        </row>
        <row r="1839">
          <cell r="A1839">
            <v>4631</v>
          </cell>
          <cell r="B1839">
            <v>9</v>
          </cell>
          <cell r="C1839">
            <v>3</v>
          </cell>
          <cell r="D1839" t="str">
            <v>COPETIN LUMIR</v>
          </cell>
        </row>
        <row r="1840">
          <cell r="A1840">
            <v>4632</v>
          </cell>
          <cell r="B1840">
            <v>1</v>
          </cell>
          <cell r="C1840">
            <v>5</v>
          </cell>
          <cell r="D1840" t="str">
            <v>DESPENSA SAN CRISPIN</v>
          </cell>
          <cell r="E1840" t="str">
            <v>Hogar</v>
          </cell>
        </row>
        <row r="1841">
          <cell r="A1841">
            <v>4636</v>
          </cell>
          <cell r="B1841">
            <v>1</v>
          </cell>
          <cell r="C1841">
            <v>7</v>
          </cell>
          <cell r="D1841" t="str">
            <v>CANTINA SAN ROQUE</v>
          </cell>
          <cell r="E1841" t="str">
            <v>Refrigerados</v>
          </cell>
        </row>
        <row r="1842">
          <cell r="A1842">
            <v>4637</v>
          </cell>
          <cell r="B1842">
            <v>1</v>
          </cell>
          <cell r="C1842">
            <v>5</v>
          </cell>
          <cell r="D1842" t="str">
            <v>DESPENSA BODEGUIN</v>
          </cell>
          <cell r="E1842" t="str">
            <v>Hogar</v>
          </cell>
        </row>
        <row r="1843">
          <cell r="A1843">
            <v>4639</v>
          </cell>
          <cell r="B1843">
            <v>1</v>
          </cell>
          <cell r="C1843">
            <v>7</v>
          </cell>
          <cell r="D1843" t="str">
            <v>COPETIN ÑA AVE</v>
          </cell>
          <cell r="E1843" t="str">
            <v>Refrigerados</v>
          </cell>
        </row>
        <row r="1844">
          <cell r="A1844">
            <v>4643</v>
          </cell>
          <cell r="B1844">
            <v>9</v>
          </cell>
          <cell r="C1844">
            <v>3</v>
          </cell>
          <cell r="D1844" t="str">
            <v>COMEDOR N°5</v>
          </cell>
        </row>
        <row r="1845">
          <cell r="A1845">
            <v>4645</v>
          </cell>
          <cell r="B1845">
            <v>9</v>
          </cell>
          <cell r="C1845">
            <v>3</v>
          </cell>
          <cell r="D1845" t="str">
            <v>COMEDOR N°2</v>
          </cell>
        </row>
        <row r="1846">
          <cell r="A1846">
            <v>4693</v>
          </cell>
          <cell r="B1846">
            <v>3</v>
          </cell>
          <cell r="C1846">
            <v>3</v>
          </cell>
          <cell r="D1846" t="str">
            <v>DESPENSA SANTA MARTHA</v>
          </cell>
        </row>
        <row r="1847">
          <cell r="A1847">
            <v>4742</v>
          </cell>
          <cell r="B1847">
            <v>2</v>
          </cell>
          <cell r="C1847">
            <v>1</v>
          </cell>
          <cell r="D1847" t="str">
            <v>AUTOSERVICE SAN FRANCISCO</v>
          </cell>
          <cell r="E1847" t="str">
            <v>Hogar</v>
          </cell>
        </row>
        <row r="1848">
          <cell r="A1848">
            <v>4646</v>
          </cell>
          <cell r="B1848">
            <v>9</v>
          </cell>
          <cell r="C1848">
            <v>3</v>
          </cell>
          <cell r="D1848" t="str">
            <v>MINUTAS AL PASO</v>
          </cell>
        </row>
        <row r="1849">
          <cell r="A1849">
            <v>4647</v>
          </cell>
          <cell r="B1849">
            <v>9</v>
          </cell>
          <cell r="C1849">
            <v>3</v>
          </cell>
          <cell r="D1849" t="str">
            <v>CAFE BAR MAR AZUL</v>
          </cell>
        </row>
        <row r="1850">
          <cell r="A1850">
            <v>4648</v>
          </cell>
          <cell r="B1850">
            <v>2</v>
          </cell>
          <cell r="C1850">
            <v>1</v>
          </cell>
          <cell r="D1850" t="str">
            <v>CABINA TELEFONICA</v>
          </cell>
          <cell r="E1850" t="str">
            <v>Hogar</v>
          </cell>
        </row>
        <row r="1851">
          <cell r="A1851">
            <v>4649</v>
          </cell>
          <cell r="D1851" t="str">
            <v>ESSO CERRO CORA ALGARROBO S.A.</v>
          </cell>
        </row>
        <row r="1852">
          <cell r="A1852">
            <v>4650</v>
          </cell>
          <cell r="B1852">
            <v>1</v>
          </cell>
          <cell r="C1852">
            <v>4</v>
          </cell>
          <cell r="D1852" t="str">
            <v>DULCE SA - PANADERIA BREADS</v>
          </cell>
          <cell r="E1852" t="str">
            <v>Refrigerados</v>
          </cell>
        </row>
        <row r="1853">
          <cell r="A1853">
            <v>4651</v>
          </cell>
          <cell r="B1853">
            <v>1</v>
          </cell>
          <cell r="C1853">
            <v>4</v>
          </cell>
          <cell r="D1853" t="str">
            <v>AUTOSERVICE EL ECONOMICO</v>
          </cell>
          <cell r="E1853" t="str">
            <v>Hogar</v>
          </cell>
        </row>
        <row r="1854">
          <cell r="A1854">
            <v>4652</v>
          </cell>
          <cell r="B1854">
            <v>1</v>
          </cell>
          <cell r="C1854">
            <v>4</v>
          </cell>
          <cell r="D1854" t="str">
            <v>COPETIN MARCOS</v>
          </cell>
          <cell r="E1854" t="str">
            <v>Refrigerados</v>
          </cell>
        </row>
        <row r="1855">
          <cell r="A1855">
            <v>4655</v>
          </cell>
          <cell r="B1855">
            <v>1</v>
          </cell>
          <cell r="C1855">
            <v>8</v>
          </cell>
          <cell r="D1855" t="str">
            <v>PANADERIA CROSSAINT</v>
          </cell>
          <cell r="E1855" t="str">
            <v>Refrigerados</v>
          </cell>
        </row>
        <row r="1856">
          <cell r="A1856">
            <v>4656</v>
          </cell>
          <cell r="B1856">
            <v>9</v>
          </cell>
          <cell r="C1856">
            <v>3</v>
          </cell>
          <cell r="D1856" t="str">
            <v>BAR 4A</v>
          </cell>
        </row>
        <row r="1857">
          <cell r="A1857">
            <v>4658</v>
          </cell>
          <cell r="B1857">
            <v>9</v>
          </cell>
          <cell r="C1857">
            <v>3</v>
          </cell>
          <cell r="D1857" t="str">
            <v>COPETIN EL TRIUNFO</v>
          </cell>
        </row>
        <row r="1858">
          <cell r="A1858">
            <v>4659</v>
          </cell>
          <cell r="B1858">
            <v>1</v>
          </cell>
          <cell r="C1858">
            <v>9</v>
          </cell>
          <cell r="D1858" t="str">
            <v>CASILLA LECHU</v>
          </cell>
          <cell r="E1858" t="str">
            <v>Refrigerados</v>
          </cell>
        </row>
        <row r="1859">
          <cell r="A1859">
            <v>4661</v>
          </cell>
          <cell r="B1859">
            <v>1</v>
          </cell>
          <cell r="C1859">
            <v>9</v>
          </cell>
          <cell r="D1859" t="str">
            <v>CASILLA GARCIA</v>
          </cell>
        </row>
        <row r="1860">
          <cell r="A1860">
            <v>4662</v>
          </cell>
          <cell r="B1860">
            <v>9</v>
          </cell>
          <cell r="C1860">
            <v>3</v>
          </cell>
          <cell r="D1860" t="str">
            <v>HAMBURGUESERIA GINI</v>
          </cell>
        </row>
        <row r="1861">
          <cell r="A1861">
            <v>4663</v>
          </cell>
          <cell r="B1861">
            <v>1</v>
          </cell>
          <cell r="C1861">
            <v>9</v>
          </cell>
          <cell r="D1861" t="str">
            <v>CHIPA RAITY S.R.L</v>
          </cell>
          <cell r="E1861" t="str">
            <v>Refrigerados</v>
          </cell>
        </row>
        <row r="1862">
          <cell r="A1862">
            <v>4664</v>
          </cell>
          <cell r="B1862">
            <v>1</v>
          </cell>
          <cell r="C1862">
            <v>4</v>
          </cell>
          <cell r="D1862" t="str">
            <v>COOMIC</v>
          </cell>
          <cell r="E1862" t="str">
            <v>Hogar</v>
          </cell>
        </row>
        <row r="1863">
          <cell r="A1863">
            <v>4889</v>
          </cell>
          <cell r="B1863">
            <v>9</v>
          </cell>
          <cell r="C1863">
            <v>3</v>
          </cell>
          <cell r="D1863" t="str">
            <v>CASILLA 901</v>
          </cell>
        </row>
        <row r="1864">
          <cell r="A1864">
            <v>4666</v>
          </cell>
          <cell r="B1864">
            <v>10</v>
          </cell>
          <cell r="C1864">
            <v>2</v>
          </cell>
          <cell r="D1864" t="str">
            <v>RETAIL S.A</v>
          </cell>
          <cell r="E1864" t="str">
            <v>Supermercados A</v>
          </cell>
        </row>
        <row r="1865">
          <cell r="A1865">
            <v>4667</v>
          </cell>
          <cell r="B1865">
            <v>10</v>
          </cell>
          <cell r="C1865">
            <v>2</v>
          </cell>
          <cell r="D1865" t="str">
            <v>RETAIL S.A</v>
          </cell>
          <cell r="E1865" t="str">
            <v>Supermercados A</v>
          </cell>
        </row>
        <row r="1866">
          <cell r="A1866">
            <v>4668</v>
          </cell>
          <cell r="B1866">
            <v>10</v>
          </cell>
          <cell r="C1866">
            <v>2</v>
          </cell>
          <cell r="D1866" t="str">
            <v>RETAIL S.A</v>
          </cell>
          <cell r="E1866" t="str">
            <v>Supermercados A</v>
          </cell>
        </row>
        <row r="1867">
          <cell r="A1867">
            <v>4670</v>
          </cell>
          <cell r="B1867">
            <v>10</v>
          </cell>
          <cell r="C1867">
            <v>2</v>
          </cell>
          <cell r="D1867" t="str">
            <v>RETAIL S.A</v>
          </cell>
          <cell r="E1867" t="str">
            <v>Supermercados A</v>
          </cell>
        </row>
        <row r="1868">
          <cell r="A1868">
            <v>4672</v>
          </cell>
          <cell r="B1868">
            <v>10</v>
          </cell>
          <cell r="C1868">
            <v>2</v>
          </cell>
          <cell r="D1868" t="str">
            <v>RETAIL S.A</v>
          </cell>
          <cell r="E1868" t="str">
            <v>Supermercados A</v>
          </cell>
        </row>
        <row r="1869">
          <cell r="A1869">
            <v>4673</v>
          </cell>
          <cell r="B1869">
            <v>10</v>
          </cell>
          <cell r="C1869">
            <v>2</v>
          </cell>
          <cell r="D1869" t="str">
            <v>RETAIL S.A</v>
          </cell>
          <cell r="E1869" t="str">
            <v>Supermercados A</v>
          </cell>
        </row>
        <row r="1870">
          <cell r="A1870">
            <v>4674</v>
          </cell>
          <cell r="B1870">
            <v>10</v>
          </cell>
          <cell r="C1870">
            <v>2</v>
          </cell>
          <cell r="D1870" t="str">
            <v>RETAIL S.A</v>
          </cell>
          <cell r="E1870" t="str">
            <v>Supermercados A</v>
          </cell>
        </row>
        <row r="1871">
          <cell r="A1871">
            <v>4675</v>
          </cell>
          <cell r="B1871">
            <v>10</v>
          </cell>
          <cell r="C1871">
            <v>2</v>
          </cell>
          <cell r="D1871" t="str">
            <v>RETAIL S.A</v>
          </cell>
          <cell r="E1871" t="str">
            <v>Supermercados A</v>
          </cell>
        </row>
        <row r="1872">
          <cell r="A1872">
            <v>4676</v>
          </cell>
          <cell r="B1872">
            <v>10</v>
          </cell>
          <cell r="C1872">
            <v>2</v>
          </cell>
          <cell r="D1872" t="str">
            <v>RETAIL S.A</v>
          </cell>
          <cell r="E1872" t="str">
            <v>Supermercados A</v>
          </cell>
        </row>
        <row r="1873">
          <cell r="A1873">
            <v>4678</v>
          </cell>
          <cell r="B1873">
            <v>2</v>
          </cell>
          <cell r="C1873">
            <v>1</v>
          </cell>
          <cell r="D1873" t="str">
            <v>AKITEN BAR</v>
          </cell>
          <cell r="E1873" t="str">
            <v>Refrigerados</v>
          </cell>
        </row>
        <row r="1874">
          <cell r="A1874">
            <v>4679</v>
          </cell>
          <cell r="B1874">
            <v>1</v>
          </cell>
          <cell r="C1874">
            <v>9</v>
          </cell>
          <cell r="D1874" t="str">
            <v>COMERCIAL VARGAS</v>
          </cell>
          <cell r="E1874" t="str">
            <v>Hogar</v>
          </cell>
        </row>
        <row r="1875">
          <cell r="A1875">
            <v>4680</v>
          </cell>
          <cell r="B1875">
            <v>2</v>
          </cell>
          <cell r="C1875">
            <v>1</v>
          </cell>
          <cell r="D1875" t="str">
            <v>CANTINA LILI - DINAC</v>
          </cell>
          <cell r="E1875" t="str">
            <v>Refrigerados</v>
          </cell>
        </row>
        <row r="1876">
          <cell r="A1876">
            <v>4684</v>
          </cell>
          <cell r="B1876">
            <v>9</v>
          </cell>
          <cell r="C1876">
            <v>3</v>
          </cell>
          <cell r="D1876" t="str">
            <v>COPETIN ÑA DOMI</v>
          </cell>
        </row>
        <row r="1877">
          <cell r="A1877">
            <v>4685</v>
          </cell>
          <cell r="B1877">
            <v>5</v>
          </cell>
          <cell r="C1877">
            <v>5</v>
          </cell>
          <cell r="D1877" t="str">
            <v>COPETIN LA FAMILIA</v>
          </cell>
          <cell r="E1877" t="str">
            <v>Refrigerados</v>
          </cell>
        </row>
        <row r="1878">
          <cell r="A1878">
            <v>4686</v>
          </cell>
          <cell r="B1878">
            <v>9</v>
          </cell>
          <cell r="C1878">
            <v>3</v>
          </cell>
          <cell r="D1878" t="str">
            <v>EMPANADAS MATI 4</v>
          </cell>
        </row>
        <row r="1879">
          <cell r="A1879">
            <v>4687</v>
          </cell>
          <cell r="B1879">
            <v>9</v>
          </cell>
          <cell r="C1879">
            <v>3</v>
          </cell>
          <cell r="D1879" t="str">
            <v>CENTRO EDUCATIVO SAN CIPRIANO</v>
          </cell>
        </row>
        <row r="1880">
          <cell r="A1880">
            <v>4689</v>
          </cell>
          <cell r="B1880">
            <v>1</v>
          </cell>
          <cell r="C1880">
            <v>1</v>
          </cell>
          <cell r="D1880" t="str">
            <v>LA CUEVA DE MANOLITO</v>
          </cell>
          <cell r="E1880" t="str">
            <v>Refrigerados</v>
          </cell>
        </row>
        <row r="1881">
          <cell r="A1881">
            <v>4691</v>
          </cell>
          <cell r="B1881">
            <v>3</v>
          </cell>
          <cell r="C1881">
            <v>3</v>
          </cell>
          <cell r="D1881" t="str">
            <v>BARRILITO</v>
          </cell>
          <cell r="E1881" t="str">
            <v>Hogar</v>
          </cell>
        </row>
        <row r="1882">
          <cell r="A1882">
            <v>4761</v>
          </cell>
          <cell r="B1882">
            <v>9</v>
          </cell>
          <cell r="C1882">
            <v>3</v>
          </cell>
          <cell r="D1882" t="str">
            <v>COPETIN MALUBE</v>
          </cell>
        </row>
        <row r="1883">
          <cell r="A1883">
            <v>4762</v>
          </cell>
          <cell r="B1883">
            <v>1</v>
          </cell>
          <cell r="C1883">
            <v>4</v>
          </cell>
          <cell r="D1883" t="str">
            <v>COPETIN TODO A MIL</v>
          </cell>
        </row>
        <row r="1884">
          <cell r="A1884">
            <v>4765</v>
          </cell>
          <cell r="B1884">
            <v>1</v>
          </cell>
          <cell r="C1884">
            <v>4</v>
          </cell>
          <cell r="D1884" t="str">
            <v>DESPENSA LOS GEMELOS</v>
          </cell>
          <cell r="E1884" t="str">
            <v>Hogar</v>
          </cell>
        </row>
        <row r="1885">
          <cell r="A1885">
            <v>4766</v>
          </cell>
          <cell r="B1885">
            <v>1</v>
          </cell>
          <cell r="C1885">
            <v>8</v>
          </cell>
          <cell r="D1885" t="str">
            <v>COPETIN MARIA AUXILIADORA</v>
          </cell>
          <cell r="E1885" t="str">
            <v>Refrigerados</v>
          </cell>
        </row>
        <row r="1886">
          <cell r="A1886">
            <v>4767</v>
          </cell>
          <cell r="B1886">
            <v>1</v>
          </cell>
          <cell r="C1886">
            <v>8</v>
          </cell>
          <cell r="D1886" t="str">
            <v>AUTOSERVICE SAN CAYETANO</v>
          </cell>
          <cell r="E1886" t="str">
            <v>Hogar</v>
          </cell>
        </row>
        <row r="1887">
          <cell r="A1887">
            <v>4694</v>
          </cell>
          <cell r="B1887">
            <v>3</v>
          </cell>
          <cell r="C1887">
            <v>3</v>
          </cell>
          <cell r="D1887" t="str">
            <v>COPETIN BURGUER BAR</v>
          </cell>
          <cell r="E1887" t="str">
            <v>Refrigerados</v>
          </cell>
        </row>
        <row r="1888">
          <cell r="A1888">
            <v>4697</v>
          </cell>
          <cell r="D1888" t="str">
            <v>CABINAS TELEFONICAS CONCEL</v>
          </cell>
          <cell r="E1888" t="str">
            <v>Hogar</v>
          </cell>
        </row>
        <row r="1889">
          <cell r="A1889">
            <v>4698</v>
          </cell>
          <cell r="B1889">
            <v>2</v>
          </cell>
          <cell r="C1889">
            <v>2</v>
          </cell>
          <cell r="D1889" t="str">
            <v>MISION DE AMISTAD</v>
          </cell>
          <cell r="E1889" t="str">
            <v>Educación</v>
          </cell>
        </row>
        <row r="1890">
          <cell r="A1890">
            <v>4700</v>
          </cell>
          <cell r="B1890">
            <v>9</v>
          </cell>
          <cell r="C1890">
            <v>3</v>
          </cell>
          <cell r="D1890" t="str">
            <v>DESPENSA SAN CAYETANO</v>
          </cell>
        </row>
        <row r="1891">
          <cell r="A1891">
            <v>25984</v>
          </cell>
          <cell r="B1891">
            <v>9</v>
          </cell>
          <cell r="C1891">
            <v>3</v>
          </cell>
          <cell r="D1891" t="str">
            <v>FUNCIONARIA LIZA JAZMIN RIOS</v>
          </cell>
          <cell r="E1891" t="str">
            <v>Planta</v>
          </cell>
        </row>
        <row r="1892">
          <cell r="A1892">
            <v>4702</v>
          </cell>
          <cell r="D1892" t="str">
            <v>COPETIN VICTORIA</v>
          </cell>
          <cell r="E1892" t="str">
            <v>Refrigerados</v>
          </cell>
        </row>
        <row r="1893">
          <cell r="A1893">
            <v>4704</v>
          </cell>
          <cell r="B1893">
            <v>2</v>
          </cell>
          <cell r="C1893">
            <v>2</v>
          </cell>
          <cell r="D1893" t="str">
            <v>COPETIN LAS GEMELAS</v>
          </cell>
          <cell r="E1893" t="str">
            <v>Refrigerados</v>
          </cell>
        </row>
        <row r="1894">
          <cell r="A1894">
            <v>4705</v>
          </cell>
          <cell r="B1894">
            <v>2</v>
          </cell>
          <cell r="C1894">
            <v>2</v>
          </cell>
          <cell r="D1894" t="str">
            <v>DELIRIO SNACK BAR</v>
          </cell>
          <cell r="E1894" t="str">
            <v>Refrigerados</v>
          </cell>
        </row>
        <row r="1895">
          <cell r="A1895">
            <v>4706</v>
          </cell>
          <cell r="B1895">
            <v>2</v>
          </cell>
          <cell r="C1895">
            <v>7</v>
          </cell>
          <cell r="D1895" t="str">
            <v>DESPENSA SAN LUIS</v>
          </cell>
          <cell r="E1895" t="str">
            <v>Hogar</v>
          </cell>
        </row>
        <row r="1896">
          <cell r="A1896">
            <v>4707</v>
          </cell>
          <cell r="B1896">
            <v>2</v>
          </cell>
          <cell r="C1896">
            <v>7</v>
          </cell>
          <cell r="D1896" t="str">
            <v>CANTINA COLEGIO EL SEMBRADOR</v>
          </cell>
          <cell r="E1896" t="str">
            <v>Educación</v>
          </cell>
        </row>
        <row r="1897">
          <cell r="A1897">
            <v>4712</v>
          </cell>
          <cell r="B1897">
            <v>8</v>
          </cell>
          <cell r="C1897">
            <v>3</v>
          </cell>
          <cell r="D1897" t="str">
            <v>AGUA NA BOCA</v>
          </cell>
          <cell r="E1897" t="str">
            <v>Refrigerados</v>
          </cell>
        </row>
        <row r="1898">
          <cell r="A1898">
            <v>4717</v>
          </cell>
          <cell r="B1898">
            <v>2</v>
          </cell>
          <cell r="C1898">
            <v>7</v>
          </cell>
          <cell r="D1898" t="str">
            <v>COPETIN SAN JOSE</v>
          </cell>
          <cell r="E1898" t="str">
            <v>Refrigerados</v>
          </cell>
        </row>
        <row r="1899">
          <cell r="A1899">
            <v>4718</v>
          </cell>
          <cell r="B1899">
            <v>9</v>
          </cell>
          <cell r="C1899">
            <v>3</v>
          </cell>
          <cell r="D1899" t="str">
            <v>PIZZA RICA</v>
          </cell>
        </row>
        <row r="1900">
          <cell r="A1900">
            <v>4719</v>
          </cell>
          <cell r="B1900">
            <v>2</v>
          </cell>
          <cell r="C1900">
            <v>7</v>
          </cell>
          <cell r="D1900" t="str">
            <v>COPETIN NATURAL</v>
          </cell>
          <cell r="E1900" t="str">
            <v>Refrigerados</v>
          </cell>
        </row>
        <row r="1901">
          <cell r="A1901">
            <v>4721</v>
          </cell>
          <cell r="D1901" t="str">
            <v>JOAN COMUNICACIONES SRL</v>
          </cell>
        </row>
        <row r="1902">
          <cell r="A1902">
            <v>4723</v>
          </cell>
          <cell r="B1902">
            <v>8</v>
          </cell>
          <cell r="C1902">
            <v>3</v>
          </cell>
          <cell r="D1902" t="str">
            <v>COMPLEJO MEDITERRANEO</v>
          </cell>
        </row>
        <row r="1903">
          <cell r="A1903">
            <v>4724</v>
          </cell>
          <cell r="B1903">
            <v>9</v>
          </cell>
          <cell r="C1903">
            <v>3</v>
          </cell>
          <cell r="D1903" t="str">
            <v>FAMILIA ROJAS</v>
          </cell>
        </row>
        <row r="1904">
          <cell r="A1904">
            <v>4726</v>
          </cell>
          <cell r="B1904">
            <v>9</v>
          </cell>
          <cell r="C1904">
            <v>3</v>
          </cell>
          <cell r="D1904" t="str">
            <v>COPETIN ANN BURGUER</v>
          </cell>
        </row>
        <row r="1905">
          <cell r="A1905">
            <v>4729</v>
          </cell>
          <cell r="B1905">
            <v>2</v>
          </cell>
          <cell r="C1905">
            <v>7</v>
          </cell>
          <cell r="D1905" t="str">
            <v>LA FIORENTINA</v>
          </cell>
        </row>
        <row r="1906">
          <cell r="A1906">
            <v>4730</v>
          </cell>
          <cell r="B1906">
            <v>2</v>
          </cell>
          <cell r="C1906">
            <v>4</v>
          </cell>
          <cell r="D1906" t="str">
            <v>LUBRISHOP</v>
          </cell>
          <cell r="E1906" t="str">
            <v>Conveniencia</v>
          </cell>
        </row>
        <row r="1907">
          <cell r="A1907">
            <v>4733</v>
          </cell>
          <cell r="B1907">
            <v>2</v>
          </cell>
          <cell r="C1907">
            <v>2</v>
          </cell>
          <cell r="D1907" t="str">
            <v>DESPENSA DOS HERMANOS</v>
          </cell>
          <cell r="E1907" t="str">
            <v>Hogar</v>
          </cell>
        </row>
        <row r="1908">
          <cell r="A1908">
            <v>4734</v>
          </cell>
          <cell r="B1908">
            <v>2</v>
          </cell>
          <cell r="C1908">
            <v>7</v>
          </cell>
          <cell r="D1908" t="str">
            <v>COPETIN CHRISTIAN JAVIER</v>
          </cell>
          <cell r="E1908" t="str">
            <v>Refrigerados</v>
          </cell>
        </row>
        <row r="1909">
          <cell r="A1909">
            <v>4735</v>
          </cell>
          <cell r="B1909">
            <v>9</v>
          </cell>
          <cell r="C1909">
            <v>3</v>
          </cell>
          <cell r="D1909" t="str">
            <v>PARTICULAR FAMILIA MENDEZ</v>
          </cell>
        </row>
        <row r="1910">
          <cell r="A1910">
            <v>4736</v>
          </cell>
          <cell r="B1910">
            <v>2</v>
          </cell>
          <cell r="C1910">
            <v>7</v>
          </cell>
          <cell r="D1910" t="str">
            <v>COLEGIO SANTA CLARA</v>
          </cell>
          <cell r="E1910" t="str">
            <v>Educación</v>
          </cell>
        </row>
        <row r="1911">
          <cell r="A1911">
            <v>4737</v>
          </cell>
          <cell r="B1911">
            <v>9</v>
          </cell>
          <cell r="C1911">
            <v>3</v>
          </cell>
          <cell r="D1911" t="str">
            <v>CASILLA EL DECANO</v>
          </cell>
        </row>
        <row r="1912">
          <cell r="A1912">
            <v>4738</v>
          </cell>
          <cell r="B1912">
            <v>2</v>
          </cell>
          <cell r="C1912">
            <v>2</v>
          </cell>
          <cell r="D1912" t="str">
            <v>COPETIN LOURDES</v>
          </cell>
          <cell r="E1912" t="str">
            <v>Refrigerados</v>
          </cell>
        </row>
        <row r="1913">
          <cell r="A1913">
            <v>4739</v>
          </cell>
          <cell r="B1913">
            <v>2</v>
          </cell>
          <cell r="C1913">
            <v>6</v>
          </cell>
          <cell r="D1913" t="str">
            <v>RESTAURANT EL MANGO</v>
          </cell>
        </row>
        <row r="1914">
          <cell r="A1914">
            <v>4740</v>
          </cell>
          <cell r="B1914">
            <v>2</v>
          </cell>
          <cell r="C1914">
            <v>2</v>
          </cell>
          <cell r="D1914" t="str">
            <v>KIOSKO LUJAN</v>
          </cell>
          <cell r="E1914" t="str">
            <v>Refrigerados</v>
          </cell>
        </row>
        <row r="1915">
          <cell r="A1915">
            <v>4741</v>
          </cell>
          <cell r="B1915">
            <v>9</v>
          </cell>
          <cell r="C1915">
            <v>3</v>
          </cell>
          <cell r="D1915" t="str">
            <v>COPETIN FLOR DEL PILAR</v>
          </cell>
        </row>
        <row r="1916">
          <cell r="A1916">
            <v>4744</v>
          </cell>
          <cell r="B1916">
            <v>2</v>
          </cell>
          <cell r="C1916">
            <v>7</v>
          </cell>
          <cell r="D1916" t="str">
            <v>BODEGAS SAN JORGE</v>
          </cell>
          <cell r="E1916" t="str">
            <v>Hogar</v>
          </cell>
        </row>
        <row r="1917">
          <cell r="A1917">
            <v>4746</v>
          </cell>
          <cell r="B1917">
            <v>8</v>
          </cell>
          <cell r="C1917">
            <v>1</v>
          </cell>
          <cell r="D1917" t="str">
            <v>MOVITER IND  Y  COM. S.A.</v>
          </cell>
          <cell r="E1917" t="str">
            <v>Conveniencia</v>
          </cell>
        </row>
        <row r="1918">
          <cell r="A1918">
            <v>4748</v>
          </cell>
          <cell r="B1918">
            <v>3</v>
          </cell>
          <cell r="C1918">
            <v>5</v>
          </cell>
          <cell r="D1918" t="str">
            <v>CASILLA  ALBORADA</v>
          </cell>
          <cell r="E1918" t="str">
            <v>Refrigerados</v>
          </cell>
        </row>
        <row r="1919">
          <cell r="A1919">
            <v>4751</v>
          </cell>
          <cell r="B1919">
            <v>1</v>
          </cell>
          <cell r="C1919">
            <v>4</v>
          </cell>
          <cell r="D1919" t="str">
            <v>DESPENSA LITORAL</v>
          </cell>
          <cell r="E1919" t="str">
            <v>Refrigerados</v>
          </cell>
        </row>
        <row r="1920">
          <cell r="A1920">
            <v>4752</v>
          </cell>
          <cell r="B1920">
            <v>9</v>
          </cell>
          <cell r="C1920">
            <v>3</v>
          </cell>
          <cell r="D1920" t="str">
            <v>EL BAR DE LA NUEVA ONDA</v>
          </cell>
        </row>
        <row r="1921">
          <cell r="A1921">
            <v>4753</v>
          </cell>
          <cell r="B1921">
            <v>9</v>
          </cell>
          <cell r="C1921">
            <v>3</v>
          </cell>
          <cell r="D1921" t="str">
            <v>FIORELLA SA</v>
          </cell>
        </row>
        <row r="1922">
          <cell r="A1922">
            <v>4755</v>
          </cell>
          <cell r="B1922">
            <v>1</v>
          </cell>
          <cell r="C1922">
            <v>4</v>
          </cell>
          <cell r="D1922" t="str">
            <v>CASILLA ÑA MARI</v>
          </cell>
          <cell r="E1922" t="str">
            <v>Refrigerados</v>
          </cell>
        </row>
        <row r="1923">
          <cell r="A1923">
            <v>4757</v>
          </cell>
          <cell r="B1923">
            <v>9</v>
          </cell>
          <cell r="C1923">
            <v>3</v>
          </cell>
          <cell r="D1923" t="str">
            <v>COMEDOR N°3</v>
          </cell>
        </row>
        <row r="1924">
          <cell r="A1924">
            <v>4768</v>
          </cell>
          <cell r="B1924">
            <v>1</v>
          </cell>
          <cell r="C1924">
            <v>9</v>
          </cell>
          <cell r="D1924" t="str">
            <v>CARRITO MANOLO</v>
          </cell>
          <cell r="E1924" t="str">
            <v>Refrigerados</v>
          </cell>
        </row>
        <row r="1925">
          <cell r="A1925">
            <v>4769</v>
          </cell>
          <cell r="B1925">
            <v>1</v>
          </cell>
          <cell r="C1925">
            <v>9</v>
          </cell>
          <cell r="D1925" t="str">
            <v>CARRITO CHIMI</v>
          </cell>
          <cell r="E1925" t="str">
            <v>Refrigerados</v>
          </cell>
        </row>
        <row r="1926">
          <cell r="A1926">
            <v>4770</v>
          </cell>
          <cell r="B1926">
            <v>1</v>
          </cell>
          <cell r="C1926">
            <v>9</v>
          </cell>
          <cell r="D1926" t="str">
            <v>CARRITO SHALOM</v>
          </cell>
          <cell r="E1926" t="str">
            <v>Refrigerados</v>
          </cell>
        </row>
        <row r="1927">
          <cell r="A1927">
            <v>6461</v>
          </cell>
          <cell r="B1927">
            <v>3</v>
          </cell>
          <cell r="C1927">
            <v>3</v>
          </cell>
          <cell r="D1927" t="str">
            <v>CASILLA LUCIA</v>
          </cell>
          <cell r="E1927" t="str">
            <v>Refrigerados</v>
          </cell>
        </row>
        <row r="1928">
          <cell r="A1928">
            <v>4772</v>
          </cell>
          <cell r="B1928">
            <v>1</v>
          </cell>
          <cell r="C1928">
            <v>4</v>
          </cell>
          <cell r="D1928" t="str">
            <v>NIRAXEL</v>
          </cell>
          <cell r="E1928" t="str">
            <v>Hogar</v>
          </cell>
        </row>
        <row r="1929">
          <cell r="A1929">
            <v>4773</v>
          </cell>
          <cell r="B1929">
            <v>1</v>
          </cell>
          <cell r="C1929">
            <v>4</v>
          </cell>
          <cell r="D1929" t="str">
            <v>DESPENSAN EVER DAVID</v>
          </cell>
          <cell r="E1929" t="str">
            <v>Hogar</v>
          </cell>
        </row>
        <row r="1930">
          <cell r="A1930">
            <v>4774</v>
          </cell>
          <cell r="B1930">
            <v>1</v>
          </cell>
          <cell r="C1930">
            <v>3</v>
          </cell>
          <cell r="D1930" t="str">
            <v>COPETIN OLGUITA</v>
          </cell>
          <cell r="E1930" t="str">
            <v>Refrigerados</v>
          </cell>
        </row>
        <row r="1931">
          <cell r="A1931">
            <v>4775</v>
          </cell>
          <cell r="B1931">
            <v>1</v>
          </cell>
          <cell r="C1931">
            <v>3</v>
          </cell>
          <cell r="D1931" t="str">
            <v>COPETIN LATINO</v>
          </cell>
          <cell r="E1931" t="str">
            <v>Refrigerados</v>
          </cell>
        </row>
        <row r="1932">
          <cell r="A1932">
            <v>4776</v>
          </cell>
          <cell r="B1932">
            <v>1</v>
          </cell>
          <cell r="C1932">
            <v>3</v>
          </cell>
          <cell r="D1932" t="str">
            <v>CANTINA IBR</v>
          </cell>
          <cell r="E1932" t="str">
            <v>Refrigerados</v>
          </cell>
        </row>
        <row r="1933">
          <cell r="A1933">
            <v>4778</v>
          </cell>
          <cell r="B1933">
            <v>1</v>
          </cell>
          <cell r="C1933">
            <v>3</v>
          </cell>
          <cell r="D1933" t="str">
            <v>CARRITO DOMINGUEZ</v>
          </cell>
          <cell r="E1933" t="str">
            <v>Refrigerados</v>
          </cell>
        </row>
        <row r="1934">
          <cell r="A1934">
            <v>4779</v>
          </cell>
          <cell r="B1934">
            <v>9</v>
          </cell>
          <cell r="C1934">
            <v>3</v>
          </cell>
          <cell r="D1934" t="str">
            <v>CASILLA CLARIN</v>
          </cell>
        </row>
        <row r="1935">
          <cell r="A1935">
            <v>4780</v>
          </cell>
          <cell r="B1935">
            <v>1</v>
          </cell>
          <cell r="C1935">
            <v>3</v>
          </cell>
          <cell r="D1935" t="str">
            <v>CASILLA MAMI</v>
          </cell>
          <cell r="E1935" t="str">
            <v>Hogar</v>
          </cell>
        </row>
        <row r="1936">
          <cell r="A1936">
            <v>4784</v>
          </cell>
          <cell r="B1936">
            <v>9</v>
          </cell>
          <cell r="C1936">
            <v>3</v>
          </cell>
          <cell r="D1936" t="str">
            <v>DESPENSA TORRES</v>
          </cell>
        </row>
        <row r="1937">
          <cell r="A1937">
            <v>4785</v>
          </cell>
          <cell r="B1937">
            <v>2</v>
          </cell>
          <cell r="C1937">
            <v>8</v>
          </cell>
          <cell r="D1937" t="str">
            <v>AUTORREPUESTOS PINDU</v>
          </cell>
          <cell r="E1937" t="str">
            <v>Hogar</v>
          </cell>
        </row>
        <row r="1938">
          <cell r="A1938">
            <v>4787</v>
          </cell>
          <cell r="B1938">
            <v>9</v>
          </cell>
          <cell r="C1938">
            <v>3</v>
          </cell>
          <cell r="D1938" t="str">
            <v>PANADERIA EL TRIGO</v>
          </cell>
        </row>
        <row r="1939">
          <cell r="A1939">
            <v>4789</v>
          </cell>
          <cell r="B1939">
            <v>5</v>
          </cell>
          <cell r="C1939">
            <v>9</v>
          </cell>
          <cell r="D1939" t="str">
            <v>COPETIN SANTA ROSA</v>
          </cell>
          <cell r="E1939" t="str">
            <v>Refrigerados</v>
          </cell>
        </row>
        <row r="1940">
          <cell r="A1940">
            <v>4790</v>
          </cell>
          <cell r="B1940">
            <v>7</v>
          </cell>
          <cell r="C1940">
            <v>2</v>
          </cell>
          <cell r="D1940" t="str">
            <v>ENCITEL COMUNICACIONES</v>
          </cell>
          <cell r="E1940" t="str">
            <v>Hogar</v>
          </cell>
        </row>
        <row r="1941">
          <cell r="A1941">
            <v>4791</v>
          </cell>
          <cell r="B1941">
            <v>9</v>
          </cell>
          <cell r="C1941">
            <v>3</v>
          </cell>
          <cell r="D1941" t="str">
            <v>HAMBURGUESERIA MI REFUGIO</v>
          </cell>
        </row>
        <row r="1942">
          <cell r="A1942">
            <v>4792</v>
          </cell>
          <cell r="B1942">
            <v>9</v>
          </cell>
          <cell r="C1942">
            <v>3</v>
          </cell>
          <cell r="D1942" t="str">
            <v>COPETIN RUTH</v>
          </cell>
        </row>
        <row r="1943">
          <cell r="A1943">
            <v>4793</v>
          </cell>
          <cell r="B1943">
            <v>2</v>
          </cell>
          <cell r="C1943">
            <v>6</v>
          </cell>
          <cell r="D1943" t="str">
            <v>COPETIN EL TRIUNFO</v>
          </cell>
          <cell r="E1943" t="str">
            <v>Refrigerados</v>
          </cell>
        </row>
        <row r="1944">
          <cell r="A1944">
            <v>4794</v>
          </cell>
          <cell r="B1944">
            <v>2</v>
          </cell>
          <cell r="C1944">
            <v>8</v>
          </cell>
          <cell r="D1944" t="str">
            <v>COPETIN ACUARIO</v>
          </cell>
          <cell r="E1944" t="str">
            <v>Refrigerados</v>
          </cell>
        </row>
        <row r="1945">
          <cell r="A1945">
            <v>4059</v>
          </cell>
          <cell r="B1945">
            <v>9</v>
          </cell>
          <cell r="C1945">
            <v>3</v>
          </cell>
          <cell r="D1945" t="str">
            <v>CAB EMPANADAS</v>
          </cell>
        </row>
        <row r="1946">
          <cell r="A1946">
            <v>4060</v>
          </cell>
          <cell r="B1946">
            <v>8</v>
          </cell>
          <cell r="C1946">
            <v>2</v>
          </cell>
          <cell r="D1946" t="str">
            <v>PICKLES CAFÉ</v>
          </cell>
          <cell r="E1946" t="str">
            <v>Conveniencia</v>
          </cell>
        </row>
        <row r="1947">
          <cell r="A1947">
            <v>4062</v>
          </cell>
          <cell r="B1947">
            <v>9</v>
          </cell>
          <cell r="C1947">
            <v>3</v>
          </cell>
          <cell r="D1947" t="str">
            <v>PARTICULAR FAMILIA BURRO</v>
          </cell>
        </row>
        <row r="1948">
          <cell r="A1948">
            <v>4063</v>
          </cell>
          <cell r="B1948">
            <v>9</v>
          </cell>
          <cell r="C1948">
            <v>3</v>
          </cell>
          <cell r="D1948" t="str">
            <v>PARTICULAR FAMILIA BRITOS</v>
          </cell>
        </row>
        <row r="1949">
          <cell r="A1949">
            <v>4064</v>
          </cell>
          <cell r="B1949">
            <v>8</v>
          </cell>
          <cell r="C1949">
            <v>3</v>
          </cell>
          <cell r="D1949" t="str">
            <v>GRUPO SERGIO - PAULISTA GRILL</v>
          </cell>
          <cell r="E1949" t="str">
            <v>Refrigerados A</v>
          </cell>
        </row>
        <row r="1950">
          <cell r="A1950">
            <v>4065</v>
          </cell>
          <cell r="B1950">
            <v>8</v>
          </cell>
          <cell r="C1950">
            <v>3</v>
          </cell>
          <cell r="D1950" t="str">
            <v>SWEET'S</v>
          </cell>
          <cell r="E1950" t="str">
            <v>Refrigerados A</v>
          </cell>
        </row>
        <row r="1951">
          <cell r="A1951">
            <v>4066</v>
          </cell>
          <cell r="B1951">
            <v>3</v>
          </cell>
          <cell r="C1951">
            <v>2</v>
          </cell>
          <cell r="D1951" t="str">
            <v>PANADERIA DISU</v>
          </cell>
          <cell r="E1951" t="str">
            <v>Refrigerados</v>
          </cell>
        </row>
        <row r="1952">
          <cell r="A1952">
            <v>4071</v>
          </cell>
          <cell r="B1952">
            <v>8</v>
          </cell>
          <cell r="C1952">
            <v>1</v>
          </cell>
          <cell r="D1952" t="str">
            <v>LOS CORRALES S.A.</v>
          </cell>
          <cell r="E1952" t="str">
            <v>Conveniencia</v>
          </cell>
        </row>
        <row r="1953">
          <cell r="A1953">
            <v>4073</v>
          </cell>
          <cell r="B1953">
            <v>2</v>
          </cell>
          <cell r="C1953">
            <v>6</v>
          </cell>
          <cell r="D1953" t="str">
            <v>CHURRASQUERIA SUL BRASIL</v>
          </cell>
          <cell r="E1953" t="str">
            <v>Refrigerados</v>
          </cell>
        </row>
        <row r="1954">
          <cell r="A1954">
            <v>4030</v>
          </cell>
          <cell r="B1954">
            <v>9</v>
          </cell>
          <cell r="C1954">
            <v>3</v>
          </cell>
          <cell r="D1954" t="str">
            <v>PARTICULAR PLANTA A</v>
          </cell>
        </row>
        <row r="1955">
          <cell r="A1955">
            <v>4032</v>
          </cell>
          <cell r="B1955">
            <v>2</v>
          </cell>
          <cell r="C1955">
            <v>2</v>
          </cell>
          <cell r="D1955" t="str">
            <v>KIOSKO LOLITA</v>
          </cell>
          <cell r="E1955" t="str">
            <v>Hogar</v>
          </cell>
        </row>
        <row r="1956">
          <cell r="A1956">
            <v>4033</v>
          </cell>
          <cell r="B1956">
            <v>9</v>
          </cell>
          <cell r="C1956">
            <v>3</v>
          </cell>
          <cell r="D1956" t="str">
            <v>COPETIN KRUKI</v>
          </cell>
        </row>
        <row r="1957">
          <cell r="A1957">
            <v>4034</v>
          </cell>
          <cell r="B1957">
            <v>9</v>
          </cell>
          <cell r="C1957">
            <v>3</v>
          </cell>
          <cell r="D1957" t="str">
            <v>PIZZERIA PIZZARRON</v>
          </cell>
        </row>
        <row r="1958">
          <cell r="A1958">
            <v>4037</v>
          </cell>
          <cell r="B1958">
            <v>3</v>
          </cell>
          <cell r="C1958">
            <v>2</v>
          </cell>
          <cell r="D1958" t="str">
            <v>COPETIN ANITA</v>
          </cell>
          <cell r="E1958" t="str">
            <v>Refrigerados</v>
          </cell>
        </row>
        <row r="1959">
          <cell r="A1959">
            <v>4038</v>
          </cell>
          <cell r="B1959">
            <v>3</v>
          </cell>
          <cell r="C1959">
            <v>3</v>
          </cell>
          <cell r="D1959" t="str">
            <v>LA CASA DE ÑA JUANITA</v>
          </cell>
          <cell r="E1959" t="str">
            <v>Refrigerados</v>
          </cell>
        </row>
        <row r="1960">
          <cell r="A1960">
            <v>4041</v>
          </cell>
          <cell r="B1960">
            <v>9</v>
          </cell>
          <cell r="C1960">
            <v>3</v>
          </cell>
          <cell r="D1960" t="str">
            <v>FUNCIONARIO PEDRO GARCIA</v>
          </cell>
          <cell r="E1960" t="str">
            <v>Planta</v>
          </cell>
        </row>
        <row r="1961">
          <cell r="A1961">
            <v>4042</v>
          </cell>
          <cell r="B1961">
            <v>9</v>
          </cell>
          <cell r="C1961">
            <v>3</v>
          </cell>
          <cell r="D1961" t="str">
            <v>FUNCIONARIA LOURDES ARGUELLO</v>
          </cell>
          <cell r="E1961" t="str">
            <v>Planta</v>
          </cell>
        </row>
        <row r="1962">
          <cell r="A1962">
            <v>4043</v>
          </cell>
          <cell r="B1962">
            <v>9</v>
          </cell>
          <cell r="C1962">
            <v>3</v>
          </cell>
          <cell r="D1962" t="str">
            <v>FUNCIONARIA SEBASTIANA ESPINOZA</v>
          </cell>
          <cell r="E1962" t="str">
            <v>Planta</v>
          </cell>
        </row>
        <row r="1963">
          <cell r="A1963">
            <v>4045</v>
          </cell>
          <cell r="B1963">
            <v>9</v>
          </cell>
          <cell r="C1963">
            <v>3</v>
          </cell>
          <cell r="D1963" t="str">
            <v>FUNCIONARIO EDGAR FLORES</v>
          </cell>
          <cell r="E1963" t="str">
            <v>Planta</v>
          </cell>
        </row>
        <row r="1964">
          <cell r="A1964">
            <v>4046</v>
          </cell>
          <cell r="B1964">
            <v>9</v>
          </cell>
          <cell r="C1964">
            <v>3</v>
          </cell>
          <cell r="D1964" t="str">
            <v>FUNCIONARIO JULIO PEREIRA</v>
          </cell>
          <cell r="E1964" t="str">
            <v>Planta</v>
          </cell>
        </row>
        <row r="1965">
          <cell r="A1965">
            <v>4047</v>
          </cell>
          <cell r="B1965">
            <v>9</v>
          </cell>
          <cell r="C1965">
            <v>3</v>
          </cell>
          <cell r="D1965" t="str">
            <v>FUNCIONARIO SILVESTRE SALDIVAR</v>
          </cell>
          <cell r="E1965" t="str">
            <v>Planta</v>
          </cell>
        </row>
        <row r="1966">
          <cell r="A1966">
            <v>4049</v>
          </cell>
          <cell r="B1966">
            <v>9</v>
          </cell>
          <cell r="C1966">
            <v>3</v>
          </cell>
          <cell r="D1966" t="str">
            <v>FUNCIONARIO ISIDRO GAMARRA</v>
          </cell>
          <cell r="E1966" t="str">
            <v>Planta</v>
          </cell>
        </row>
        <row r="1967">
          <cell r="A1967">
            <v>4050</v>
          </cell>
          <cell r="B1967">
            <v>9</v>
          </cell>
          <cell r="C1967">
            <v>3</v>
          </cell>
          <cell r="D1967" t="str">
            <v>FUNCIONARIO JORGE VAZQUEZ</v>
          </cell>
          <cell r="E1967" t="str">
            <v>Planta</v>
          </cell>
        </row>
        <row r="1968">
          <cell r="A1968">
            <v>4052</v>
          </cell>
          <cell r="B1968">
            <v>9</v>
          </cell>
          <cell r="C1968">
            <v>3</v>
          </cell>
          <cell r="D1968" t="str">
            <v>FUNCIONARIO GUSTAVO DOMINGUEZ</v>
          </cell>
          <cell r="E1968" t="str">
            <v>Planta</v>
          </cell>
        </row>
        <row r="1969">
          <cell r="A1969">
            <v>4076</v>
          </cell>
          <cell r="B1969">
            <v>9</v>
          </cell>
          <cell r="C1969">
            <v>3</v>
          </cell>
          <cell r="D1969" t="str">
            <v>FLETERO MIGUEL GUIMARAENS</v>
          </cell>
          <cell r="E1969" t="str">
            <v>Planta</v>
          </cell>
        </row>
        <row r="1970">
          <cell r="A1970">
            <v>4077</v>
          </cell>
          <cell r="B1970">
            <v>9</v>
          </cell>
          <cell r="C1970">
            <v>3</v>
          </cell>
          <cell r="D1970" t="str">
            <v>FLETERO CRISTHIAN RUIZ DIAZ</v>
          </cell>
          <cell r="E1970" t="str">
            <v>Planta</v>
          </cell>
        </row>
        <row r="1971">
          <cell r="A1971">
            <v>4083</v>
          </cell>
          <cell r="B1971">
            <v>9</v>
          </cell>
          <cell r="C1971">
            <v>3</v>
          </cell>
          <cell r="D1971" t="str">
            <v>FUNCIONARIO ALBERTO BRITOS</v>
          </cell>
          <cell r="E1971" t="str">
            <v>Planta</v>
          </cell>
        </row>
        <row r="1972">
          <cell r="A1972">
            <v>4084</v>
          </cell>
          <cell r="B1972">
            <v>9</v>
          </cell>
          <cell r="C1972">
            <v>3</v>
          </cell>
          <cell r="D1972" t="str">
            <v>FUNCIONARIO JUAN ALFONZO</v>
          </cell>
          <cell r="E1972" t="str">
            <v>Planta</v>
          </cell>
        </row>
        <row r="1973">
          <cell r="A1973">
            <v>4085</v>
          </cell>
          <cell r="B1973">
            <v>9</v>
          </cell>
          <cell r="C1973">
            <v>3</v>
          </cell>
          <cell r="D1973" t="str">
            <v>FUNCIONARIO JULIO VILLALBA</v>
          </cell>
          <cell r="E1973" t="str">
            <v>Planta</v>
          </cell>
        </row>
        <row r="1974">
          <cell r="A1974">
            <v>4086</v>
          </cell>
          <cell r="B1974">
            <v>9</v>
          </cell>
          <cell r="C1974">
            <v>3</v>
          </cell>
          <cell r="D1974" t="str">
            <v>FUNCIONARIO DERLIS CASCO</v>
          </cell>
          <cell r="E1974" t="str">
            <v>Planta</v>
          </cell>
        </row>
        <row r="1975">
          <cell r="A1975">
            <v>4088</v>
          </cell>
          <cell r="B1975">
            <v>9</v>
          </cell>
          <cell r="C1975">
            <v>3</v>
          </cell>
          <cell r="D1975" t="str">
            <v>FUNCIONARIO FERMIN FRANCO</v>
          </cell>
          <cell r="E1975" t="str">
            <v>Planta</v>
          </cell>
        </row>
        <row r="1976">
          <cell r="A1976">
            <v>4089</v>
          </cell>
          <cell r="B1976">
            <v>9</v>
          </cell>
          <cell r="C1976">
            <v>3</v>
          </cell>
          <cell r="D1976" t="str">
            <v>FUNCIONARIO GUSTAVO ZARZA</v>
          </cell>
          <cell r="E1976" t="str">
            <v>Planta</v>
          </cell>
        </row>
        <row r="1977">
          <cell r="A1977">
            <v>4090</v>
          </cell>
          <cell r="B1977">
            <v>9</v>
          </cell>
          <cell r="C1977">
            <v>3</v>
          </cell>
          <cell r="D1977" t="str">
            <v>PARTICULAR JUAN DE ROSA GONZALEZ</v>
          </cell>
        </row>
        <row r="1978">
          <cell r="A1978">
            <v>4092</v>
          </cell>
          <cell r="B1978">
            <v>9</v>
          </cell>
          <cell r="C1978">
            <v>3</v>
          </cell>
          <cell r="D1978" t="str">
            <v>FUNCIONARIO HUMBERTO ORTIZ</v>
          </cell>
          <cell r="E1978" t="str">
            <v>Planta</v>
          </cell>
        </row>
        <row r="1979">
          <cell r="A1979">
            <v>4094</v>
          </cell>
          <cell r="B1979">
            <v>9</v>
          </cell>
          <cell r="C1979">
            <v>3</v>
          </cell>
          <cell r="D1979" t="str">
            <v>FUNCIONARIO JULIO CACERES</v>
          </cell>
          <cell r="E1979" t="str">
            <v>Planta</v>
          </cell>
        </row>
        <row r="1980">
          <cell r="A1980">
            <v>4095</v>
          </cell>
          <cell r="B1980">
            <v>9</v>
          </cell>
          <cell r="C1980">
            <v>3</v>
          </cell>
          <cell r="D1980" t="str">
            <v>FUNCIONARIO PASCUAL CESPEDES</v>
          </cell>
          <cell r="E1980" t="str">
            <v>Planta</v>
          </cell>
        </row>
        <row r="1981">
          <cell r="A1981">
            <v>4096</v>
          </cell>
          <cell r="B1981">
            <v>9</v>
          </cell>
          <cell r="C1981">
            <v>3</v>
          </cell>
          <cell r="D1981" t="str">
            <v>FUNCIONARIO ANTOLIN ACEVEI</v>
          </cell>
          <cell r="E1981" t="str">
            <v>Planta</v>
          </cell>
        </row>
        <row r="1982">
          <cell r="A1982">
            <v>4098</v>
          </cell>
          <cell r="B1982">
            <v>9</v>
          </cell>
          <cell r="C1982">
            <v>3</v>
          </cell>
          <cell r="D1982" t="str">
            <v>FUNCIONARIO PABLO INSFRAN</v>
          </cell>
          <cell r="E1982" t="str">
            <v>Planta</v>
          </cell>
        </row>
        <row r="1983">
          <cell r="A1983">
            <v>4102</v>
          </cell>
          <cell r="B1983">
            <v>9</v>
          </cell>
          <cell r="C1983">
            <v>3</v>
          </cell>
          <cell r="D1983" t="str">
            <v>FUNCIONARIO RUBEN RAMOS</v>
          </cell>
          <cell r="E1983" t="str">
            <v>Planta</v>
          </cell>
        </row>
        <row r="1984">
          <cell r="A1984">
            <v>4108</v>
          </cell>
          <cell r="B1984">
            <v>9</v>
          </cell>
          <cell r="C1984">
            <v>3</v>
          </cell>
          <cell r="D1984" t="str">
            <v>FUNCIONARIA FELICIA VERA</v>
          </cell>
          <cell r="E1984" t="str">
            <v>Planta</v>
          </cell>
        </row>
        <row r="1985">
          <cell r="A1985">
            <v>4109</v>
          </cell>
          <cell r="B1985">
            <v>9</v>
          </cell>
          <cell r="C1985">
            <v>3</v>
          </cell>
          <cell r="D1985" t="str">
            <v>FUNCIONARIO FRANCISCO BENITEZ</v>
          </cell>
          <cell r="E1985" t="str">
            <v>Planta</v>
          </cell>
        </row>
        <row r="1986">
          <cell r="A1986">
            <v>4114</v>
          </cell>
          <cell r="B1986">
            <v>9</v>
          </cell>
          <cell r="C1986">
            <v>3</v>
          </cell>
          <cell r="D1986" t="str">
            <v>FUNCIONARIO ARISTIDES MASI</v>
          </cell>
          <cell r="E1986" t="str">
            <v>Planta</v>
          </cell>
        </row>
        <row r="1987">
          <cell r="A1987">
            <v>4116</v>
          </cell>
          <cell r="D1987" t="str">
            <v>FUNCIONARIO JUAN CARLOS LOPEZ</v>
          </cell>
          <cell r="E1987" t="str">
            <v>Hogar</v>
          </cell>
        </row>
        <row r="1988">
          <cell r="A1988">
            <v>4118</v>
          </cell>
          <cell r="B1988">
            <v>9</v>
          </cell>
          <cell r="C1988">
            <v>3</v>
          </cell>
          <cell r="D1988" t="str">
            <v>FUNCIONARIO GUSTAVO GALEANO</v>
          </cell>
          <cell r="E1988" t="str">
            <v>Planta</v>
          </cell>
        </row>
        <row r="1989">
          <cell r="A1989">
            <v>4127</v>
          </cell>
          <cell r="B1989">
            <v>8</v>
          </cell>
          <cell r="C1989">
            <v>2</v>
          </cell>
          <cell r="D1989" t="str">
            <v>4 M SA</v>
          </cell>
          <cell r="E1989" t="str">
            <v>Conveniencia</v>
          </cell>
        </row>
        <row r="1990">
          <cell r="A1990">
            <v>4128</v>
          </cell>
          <cell r="B1990">
            <v>1</v>
          </cell>
          <cell r="C1990">
            <v>4</v>
          </cell>
          <cell r="D1990" t="str">
            <v>COPETIN ANTO</v>
          </cell>
        </row>
        <row r="1991">
          <cell r="A1991">
            <v>4133</v>
          </cell>
          <cell r="B1991">
            <v>9</v>
          </cell>
          <cell r="C1991">
            <v>3</v>
          </cell>
          <cell r="D1991" t="str">
            <v>CASILLA CAMBA</v>
          </cell>
        </row>
        <row r="1992">
          <cell r="A1992">
            <v>4134</v>
          </cell>
          <cell r="B1992">
            <v>3</v>
          </cell>
          <cell r="C1992">
            <v>3</v>
          </cell>
          <cell r="D1992" t="str">
            <v>MINI SUPER SAN MIGUEL</v>
          </cell>
          <cell r="E1992" t="str">
            <v>Hogar</v>
          </cell>
        </row>
        <row r="1993">
          <cell r="A1993">
            <v>4136</v>
          </cell>
          <cell r="B1993">
            <v>8</v>
          </cell>
          <cell r="C1993">
            <v>1</v>
          </cell>
          <cell r="D1993" t="str">
            <v xml:space="preserve">REMANSO GUAZU S.R.L. </v>
          </cell>
          <cell r="E1993" t="str">
            <v>Conveniencia</v>
          </cell>
        </row>
        <row r="1994">
          <cell r="A1994">
            <v>4137</v>
          </cell>
          <cell r="B1994">
            <v>8</v>
          </cell>
          <cell r="C1994">
            <v>1</v>
          </cell>
          <cell r="D1994" t="str">
            <v>COLLIPEUMO SA - SPACIO 1</v>
          </cell>
          <cell r="E1994" t="str">
            <v>Conveniencia</v>
          </cell>
        </row>
        <row r="1995">
          <cell r="A1995">
            <v>4139</v>
          </cell>
          <cell r="B1995">
            <v>1</v>
          </cell>
          <cell r="C1995">
            <v>7</v>
          </cell>
          <cell r="D1995" t="str">
            <v>MABELA BAR</v>
          </cell>
        </row>
        <row r="1996">
          <cell r="A1996">
            <v>4140</v>
          </cell>
          <cell r="B1996">
            <v>3</v>
          </cell>
          <cell r="C1996">
            <v>1</v>
          </cell>
          <cell r="D1996" t="str">
            <v>AUTOSERVICE MIGUELITO</v>
          </cell>
          <cell r="E1996" t="str">
            <v>Hogar</v>
          </cell>
        </row>
        <row r="1997">
          <cell r="A1997">
            <v>4142</v>
          </cell>
          <cell r="D1997" t="str">
            <v>COPETIN ESTRELLITA</v>
          </cell>
        </row>
        <row r="1998">
          <cell r="A1998">
            <v>4145</v>
          </cell>
          <cell r="B1998">
            <v>9</v>
          </cell>
          <cell r="C1998">
            <v>3</v>
          </cell>
          <cell r="D1998" t="str">
            <v>COPETIN ALBERT</v>
          </cell>
        </row>
        <row r="1999">
          <cell r="A1999">
            <v>4146</v>
          </cell>
          <cell r="B1999">
            <v>1</v>
          </cell>
          <cell r="C1999">
            <v>7</v>
          </cell>
          <cell r="D1999" t="str">
            <v>ALONSO COMERCIAL E INDUSTRIAL SRL</v>
          </cell>
        </row>
        <row r="2000">
          <cell r="A2000">
            <v>4152</v>
          </cell>
          <cell r="B2000">
            <v>1</v>
          </cell>
          <cell r="C2000">
            <v>3</v>
          </cell>
          <cell r="D2000" t="str">
            <v>ATENEO DE LENGUA Y CULTURA GUARANI</v>
          </cell>
          <cell r="E2000" t="str">
            <v>Educación</v>
          </cell>
        </row>
        <row r="2001">
          <cell r="A2001">
            <v>4153</v>
          </cell>
          <cell r="B2001">
            <v>8</v>
          </cell>
          <cell r="C2001">
            <v>1</v>
          </cell>
          <cell r="D2001" t="str">
            <v>SPACIO 1 - TOURING</v>
          </cell>
          <cell r="E2001" t="str">
            <v>Conveniencia</v>
          </cell>
        </row>
        <row r="2002">
          <cell r="A2002">
            <v>4154</v>
          </cell>
          <cell r="B2002">
            <v>1</v>
          </cell>
          <cell r="C2002">
            <v>9</v>
          </cell>
          <cell r="D2002" t="str">
            <v>ALAMBIQUE 161</v>
          </cell>
          <cell r="E2002" t="str">
            <v>Refrigerados</v>
          </cell>
        </row>
        <row r="2003">
          <cell r="A2003">
            <v>4157</v>
          </cell>
          <cell r="B2003">
            <v>3</v>
          </cell>
          <cell r="C2003">
            <v>4</v>
          </cell>
          <cell r="D2003" t="str">
            <v>LUA SRL TEXACO</v>
          </cell>
          <cell r="E2003" t="str">
            <v>Conveniencia</v>
          </cell>
        </row>
        <row r="2004">
          <cell r="A2004">
            <v>4160</v>
          </cell>
          <cell r="B2004">
            <v>2</v>
          </cell>
          <cell r="C2004">
            <v>5</v>
          </cell>
          <cell r="D2004" t="str">
            <v>ASOCIACION RURAL DEL PARAGUAY</v>
          </cell>
          <cell r="E2004" t="str">
            <v>Refrigerados B</v>
          </cell>
        </row>
        <row r="2005">
          <cell r="A2005">
            <v>4162</v>
          </cell>
          <cell r="B2005">
            <v>5</v>
          </cell>
          <cell r="C2005">
            <v>6</v>
          </cell>
          <cell r="D2005" t="str">
            <v>DESPENSA BECERRO</v>
          </cell>
          <cell r="E2005" t="str">
            <v>Hogar</v>
          </cell>
        </row>
        <row r="2006">
          <cell r="A2006">
            <v>4168</v>
          </cell>
          <cell r="B2006">
            <v>9</v>
          </cell>
          <cell r="C2006">
            <v>3</v>
          </cell>
          <cell r="D2006" t="str">
            <v>DESPENSA TIAZINHA</v>
          </cell>
        </row>
        <row r="2007">
          <cell r="A2007">
            <v>4170</v>
          </cell>
          <cell r="B2007">
            <v>5</v>
          </cell>
          <cell r="C2007">
            <v>6</v>
          </cell>
          <cell r="D2007" t="str">
            <v>DESPENSA CRISTINA</v>
          </cell>
          <cell r="E2007" t="str">
            <v>Hogar</v>
          </cell>
        </row>
        <row r="2008">
          <cell r="A2008">
            <v>4172</v>
          </cell>
          <cell r="B2008">
            <v>5</v>
          </cell>
          <cell r="C2008">
            <v>6</v>
          </cell>
          <cell r="D2008" t="str">
            <v>COPETIN LIZ</v>
          </cell>
          <cell r="E2008" t="str">
            <v>Refrigerados</v>
          </cell>
        </row>
        <row r="2009">
          <cell r="A2009">
            <v>4173</v>
          </cell>
          <cell r="B2009">
            <v>5</v>
          </cell>
          <cell r="C2009">
            <v>6</v>
          </cell>
          <cell r="D2009" t="str">
            <v>COPETIN LA MISIONERA</v>
          </cell>
          <cell r="E2009" t="str">
            <v>Refrigerados</v>
          </cell>
        </row>
        <row r="2010">
          <cell r="A2010">
            <v>4176</v>
          </cell>
          <cell r="B2010">
            <v>5</v>
          </cell>
          <cell r="C2010">
            <v>3</v>
          </cell>
          <cell r="D2010" t="str">
            <v>EL BAR COMEDOR</v>
          </cell>
          <cell r="E2010" t="str">
            <v>Refrigerados</v>
          </cell>
        </row>
        <row r="2011">
          <cell r="A2011">
            <v>4178</v>
          </cell>
          <cell r="D2011" t="str">
            <v>COPETIN TIA LILA</v>
          </cell>
          <cell r="E2011" t="str">
            <v>Refrigerados</v>
          </cell>
        </row>
        <row r="2012">
          <cell r="A2012">
            <v>4180</v>
          </cell>
          <cell r="B2012">
            <v>5</v>
          </cell>
          <cell r="C2012">
            <v>6</v>
          </cell>
          <cell r="D2012" t="str">
            <v>BODEGA WIL SHOP</v>
          </cell>
          <cell r="E2012" t="str">
            <v>Hogar</v>
          </cell>
        </row>
        <row r="2013">
          <cell r="A2013">
            <v>4184</v>
          </cell>
          <cell r="B2013">
            <v>5</v>
          </cell>
          <cell r="C2013">
            <v>7</v>
          </cell>
          <cell r="D2013" t="str">
            <v>DESPENSA PROGRESO</v>
          </cell>
          <cell r="E2013" t="str">
            <v>Hogar</v>
          </cell>
        </row>
        <row r="2014">
          <cell r="A2014">
            <v>4185</v>
          </cell>
          <cell r="B2014">
            <v>9</v>
          </cell>
          <cell r="C2014">
            <v>3</v>
          </cell>
          <cell r="D2014" t="str">
            <v>DESPENSA TUTILANDIA</v>
          </cell>
        </row>
        <row r="2015">
          <cell r="A2015">
            <v>4187</v>
          </cell>
          <cell r="B2015">
            <v>5</v>
          </cell>
          <cell r="C2015">
            <v>6</v>
          </cell>
          <cell r="D2015" t="str">
            <v>CASILLA NADIA</v>
          </cell>
          <cell r="E2015" t="str">
            <v>Refrigerados</v>
          </cell>
        </row>
        <row r="2016">
          <cell r="A2016">
            <v>4188</v>
          </cell>
          <cell r="B2016">
            <v>5</v>
          </cell>
          <cell r="C2016">
            <v>4</v>
          </cell>
          <cell r="D2016" t="str">
            <v>DESPENSA VEGA</v>
          </cell>
          <cell r="E2016" t="str">
            <v>Hogar</v>
          </cell>
        </row>
        <row r="2017">
          <cell r="A2017">
            <v>4191</v>
          </cell>
          <cell r="B2017">
            <v>9</v>
          </cell>
          <cell r="C2017">
            <v>3</v>
          </cell>
          <cell r="D2017" t="str">
            <v>BODEGA PARADA SUR</v>
          </cell>
        </row>
        <row r="2018">
          <cell r="A2018">
            <v>4194</v>
          </cell>
          <cell r="B2018">
            <v>9</v>
          </cell>
          <cell r="C2018">
            <v>3</v>
          </cell>
          <cell r="D2018" t="str">
            <v>COPETIN 2 HERMANOS</v>
          </cell>
        </row>
        <row r="2019">
          <cell r="A2019">
            <v>4195</v>
          </cell>
          <cell r="B2019">
            <v>5</v>
          </cell>
          <cell r="C2019">
            <v>4</v>
          </cell>
          <cell r="D2019" t="str">
            <v>DESPENSA MONFREDI</v>
          </cell>
          <cell r="E2019" t="str">
            <v>Hogar</v>
          </cell>
        </row>
        <row r="2020">
          <cell r="A2020">
            <v>4196</v>
          </cell>
          <cell r="B2020">
            <v>5</v>
          </cell>
          <cell r="C2020">
            <v>4</v>
          </cell>
          <cell r="D2020" t="str">
            <v>COMERCIAL DAVID</v>
          </cell>
          <cell r="E2020" t="str">
            <v>Hogar</v>
          </cell>
        </row>
        <row r="2021">
          <cell r="A2021">
            <v>4197</v>
          </cell>
          <cell r="B2021">
            <v>9</v>
          </cell>
          <cell r="C2021">
            <v>3</v>
          </cell>
          <cell r="D2021" t="str">
            <v>DESPENSA RIOS</v>
          </cell>
        </row>
        <row r="2022">
          <cell r="A2022">
            <v>4198</v>
          </cell>
          <cell r="B2022">
            <v>9</v>
          </cell>
          <cell r="C2022">
            <v>3</v>
          </cell>
          <cell r="D2022" t="str">
            <v>DESPENSA KATI</v>
          </cell>
        </row>
        <row r="2023">
          <cell r="A2023">
            <v>4204</v>
          </cell>
          <cell r="B2023">
            <v>4</v>
          </cell>
          <cell r="C2023">
            <v>5</v>
          </cell>
          <cell r="D2023" t="str">
            <v>COMEDOR PETI</v>
          </cell>
          <cell r="E2023" t="str">
            <v>Refrigerados</v>
          </cell>
        </row>
        <row r="2024">
          <cell r="A2024">
            <v>4208</v>
          </cell>
          <cell r="B2024">
            <v>5</v>
          </cell>
          <cell r="C2024">
            <v>6</v>
          </cell>
          <cell r="D2024" t="str">
            <v>COPETIN LA PIEDRA</v>
          </cell>
          <cell r="E2024" t="str">
            <v>Refrigerados</v>
          </cell>
        </row>
        <row r="2025">
          <cell r="A2025">
            <v>4219</v>
          </cell>
          <cell r="D2025" t="str">
            <v>PIPOT BAR</v>
          </cell>
        </row>
        <row r="2026">
          <cell r="A2026">
            <v>4222</v>
          </cell>
          <cell r="B2026">
            <v>9</v>
          </cell>
          <cell r="C2026">
            <v>3</v>
          </cell>
          <cell r="D2026" t="str">
            <v>DESPENSA EL ROSEDAL</v>
          </cell>
        </row>
        <row r="2027">
          <cell r="A2027">
            <v>4223</v>
          </cell>
          <cell r="B2027">
            <v>9</v>
          </cell>
          <cell r="C2027">
            <v>3</v>
          </cell>
          <cell r="D2027" t="str">
            <v>DESPENSA ÑA NENA</v>
          </cell>
        </row>
        <row r="2028">
          <cell r="A2028">
            <v>4224</v>
          </cell>
          <cell r="B2028">
            <v>5</v>
          </cell>
          <cell r="C2028">
            <v>4</v>
          </cell>
          <cell r="D2028" t="str">
            <v>CASA VIRGI</v>
          </cell>
          <cell r="E2028" t="str">
            <v>Refrigerados</v>
          </cell>
        </row>
        <row r="2029">
          <cell r="A2029">
            <v>4225</v>
          </cell>
          <cell r="B2029">
            <v>9</v>
          </cell>
          <cell r="C2029">
            <v>3</v>
          </cell>
          <cell r="D2029" t="str">
            <v>LIBRERIA GIDALE</v>
          </cell>
        </row>
        <row r="2030">
          <cell r="A2030">
            <v>4226</v>
          </cell>
          <cell r="B2030">
            <v>5</v>
          </cell>
          <cell r="C2030">
            <v>4</v>
          </cell>
          <cell r="D2030" t="str">
            <v>DESPENSA GONZALEZ</v>
          </cell>
          <cell r="E2030" t="str">
            <v>Hogar</v>
          </cell>
        </row>
        <row r="2031">
          <cell r="A2031">
            <v>4227</v>
          </cell>
          <cell r="B2031">
            <v>5</v>
          </cell>
          <cell r="C2031">
            <v>4</v>
          </cell>
          <cell r="D2031" t="str">
            <v>DESPENSA SAN MIGUEL</v>
          </cell>
          <cell r="E2031" t="str">
            <v>Hogar</v>
          </cell>
        </row>
        <row r="2032">
          <cell r="A2032">
            <v>4234</v>
          </cell>
          <cell r="B2032">
            <v>9</v>
          </cell>
          <cell r="C2032">
            <v>3</v>
          </cell>
          <cell r="D2032" t="str">
            <v>COPETIN AZUL</v>
          </cell>
        </row>
        <row r="2033">
          <cell r="A2033">
            <v>4236</v>
          </cell>
          <cell r="B2033">
            <v>4</v>
          </cell>
          <cell r="C2033">
            <v>9</v>
          </cell>
          <cell r="D2033" t="str">
            <v>COPETIN ÑA BLANCA</v>
          </cell>
        </row>
        <row r="2034">
          <cell r="A2034">
            <v>4237</v>
          </cell>
          <cell r="B2034">
            <v>9</v>
          </cell>
          <cell r="C2034">
            <v>3</v>
          </cell>
          <cell r="D2034" t="str">
            <v>CASILLA DIONICIA</v>
          </cell>
        </row>
        <row r="2035">
          <cell r="A2035">
            <v>4239</v>
          </cell>
          <cell r="B2035">
            <v>9</v>
          </cell>
          <cell r="C2035">
            <v>3</v>
          </cell>
          <cell r="D2035" t="str">
            <v>COPETIN LELI</v>
          </cell>
        </row>
        <row r="2036">
          <cell r="A2036">
            <v>4241</v>
          </cell>
          <cell r="B2036">
            <v>5</v>
          </cell>
          <cell r="C2036">
            <v>5</v>
          </cell>
          <cell r="D2036" t="str">
            <v>EMPANADAS MATI</v>
          </cell>
          <cell r="E2036" t="str">
            <v>Refrigerados</v>
          </cell>
        </row>
        <row r="2037">
          <cell r="A2037">
            <v>4245</v>
          </cell>
          <cell r="B2037">
            <v>5</v>
          </cell>
          <cell r="C2037">
            <v>5</v>
          </cell>
          <cell r="D2037" t="str">
            <v>AUTOSERVICE MARQUITOS</v>
          </cell>
          <cell r="E2037" t="str">
            <v>Hogar</v>
          </cell>
        </row>
        <row r="2038">
          <cell r="A2038">
            <v>4246</v>
          </cell>
          <cell r="D2038" t="str">
            <v>DESPENSA TANIA LIZ</v>
          </cell>
        </row>
        <row r="2039">
          <cell r="A2039">
            <v>4251</v>
          </cell>
          <cell r="B2039">
            <v>9</v>
          </cell>
          <cell r="C2039">
            <v>3</v>
          </cell>
          <cell r="D2039" t="str">
            <v>DESPENSA SAN CAYETANO</v>
          </cell>
        </row>
        <row r="2040">
          <cell r="A2040">
            <v>4252</v>
          </cell>
          <cell r="B2040">
            <v>9</v>
          </cell>
          <cell r="C2040">
            <v>3</v>
          </cell>
          <cell r="D2040" t="str">
            <v>COPETIN EL AMIGO</v>
          </cell>
          <cell r="E2040" t="str">
            <v>Hogar</v>
          </cell>
        </row>
        <row r="2041">
          <cell r="A2041">
            <v>4254</v>
          </cell>
          <cell r="B2041">
            <v>9</v>
          </cell>
          <cell r="C2041">
            <v>3</v>
          </cell>
          <cell r="D2041" t="str">
            <v>DESPENSA BODEGUITA</v>
          </cell>
        </row>
        <row r="2042">
          <cell r="A2042">
            <v>4255</v>
          </cell>
          <cell r="B2042">
            <v>5</v>
          </cell>
          <cell r="C2042">
            <v>5</v>
          </cell>
          <cell r="D2042" t="str">
            <v>BODEGA HOOTER</v>
          </cell>
          <cell r="E2042" t="str">
            <v>Hogar</v>
          </cell>
        </row>
        <row r="2043">
          <cell r="A2043">
            <v>4256</v>
          </cell>
          <cell r="B2043">
            <v>5</v>
          </cell>
          <cell r="C2043">
            <v>5</v>
          </cell>
          <cell r="D2043" t="str">
            <v>AUTOSERVICE WALDI</v>
          </cell>
          <cell r="E2043" t="str">
            <v>Hogar</v>
          </cell>
        </row>
        <row r="2044">
          <cell r="A2044">
            <v>4258</v>
          </cell>
          <cell r="B2044">
            <v>9</v>
          </cell>
          <cell r="C2044">
            <v>3</v>
          </cell>
          <cell r="D2044" t="str">
            <v>TEXACO ACCESO SUR</v>
          </cell>
        </row>
        <row r="2045">
          <cell r="A2045">
            <v>4259</v>
          </cell>
          <cell r="B2045">
            <v>5</v>
          </cell>
          <cell r="C2045">
            <v>5</v>
          </cell>
          <cell r="D2045" t="str">
            <v>AUTOSERVICE DEL SUR</v>
          </cell>
          <cell r="E2045" t="str">
            <v>Hogar</v>
          </cell>
        </row>
        <row r="2046">
          <cell r="A2046">
            <v>4261</v>
          </cell>
          <cell r="B2046">
            <v>5</v>
          </cell>
          <cell r="C2046">
            <v>4</v>
          </cell>
          <cell r="D2046" t="str">
            <v>POLLERIA ÑA PATO</v>
          </cell>
          <cell r="E2046" t="str">
            <v>Refrigerados</v>
          </cell>
        </row>
        <row r="2047">
          <cell r="A2047">
            <v>4264</v>
          </cell>
          <cell r="B2047">
            <v>5</v>
          </cell>
          <cell r="C2047">
            <v>5</v>
          </cell>
          <cell r="D2047" t="str">
            <v>DESPENSA MATIAUDA</v>
          </cell>
          <cell r="E2047" t="str">
            <v>Hogar</v>
          </cell>
        </row>
        <row r="2048">
          <cell r="A2048">
            <v>4267</v>
          </cell>
          <cell r="B2048">
            <v>5</v>
          </cell>
          <cell r="C2048">
            <v>4</v>
          </cell>
          <cell r="D2048" t="str">
            <v>COPETIN SAN JOSE</v>
          </cell>
          <cell r="E2048" t="str">
            <v>Refrigerados</v>
          </cell>
        </row>
        <row r="2049">
          <cell r="A2049">
            <v>25942</v>
          </cell>
          <cell r="B2049">
            <v>5</v>
          </cell>
          <cell r="C2049">
            <v>4</v>
          </cell>
          <cell r="D2049" t="str">
            <v>CIS COMERCIAL</v>
          </cell>
          <cell r="E2049" t="str">
            <v>Hogar</v>
          </cell>
        </row>
        <row r="2050">
          <cell r="A2050">
            <v>4272</v>
          </cell>
          <cell r="B2050">
            <v>9</v>
          </cell>
          <cell r="C2050">
            <v>3</v>
          </cell>
          <cell r="D2050" t="str">
            <v>EMPANADAS CESAR</v>
          </cell>
        </row>
        <row r="2051">
          <cell r="A2051">
            <v>4274</v>
          </cell>
          <cell r="B2051">
            <v>5</v>
          </cell>
          <cell r="C2051">
            <v>4</v>
          </cell>
          <cell r="D2051" t="str">
            <v>CASILLA LOS AMIGOS</v>
          </cell>
          <cell r="E2051" t="str">
            <v>Refrigerados</v>
          </cell>
        </row>
        <row r="2052">
          <cell r="A2052">
            <v>4275</v>
          </cell>
          <cell r="B2052">
            <v>5</v>
          </cell>
          <cell r="C2052">
            <v>4</v>
          </cell>
          <cell r="D2052" t="str">
            <v>BAR EXQUISITA</v>
          </cell>
        </row>
        <row r="2053">
          <cell r="A2053">
            <v>4276</v>
          </cell>
          <cell r="B2053">
            <v>5</v>
          </cell>
          <cell r="C2053">
            <v>4</v>
          </cell>
          <cell r="D2053" t="str">
            <v>AUTOSERVICE SUSI</v>
          </cell>
          <cell r="E2053" t="str">
            <v>Hogar</v>
          </cell>
        </row>
        <row r="2054">
          <cell r="A2054">
            <v>4278</v>
          </cell>
          <cell r="B2054">
            <v>5</v>
          </cell>
          <cell r="C2054">
            <v>4</v>
          </cell>
          <cell r="D2054" t="str">
            <v>COPETIN DELICIAS</v>
          </cell>
          <cell r="E2054" t="str">
            <v>Refrigerados</v>
          </cell>
        </row>
        <row r="2055">
          <cell r="A2055">
            <v>4279</v>
          </cell>
          <cell r="B2055">
            <v>5</v>
          </cell>
          <cell r="C2055">
            <v>4</v>
          </cell>
          <cell r="D2055" t="str">
            <v>DESPENSA ACOSTA</v>
          </cell>
          <cell r="E2055" t="str">
            <v>Hogar</v>
          </cell>
        </row>
        <row r="2056">
          <cell r="A2056">
            <v>4282</v>
          </cell>
          <cell r="B2056">
            <v>5</v>
          </cell>
          <cell r="C2056">
            <v>4</v>
          </cell>
          <cell r="D2056" t="str">
            <v>J.G COMERCIAL</v>
          </cell>
          <cell r="E2056" t="str">
            <v>Hogar</v>
          </cell>
        </row>
        <row r="2057">
          <cell r="A2057">
            <v>4283</v>
          </cell>
          <cell r="B2057">
            <v>5</v>
          </cell>
          <cell r="C2057">
            <v>4</v>
          </cell>
          <cell r="D2057" t="str">
            <v>COPETIN ÑATO</v>
          </cell>
          <cell r="E2057" t="str">
            <v>Refrigerados</v>
          </cell>
        </row>
        <row r="2058">
          <cell r="A2058">
            <v>4284</v>
          </cell>
          <cell r="B2058">
            <v>9</v>
          </cell>
          <cell r="C2058">
            <v>3</v>
          </cell>
          <cell r="D2058" t="str">
            <v>DESPENSA SAN MIGUEL</v>
          </cell>
        </row>
        <row r="2059">
          <cell r="A2059">
            <v>4285</v>
          </cell>
          <cell r="B2059">
            <v>9</v>
          </cell>
          <cell r="C2059">
            <v>3</v>
          </cell>
          <cell r="D2059" t="str">
            <v>BAR DON PEPE</v>
          </cell>
        </row>
        <row r="2060">
          <cell r="A2060">
            <v>4288</v>
          </cell>
          <cell r="B2060">
            <v>4</v>
          </cell>
          <cell r="C2060">
            <v>3</v>
          </cell>
          <cell r="D2060" t="str">
            <v>DESPENSA 3 HERMANOS</v>
          </cell>
          <cell r="E2060" t="str">
            <v>Hogar</v>
          </cell>
        </row>
        <row r="2061">
          <cell r="A2061">
            <v>4290</v>
          </cell>
          <cell r="B2061">
            <v>4</v>
          </cell>
          <cell r="C2061">
            <v>3</v>
          </cell>
          <cell r="D2061" t="str">
            <v>DESPENSA LOS HERMANOS</v>
          </cell>
          <cell r="E2061" t="str">
            <v>Hogar</v>
          </cell>
        </row>
        <row r="2062">
          <cell r="A2062">
            <v>4291</v>
          </cell>
          <cell r="B2062">
            <v>4</v>
          </cell>
          <cell r="C2062">
            <v>3</v>
          </cell>
          <cell r="D2062" t="str">
            <v>AUTOSERVICE SOLE</v>
          </cell>
          <cell r="E2062" t="str">
            <v>Hogar</v>
          </cell>
        </row>
        <row r="2063">
          <cell r="A2063">
            <v>4296</v>
          </cell>
          <cell r="B2063">
            <v>4</v>
          </cell>
          <cell r="C2063">
            <v>3</v>
          </cell>
          <cell r="D2063" t="str">
            <v>DESPENSA JD</v>
          </cell>
          <cell r="E2063" t="str">
            <v>Hogar</v>
          </cell>
        </row>
        <row r="2064">
          <cell r="A2064">
            <v>4300</v>
          </cell>
          <cell r="B2064">
            <v>4</v>
          </cell>
          <cell r="C2064">
            <v>3</v>
          </cell>
          <cell r="D2064" t="str">
            <v>DESPENSA SAN MIGUEL</v>
          </cell>
          <cell r="E2064" t="str">
            <v>Hogar</v>
          </cell>
        </row>
        <row r="2065">
          <cell r="A2065">
            <v>4304</v>
          </cell>
          <cell r="B2065">
            <v>4</v>
          </cell>
          <cell r="C2065">
            <v>3</v>
          </cell>
          <cell r="D2065" t="str">
            <v>DESPENSA ÑA JULIA</v>
          </cell>
          <cell r="E2065" t="str">
            <v>Hogar</v>
          </cell>
        </row>
        <row r="2066">
          <cell r="A2066">
            <v>4306</v>
          </cell>
          <cell r="B2066">
            <v>5</v>
          </cell>
          <cell r="C2066">
            <v>5</v>
          </cell>
          <cell r="D2066" t="str">
            <v>COPETIN CARLITOS</v>
          </cell>
          <cell r="E2066" t="str">
            <v>Refrigerados</v>
          </cell>
        </row>
        <row r="2067">
          <cell r="A2067">
            <v>4309</v>
          </cell>
          <cell r="B2067">
            <v>4</v>
          </cell>
          <cell r="C2067">
            <v>3</v>
          </cell>
          <cell r="D2067" t="str">
            <v>DESPENSA EVER</v>
          </cell>
          <cell r="E2067" t="str">
            <v>Hogar</v>
          </cell>
        </row>
        <row r="2068">
          <cell r="A2068">
            <v>4311</v>
          </cell>
          <cell r="B2068">
            <v>2</v>
          </cell>
          <cell r="C2068">
            <v>9</v>
          </cell>
          <cell r="D2068" t="str">
            <v>CASILLA ULTIMA</v>
          </cell>
          <cell r="E2068" t="str">
            <v>Refrigerados</v>
          </cell>
        </row>
        <row r="2069">
          <cell r="A2069">
            <v>4312</v>
          </cell>
          <cell r="B2069">
            <v>2</v>
          </cell>
          <cell r="C2069">
            <v>9</v>
          </cell>
          <cell r="D2069" t="str">
            <v>CASILLA GAONA</v>
          </cell>
          <cell r="E2069" t="str">
            <v>Refrigerados</v>
          </cell>
        </row>
        <row r="2070">
          <cell r="A2070">
            <v>4314</v>
          </cell>
          <cell r="B2070">
            <v>5</v>
          </cell>
          <cell r="C2070">
            <v>7</v>
          </cell>
          <cell r="D2070" t="str">
            <v>DESPENSA VIRGEN DEL ROSARIO</v>
          </cell>
          <cell r="E2070" t="str">
            <v>Hogar</v>
          </cell>
        </row>
        <row r="2071">
          <cell r="A2071">
            <v>4320</v>
          </cell>
          <cell r="B2071">
            <v>5</v>
          </cell>
          <cell r="C2071">
            <v>6</v>
          </cell>
          <cell r="D2071" t="str">
            <v>DESPENSA CARAPEGUEÑA</v>
          </cell>
        </row>
        <row r="2072">
          <cell r="A2072">
            <v>4321</v>
          </cell>
          <cell r="B2072">
            <v>9</v>
          </cell>
          <cell r="C2072">
            <v>3</v>
          </cell>
          <cell r="D2072" t="str">
            <v>COPETIN 2 HERMANOS</v>
          </cell>
        </row>
        <row r="2073">
          <cell r="A2073">
            <v>4326</v>
          </cell>
          <cell r="B2073">
            <v>3</v>
          </cell>
          <cell r="C2073">
            <v>5</v>
          </cell>
          <cell r="D2073" t="str">
            <v>COPETIN ROVIG</v>
          </cell>
          <cell r="E2073" t="str">
            <v>Refrigerados</v>
          </cell>
        </row>
        <row r="2074">
          <cell r="A2074">
            <v>4330</v>
          </cell>
          <cell r="B2074">
            <v>1</v>
          </cell>
          <cell r="C2074">
            <v>7</v>
          </cell>
          <cell r="D2074" t="str">
            <v>DESPENSA JULIA</v>
          </cell>
          <cell r="E2074" t="str">
            <v>Hogar</v>
          </cell>
        </row>
        <row r="2075">
          <cell r="A2075">
            <v>4332</v>
          </cell>
          <cell r="B2075">
            <v>1</v>
          </cell>
          <cell r="C2075">
            <v>7</v>
          </cell>
          <cell r="D2075" t="str">
            <v>COPETIN DAISY</v>
          </cell>
          <cell r="E2075" t="str">
            <v>Refrigerados</v>
          </cell>
        </row>
        <row r="2076">
          <cell r="A2076">
            <v>4333</v>
          </cell>
          <cell r="B2076">
            <v>9</v>
          </cell>
          <cell r="C2076">
            <v>3</v>
          </cell>
          <cell r="D2076" t="str">
            <v>PASTEL JHÉ</v>
          </cell>
        </row>
        <row r="2077">
          <cell r="A2077">
            <v>4334</v>
          </cell>
          <cell r="B2077">
            <v>1</v>
          </cell>
          <cell r="C2077">
            <v>7</v>
          </cell>
          <cell r="D2077" t="str">
            <v>DESPENSA VIRGINIA</v>
          </cell>
          <cell r="E2077" t="str">
            <v>Hogar</v>
          </cell>
        </row>
        <row r="2078">
          <cell r="A2078">
            <v>4335</v>
          </cell>
          <cell r="B2078">
            <v>9</v>
          </cell>
          <cell r="C2078">
            <v>3</v>
          </cell>
          <cell r="D2078" t="str">
            <v>DESPENSA ITAPIRU</v>
          </cell>
        </row>
        <row r="2079">
          <cell r="A2079">
            <v>4337</v>
          </cell>
          <cell r="D2079" t="str">
            <v>DESPENSA ANDY</v>
          </cell>
        </row>
        <row r="2080">
          <cell r="A2080">
            <v>4338</v>
          </cell>
          <cell r="B2080">
            <v>3</v>
          </cell>
          <cell r="C2080">
            <v>1</v>
          </cell>
          <cell r="D2080" t="str">
            <v>COPETIN ANDY</v>
          </cell>
          <cell r="E2080" t="str">
            <v>Refrigerados</v>
          </cell>
        </row>
        <row r="2081">
          <cell r="A2081">
            <v>4341</v>
          </cell>
          <cell r="B2081">
            <v>1</v>
          </cell>
          <cell r="C2081">
            <v>7</v>
          </cell>
          <cell r="D2081" t="str">
            <v>DESPENSA SAN AGUSTIN II</v>
          </cell>
          <cell r="E2081" t="str">
            <v>Hogar</v>
          </cell>
        </row>
        <row r="2082">
          <cell r="A2082">
            <v>4342</v>
          </cell>
          <cell r="B2082">
            <v>3</v>
          </cell>
          <cell r="C2082">
            <v>1</v>
          </cell>
          <cell r="D2082" t="str">
            <v>DESPENSA SAN JUAN</v>
          </cell>
          <cell r="E2082" t="str">
            <v>Hogar</v>
          </cell>
        </row>
        <row r="2083">
          <cell r="A2083">
            <v>4345</v>
          </cell>
          <cell r="B2083">
            <v>1</v>
          </cell>
          <cell r="C2083">
            <v>7</v>
          </cell>
          <cell r="D2083" t="str">
            <v>DESPENSA LETI</v>
          </cell>
          <cell r="E2083" t="str">
            <v>Hogar</v>
          </cell>
        </row>
        <row r="2084">
          <cell r="A2084">
            <v>4347</v>
          </cell>
          <cell r="B2084">
            <v>1</v>
          </cell>
          <cell r="C2084">
            <v>8</v>
          </cell>
          <cell r="D2084" t="str">
            <v>CASILLA ÑA JUANA</v>
          </cell>
          <cell r="E2084" t="str">
            <v>Refrigerados</v>
          </cell>
        </row>
        <row r="2085">
          <cell r="A2085">
            <v>4350</v>
          </cell>
          <cell r="B2085">
            <v>1</v>
          </cell>
          <cell r="C2085">
            <v>7</v>
          </cell>
          <cell r="D2085" t="str">
            <v>CASILLA EL CARIBE</v>
          </cell>
          <cell r="E2085" t="str">
            <v>Hogar</v>
          </cell>
        </row>
        <row r="2086">
          <cell r="A2086">
            <v>4352</v>
          </cell>
          <cell r="B2086">
            <v>1</v>
          </cell>
          <cell r="C2086">
            <v>7</v>
          </cell>
          <cell r="D2086" t="str">
            <v>DESPENSA SAN ALFONSO II</v>
          </cell>
          <cell r="E2086" t="str">
            <v>Hogar</v>
          </cell>
        </row>
        <row r="2087">
          <cell r="A2087">
            <v>4355</v>
          </cell>
          <cell r="B2087">
            <v>3</v>
          </cell>
          <cell r="C2087">
            <v>1</v>
          </cell>
          <cell r="D2087" t="str">
            <v>DESPENSA MARIA AUXILIADORA</v>
          </cell>
          <cell r="E2087" t="str">
            <v>Hogar</v>
          </cell>
        </row>
        <row r="2088">
          <cell r="A2088">
            <v>4356</v>
          </cell>
          <cell r="B2088">
            <v>1</v>
          </cell>
          <cell r="C2088">
            <v>8</v>
          </cell>
          <cell r="D2088" t="str">
            <v>COPETIN LILI</v>
          </cell>
          <cell r="E2088" t="str">
            <v>Refrigerados</v>
          </cell>
        </row>
        <row r="2089">
          <cell r="A2089">
            <v>4358</v>
          </cell>
          <cell r="B2089">
            <v>1</v>
          </cell>
          <cell r="C2089">
            <v>7</v>
          </cell>
          <cell r="D2089" t="str">
            <v>AUTOSERVICE OK</v>
          </cell>
          <cell r="E2089" t="str">
            <v>Hogar</v>
          </cell>
        </row>
        <row r="2090">
          <cell r="A2090">
            <v>4360</v>
          </cell>
          <cell r="B2090">
            <v>1</v>
          </cell>
          <cell r="C2090">
            <v>7</v>
          </cell>
          <cell r="D2090" t="str">
            <v>DESPENSA ISABELITA</v>
          </cell>
          <cell r="E2090" t="str">
            <v>Hogar</v>
          </cell>
        </row>
        <row r="2091">
          <cell r="A2091">
            <v>4361</v>
          </cell>
          <cell r="B2091">
            <v>9</v>
          </cell>
          <cell r="C2091">
            <v>3</v>
          </cell>
          <cell r="D2091" t="str">
            <v>PARTICULAR FAMILIA GALINDO</v>
          </cell>
        </row>
        <row r="2092">
          <cell r="A2092">
            <v>4362</v>
          </cell>
          <cell r="B2092">
            <v>3</v>
          </cell>
          <cell r="C2092">
            <v>1</v>
          </cell>
          <cell r="D2092" t="str">
            <v>DESPENSA ELIMAN</v>
          </cell>
          <cell r="E2092" t="str">
            <v>Hogar</v>
          </cell>
        </row>
        <row r="2093">
          <cell r="A2093">
            <v>4364</v>
          </cell>
          <cell r="B2093">
            <v>9</v>
          </cell>
          <cell r="C2093">
            <v>3</v>
          </cell>
          <cell r="D2093" t="str">
            <v>SHELL SHOP -  YEGROS</v>
          </cell>
        </row>
        <row r="2094">
          <cell r="A2094">
            <v>4367</v>
          </cell>
          <cell r="B2094">
            <v>1</v>
          </cell>
          <cell r="C2094">
            <v>7</v>
          </cell>
          <cell r="D2094" t="str">
            <v>HORLI'S BAR</v>
          </cell>
          <cell r="E2094" t="str">
            <v>Refrigerados</v>
          </cell>
        </row>
        <row r="2095">
          <cell r="A2095">
            <v>4370</v>
          </cell>
          <cell r="B2095">
            <v>1</v>
          </cell>
          <cell r="C2095">
            <v>7</v>
          </cell>
          <cell r="D2095" t="str">
            <v>DESPENSA ANITA</v>
          </cell>
          <cell r="E2095" t="str">
            <v>Hogar</v>
          </cell>
        </row>
        <row r="2096">
          <cell r="A2096">
            <v>4372</v>
          </cell>
          <cell r="B2096">
            <v>1</v>
          </cell>
          <cell r="C2096">
            <v>8</v>
          </cell>
          <cell r="D2096" t="str">
            <v>DESPENSA MORELO</v>
          </cell>
          <cell r="E2096" t="str">
            <v>Hogar</v>
          </cell>
        </row>
        <row r="2097">
          <cell r="A2097">
            <v>4374</v>
          </cell>
          <cell r="B2097">
            <v>1</v>
          </cell>
          <cell r="C2097">
            <v>7</v>
          </cell>
          <cell r="D2097" t="str">
            <v>DESPENSA SAN PEDRO</v>
          </cell>
          <cell r="E2097" t="str">
            <v>Hogar</v>
          </cell>
        </row>
        <row r="2098">
          <cell r="A2098">
            <v>4379</v>
          </cell>
          <cell r="B2098">
            <v>1</v>
          </cell>
          <cell r="C2098">
            <v>7</v>
          </cell>
          <cell r="D2098" t="str">
            <v>DESPENSA CERRO ZORIN</v>
          </cell>
          <cell r="E2098" t="str">
            <v>Hogar</v>
          </cell>
        </row>
        <row r="2099">
          <cell r="A2099">
            <v>4381</v>
          </cell>
          <cell r="B2099">
            <v>3</v>
          </cell>
          <cell r="C2099">
            <v>1</v>
          </cell>
          <cell r="D2099" t="str">
            <v>DESPENSA ALICIA</v>
          </cell>
          <cell r="E2099" t="str">
            <v>Hogar</v>
          </cell>
        </row>
        <row r="2100">
          <cell r="A2100">
            <v>4412</v>
          </cell>
          <cell r="B2100">
            <v>3</v>
          </cell>
          <cell r="C2100">
            <v>1</v>
          </cell>
          <cell r="D2100" t="str">
            <v>DESPENSA JL</v>
          </cell>
          <cell r="E2100" t="str">
            <v>Hogar</v>
          </cell>
        </row>
        <row r="2101">
          <cell r="A2101">
            <v>4418</v>
          </cell>
          <cell r="B2101">
            <v>1</v>
          </cell>
          <cell r="C2101">
            <v>7</v>
          </cell>
          <cell r="D2101" t="str">
            <v>ASO. DE LOS PADRES REDENTORISTA DEL PY.</v>
          </cell>
          <cell r="E2101" t="str">
            <v>Educación</v>
          </cell>
        </row>
        <row r="2102">
          <cell r="A2102">
            <v>4420</v>
          </cell>
          <cell r="B2102">
            <v>9</v>
          </cell>
          <cell r="C2102">
            <v>3</v>
          </cell>
          <cell r="D2102" t="str">
            <v>DESPENSA TODO LACTEO</v>
          </cell>
        </row>
        <row r="2103">
          <cell r="A2103">
            <v>4422</v>
          </cell>
          <cell r="B2103">
            <v>9</v>
          </cell>
          <cell r="C2103">
            <v>3</v>
          </cell>
          <cell r="D2103" t="str">
            <v>DESPENSA GAMARRA</v>
          </cell>
        </row>
        <row r="2104">
          <cell r="A2104">
            <v>4424</v>
          </cell>
          <cell r="B2104">
            <v>9</v>
          </cell>
          <cell r="C2104">
            <v>3</v>
          </cell>
          <cell r="D2104" t="str">
            <v>PATMI</v>
          </cell>
        </row>
        <row r="2105">
          <cell r="A2105">
            <v>4430</v>
          </cell>
          <cell r="B2105">
            <v>9</v>
          </cell>
          <cell r="C2105">
            <v>3</v>
          </cell>
          <cell r="D2105" t="str">
            <v>COPETIN ARCO IRIS</v>
          </cell>
        </row>
        <row r="2106">
          <cell r="A2106">
            <v>4432</v>
          </cell>
          <cell r="B2106">
            <v>9</v>
          </cell>
          <cell r="C2106">
            <v>3</v>
          </cell>
          <cell r="D2106" t="str">
            <v>PARTICULAR -  ORTEGA</v>
          </cell>
        </row>
        <row r="2107">
          <cell r="A2107">
            <v>4434</v>
          </cell>
          <cell r="B2107">
            <v>10</v>
          </cell>
          <cell r="C2107">
            <v>3</v>
          </cell>
          <cell r="D2107" t="str">
            <v>CASA FERREIRA</v>
          </cell>
          <cell r="E2107" t="str">
            <v>Mayoristas Top</v>
          </cell>
        </row>
        <row r="2108">
          <cell r="A2108">
            <v>4438</v>
          </cell>
          <cell r="B2108">
            <v>9</v>
          </cell>
          <cell r="C2108">
            <v>3</v>
          </cell>
          <cell r="D2108" t="str">
            <v>TEMBI'U HE</v>
          </cell>
        </row>
        <row r="2109">
          <cell r="A2109">
            <v>4440</v>
          </cell>
          <cell r="B2109">
            <v>9</v>
          </cell>
          <cell r="C2109">
            <v>3</v>
          </cell>
          <cell r="D2109" t="str">
            <v>CASILLA MIGOVI</v>
          </cell>
        </row>
        <row r="2110">
          <cell r="A2110">
            <v>4442</v>
          </cell>
          <cell r="B2110">
            <v>3</v>
          </cell>
          <cell r="C2110">
            <v>5</v>
          </cell>
          <cell r="D2110" t="str">
            <v>COPETIN RITA</v>
          </cell>
          <cell r="E2110" t="str">
            <v>Refrigerados</v>
          </cell>
        </row>
        <row r="2111">
          <cell r="A2111">
            <v>4446</v>
          </cell>
          <cell r="B2111">
            <v>3</v>
          </cell>
          <cell r="C2111">
            <v>5</v>
          </cell>
          <cell r="D2111" t="str">
            <v>DESPENSA ÑA CHINA</v>
          </cell>
          <cell r="E2111" t="str">
            <v>Hogar</v>
          </cell>
        </row>
        <row r="2112">
          <cell r="A2112">
            <v>4448</v>
          </cell>
          <cell r="B2112">
            <v>3</v>
          </cell>
          <cell r="C2112">
            <v>5</v>
          </cell>
          <cell r="D2112" t="str">
            <v>LIBRERIA NUEVA ERA</v>
          </cell>
          <cell r="E2112" t="str">
            <v>Refrigerados</v>
          </cell>
        </row>
        <row r="2113">
          <cell r="A2113">
            <v>4450</v>
          </cell>
          <cell r="B2113">
            <v>3</v>
          </cell>
          <cell r="C2113">
            <v>5</v>
          </cell>
          <cell r="D2113" t="str">
            <v>DESPENSA HILDA</v>
          </cell>
          <cell r="E2113" t="str">
            <v>Hogar</v>
          </cell>
        </row>
        <row r="2114">
          <cell r="A2114">
            <v>4452</v>
          </cell>
          <cell r="B2114">
            <v>3</v>
          </cell>
          <cell r="C2114">
            <v>5</v>
          </cell>
          <cell r="D2114" t="str">
            <v>DESPENSA RIQUELME</v>
          </cell>
          <cell r="E2114" t="str">
            <v>Hogar</v>
          </cell>
        </row>
        <row r="2115">
          <cell r="A2115">
            <v>4518</v>
          </cell>
          <cell r="B2115">
            <v>1</v>
          </cell>
          <cell r="C2115">
            <v>6</v>
          </cell>
          <cell r="D2115" t="str">
            <v>DESPENSA CAR Y CAR</v>
          </cell>
          <cell r="E2115" t="str">
            <v>Hogar</v>
          </cell>
        </row>
        <row r="2116">
          <cell r="A2116">
            <v>4519</v>
          </cell>
          <cell r="B2116">
            <v>1</v>
          </cell>
          <cell r="C2116">
            <v>1</v>
          </cell>
          <cell r="D2116" t="str">
            <v>DESPENSA MANINA</v>
          </cell>
          <cell r="E2116" t="str">
            <v>Hogar</v>
          </cell>
        </row>
        <row r="2117">
          <cell r="A2117">
            <v>4572</v>
          </cell>
          <cell r="B2117">
            <v>3</v>
          </cell>
          <cell r="C2117">
            <v>5</v>
          </cell>
          <cell r="D2117" t="str">
            <v>COPETIN GILDA</v>
          </cell>
          <cell r="E2117" t="str">
            <v>Refrigerados</v>
          </cell>
        </row>
        <row r="2118">
          <cell r="A2118">
            <v>4624</v>
          </cell>
          <cell r="B2118">
            <v>2</v>
          </cell>
          <cell r="C2118">
            <v>1</v>
          </cell>
          <cell r="D2118" t="str">
            <v>DESPENSA SAN ANTONIO</v>
          </cell>
          <cell r="E2118" t="str">
            <v>Hogar</v>
          </cell>
        </row>
        <row r="2119">
          <cell r="A2119">
            <v>4642</v>
          </cell>
          <cell r="B2119">
            <v>1</v>
          </cell>
          <cell r="C2119">
            <v>4</v>
          </cell>
          <cell r="D2119" t="str">
            <v>COMEDOR N°6</v>
          </cell>
          <cell r="E2119" t="str">
            <v>Refrigerados</v>
          </cell>
        </row>
        <row r="2120">
          <cell r="A2120">
            <v>4644</v>
          </cell>
          <cell r="B2120">
            <v>1</v>
          </cell>
          <cell r="C2120">
            <v>4</v>
          </cell>
          <cell r="D2120" t="str">
            <v>COMEDOR N°8</v>
          </cell>
          <cell r="E2120" t="str">
            <v>Refrigerados</v>
          </cell>
        </row>
        <row r="2121">
          <cell r="A2121">
            <v>4471</v>
          </cell>
          <cell r="B2121">
            <v>3</v>
          </cell>
          <cell r="C2121">
            <v>5</v>
          </cell>
          <cell r="D2121" t="str">
            <v>BAR MERILAN SNACK</v>
          </cell>
          <cell r="E2121" t="str">
            <v>Refrigerados</v>
          </cell>
        </row>
        <row r="2122">
          <cell r="A2122">
            <v>4474</v>
          </cell>
          <cell r="B2122">
            <v>9</v>
          </cell>
          <cell r="C2122">
            <v>3</v>
          </cell>
          <cell r="D2122" t="str">
            <v>COPETIN SAN FRANCISCO</v>
          </cell>
        </row>
        <row r="2123">
          <cell r="A2123">
            <v>4475</v>
          </cell>
          <cell r="B2123">
            <v>1</v>
          </cell>
          <cell r="C2123">
            <v>7</v>
          </cell>
          <cell r="D2123" t="str">
            <v>DESPENSA ELVIRA</v>
          </cell>
          <cell r="E2123" t="str">
            <v>Hogar</v>
          </cell>
        </row>
        <row r="2124">
          <cell r="A2124">
            <v>4476</v>
          </cell>
          <cell r="B2124">
            <v>9</v>
          </cell>
          <cell r="C2124">
            <v>3</v>
          </cell>
          <cell r="D2124" t="str">
            <v>CASILLA LETI BURGUER</v>
          </cell>
        </row>
        <row r="2125">
          <cell r="A2125">
            <v>4477</v>
          </cell>
          <cell r="B2125">
            <v>3</v>
          </cell>
          <cell r="C2125">
            <v>2</v>
          </cell>
          <cell r="D2125" t="str">
            <v>CARNICERIA STAR</v>
          </cell>
        </row>
        <row r="2126">
          <cell r="A2126">
            <v>4480</v>
          </cell>
          <cell r="B2126">
            <v>3</v>
          </cell>
          <cell r="C2126">
            <v>6</v>
          </cell>
          <cell r="D2126" t="str">
            <v>AUTOSERVICE ROSA</v>
          </cell>
          <cell r="E2126" t="str">
            <v>Hogar</v>
          </cell>
        </row>
        <row r="2127">
          <cell r="A2127">
            <v>4482</v>
          </cell>
          <cell r="B2127">
            <v>8</v>
          </cell>
          <cell r="C2127">
            <v>3</v>
          </cell>
          <cell r="D2127" t="str">
            <v>EMPRENDIMIENTOS FAST SA</v>
          </cell>
          <cell r="E2127" t="str">
            <v>Refrigerados A</v>
          </cell>
        </row>
        <row r="2128">
          <cell r="A2128">
            <v>4486</v>
          </cell>
          <cell r="B2128">
            <v>9</v>
          </cell>
          <cell r="C2128">
            <v>3</v>
          </cell>
          <cell r="D2128" t="str">
            <v>CABINA TELEFONICA</v>
          </cell>
        </row>
        <row r="2129">
          <cell r="A2129">
            <v>4487</v>
          </cell>
          <cell r="B2129">
            <v>1</v>
          </cell>
          <cell r="C2129">
            <v>3</v>
          </cell>
          <cell r="D2129" t="str">
            <v>INSTITUTO HIJAS DE MARIA AUXILIADORA</v>
          </cell>
          <cell r="E2129" t="str">
            <v>Educación</v>
          </cell>
        </row>
        <row r="2130">
          <cell r="A2130">
            <v>4489</v>
          </cell>
          <cell r="B2130">
            <v>1</v>
          </cell>
          <cell r="C2130">
            <v>4</v>
          </cell>
          <cell r="D2130" t="str">
            <v>COPETIN DAME MAS</v>
          </cell>
          <cell r="E2130" t="str">
            <v>Refrigerados</v>
          </cell>
        </row>
        <row r="2131">
          <cell r="A2131">
            <v>4493</v>
          </cell>
          <cell r="B2131">
            <v>3</v>
          </cell>
          <cell r="C2131">
            <v>1</v>
          </cell>
          <cell r="D2131" t="str">
            <v>DESPENSA LILIANA</v>
          </cell>
          <cell r="E2131" t="str">
            <v>Hogar</v>
          </cell>
        </row>
        <row r="2132">
          <cell r="A2132">
            <v>4497</v>
          </cell>
          <cell r="B2132">
            <v>3</v>
          </cell>
          <cell r="C2132">
            <v>4</v>
          </cell>
          <cell r="D2132" t="str">
            <v>POLLERIA RODRIGO</v>
          </cell>
          <cell r="E2132" t="str">
            <v>Refrigerados</v>
          </cell>
        </row>
        <row r="2133">
          <cell r="A2133">
            <v>4498</v>
          </cell>
          <cell r="B2133">
            <v>3</v>
          </cell>
          <cell r="C2133">
            <v>2</v>
          </cell>
          <cell r="D2133" t="str">
            <v>TRAINING CURTS CLUB SRL</v>
          </cell>
        </row>
        <row r="2134">
          <cell r="A2134">
            <v>4500</v>
          </cell>
          <cell r="B2134">
            <v>1</v>
          </cell>
          <cell r="C2134">
            <v>7</v>
          </cell>
          <cell r="D2134" t="str">
            <v>RESTAURANT 11</v>
          </cell>
          <cell r="E2134" t="str">
            <v>Refrigerados</v>
          </cell>
        </row>
        <row r="2135">
          <cell r="A2135">
            <v>4501</v>
          </cell>
          <cell r="B2135">
            <v>3</v>
          </cell>
          <cell r="C2135">
            <v>1</v>
          </cell>
          <cell r="D2135" t="str">
            <v>CABINA TELEPLUS</v>
          </cell>
          <cell r="E2135" t="str">
            <v>Hogar</v>
          </cell>
        </row>
        <row r="2136">
          <cell r="A2136">
            <v>4502</v>
          </cell>
          <cell r="B2136">
            <v>1</v>
          </cell>
          <cell r="C2136">
            <v>7</v>
          </cell>
          <cell r="D2136" t="str">
            <v>COPETIN ADA DE BOGADO</v>
          </cell>
          <cell r="E2136" t="str">
            <v>Refrigerados</v>
          </cell>
        </row>
        <row r="2137">
          <cell r="A2137">
            <v>4504</v>
          </cell>
          <cell r="B2137">
            <v>1</v>
          </cell>
          <cell r="C2137">
            <v>6</v>
          </cell>
          <cell r="D2137" t="str">
            <v>PETROSUR POTEZ 5 SRL</v>
          </cell>
          <cell r="E2137" t="str">
            <v>Conveniencia</v>
          </cell>
        </row>
        <row r="2138">
          <cell r="A2138">
            <v>4505</v>
          </cell>
          <cell r="B2138">
            <v>1</v>
          </cell>
          <cell r="C2138">
            <v>6</v>
          </cell>
          <cell r="D2138" t="str">
            <v>DESPENSA EL VETERANO</v>
          </cell>
          <cell r="E2138" t="str">
            <v>Hogar</v>
          </cell>
        </row>
        <row r="2139">
          <cell r="A2139">
            <v>4506</v>
          </cell>
          <cell r="B2139">
            <v>1</v>
          </cell>
          <cell r="C2139">
            <v>6</v>
          </cell>
          <cell r="D2139" t="str">
            <v>ESSO  SERVICENTRO SAJONIA</v>
          </cell>
          <cell r="E2139" t="str">
            <v>Conveniencia</v>
          </cell>
        </row>
        <row r="2140">
          <cell r="A2140">
            <v>4510</v>
          </cell>
          <cell r="B2140">
            <v>1</v>
          </cell>
          <cell r="C2140">
            <v>6</v>
          </cell>
          <cell r="D2140" t="str">
            <v>DESPENSA EL MARINERO</v>
          </cell>
          <cell r="E2140" t="str">
            <v>Hogar</v>
          </cell>
        </row>
        <row r="2141">
          <cell r="A2141">
            <v>4512</v>
          </cell>
          <cell r="D2141" t="str">
            <v>COPETIN LUIS ENRIQUE</v>
          </cell>
          <cell r="E2141" t="str">
            <v>Planta</v>
          </cell>
        </row>
        <row r="2142">
          <cell r="A2142">
            <v>4513</v>
          </cell>
          <cell r="B2142">
            <v>1</v>
          </cell>
          <cell r="C2142">
            <v>1</v>
          </cell>
          <cell r="D2142" t="str">
            <v>COPETIN EL GORDO</v>
          </cell>
          <cell r="E2142" t="str">
            <v>Refrigerados</v>
          </cell>
        </row>
        <row r="2143">
          <cell r="A2143">
            <v>4515</v>
          </cell>
          <cell r="B2143">
            <v>9</v>
          </cell>
          <cell r="C2143">
            <v>3</v>
          </cell>
          <cell r="D2143" t="str">
            <v>CASILLA 42</v>
          </cell>
        </row>
        <row r="2144">
          <cell r="A2144">
            <v>4877</v>
          </cell>
          <cell r="B2144">
            <v>3</v>
          </cell>
          <cell r="C2144">
            <v>6</v>
          </cell>
          <cell r="D2144" t="str">
            <v>COPETIN SANTO DOMINGO</v>
          </cell>
          <cell r="E2144" t="str">
            <v>Refrigerados</v>
          </cell>
        </row>
        <row r="2145">
          <cell r="A2145">
            <v>4879</v>
          </cell>
          <cell r="B2145">
            <v>3</v>
          </cell>
          <cell r="C2145">
            <v>5</v>
          </cell>
          <cell r="D2145" t="str">
            <v>COPETIN AL PASO</v>
          </cell>
          <cell r="E2145" t="str">
            <v>Refrigerados</v>
          </cell>
        </row>
        <row r="2146">
          <cell r="A2146">
            <v>4883</v>
          </cell>
          <cell r="B2146">
            <v>9</v>
          </cell>
          <cell r="C2146">
            <v>3</v>
          </cell>
          <cell r="D2146" t="str">
            <v>BODEGA VICIO'S</v>
          </cell>
        </row>
        <row r="2147">
          <cell r="A2147">
            <v>4970</v>
          </cell>
          <cell r="B2147">
            <v>9</v>
          </cell>
          <cell r="C2147">
            <v>3</v>
          </cell>
          <cell r="D2147" t="str">
            <v>PARTICULAR FAMILIA MARTINEZ</v>
          </cell>
        </row>
        <row r="2148">
          <cell r="A2148">
            <v>5028</v>
          </cell>
          <cell r="B2148">
            <v>8</v>
          </cell>
          <cell r="C2148">
            <v>3</v>
          </cell>
          <cell r="D2148" t="str">
            <v>SHIE - SHIE COMIDA ORIENTAL</v>
          </cell>
          <cell r="E2148" t="str">
            <v>Refrigerados</v>
          </cell>
        </row>
        <row r="2149">
          <cell r="A2149">
            <v>5084</v>
          </cell>
          <cell r="B2149">
            <v>9</v>
          </cell>
          <cell r="C2149">
            <v>3</v>
          </cell>
          <cell r="D2149" t="str">
            <v>COPETIN LUZ BELLA</v>
          </cell>
        </row>
        <row r="2150">
          <cell r="A2150">
            <v>5140</v>
          </cell>
          <cell r="B2150">
            <v>1</v>
          </cell>
          <cell r="C2150">
            <v>5</v>
          </cell>
          <cell r="D2150" t="str">
            <v>PANADERIA CONFITERIA DOMINI</v>
          </cell>
          <cell r="E2150" t="str">
            <v>Refrigerados</v>
          </cell>
        </row>
        <row r="2151">
          <cell r="A2151">
            <v>5196</v>
          </cell>
          <cell r="B2151">
            <v>5</v>
          </cell>
          <cell r="C2151">
            <v>4</v>
          </cell>
          <cell r="D2151" t="str">
            <v>DESPENSA FATI</v>
          </cell>
          <cell r="E2151" t="str">
            <v>Hogar</v>
          </cell>
        </row>
        <row r="2152">
          <cell r="A2152">
            <v>5202</v>
          </cell>
          <cell r="B2152">
            <v>9</v>
          </cell>
          <cell r="C2152">
            <v>2</v>
          </cell>
          <cell r="D2152" t="str">
            <v>FRUTERIA PARAGUARI SRL</v>
          </cell>
          <cell r="E2152" t="str">
            <v>Refrigerados</v>
          </cell>
        </row>
        <row r="2153">
          <cell r="A2153">
            <v>5216</v>
          </cell>
          <cell r="B2153">
            <v>5</v>
          </cell>
          <cell r="C2153">
            <v>6</v>
          </cell>
          <cell r="D2153" t="str">
            <v>AUTOSERVICE SAN FERNANDO</v>
          </cell>
          <cell r="E2153" t="str">
            <v>Hogar</v>
          </cell>
        </row>
        <row r="2154">
          <cell r="A2154">
            <v>5238</v>
          </cell>
          <cell r="B2154">
            <v>10</v>
          </cell>
          <cell r="C2154">
            <v>2</v>
          </cell>
          <cell r="D2154" t="str">
            <v>CADESU SA</v>
          </cell>
          <cell r="E2154" t="str">
            <v>Supermercados A</v>
          </cell>
        </row>
        <row r="2155">
          <cell r="A2155">
            <v>5222</v>
          </cell>
          <cell r="B2155">
            <v>3</v>
          </cell>
          <cell r="C2155">
            <v>6</v>
          </cell>
          <cell r="D2155" t="str">
            <v>DESPENSA HERME</v>
          </cell>
          <cell r="E2155" t="str">
            <v>Hogar</v>
          </cell>
        </row>
        <row r="2156">
          <cell r="A2156">
            <v>5217</v>
          </cell>
          <cell r="B2156">
            <v>1</v>
          </cell>
          <cell r="C2156">
            <v>9</v>
          </cell>
          <cell r="D2156" t="str">
            <v>COPETIN VARGAS</v>
          </cell>
          <cell r="E2156" t="str">
            <v>Refrigerados</v>
          </cell>
        </row>
        <row r="2157">
          <cell r="A2157">
            <v>5240</v>
          </cell>
          <cell r="B2157">
            <v>9</v>
          </cell>
          <cell r="C2157">
            <v>3</v>
          </cell>
          <cell r="D2157" t="str">
            <v>PARTICULAR LAURA BERNAL</v>
          </cell>
        </row>
        <row r="2158">
          <cell r="A2158">
            <v>1627</v>
          </cell>
          <cell r="B2158">
            <v>10</v>
          </cell>
          <cell r="C2158">
            <v>1</v>
          </cell>
          <cell r="D2158" t="str">
            <v>SUPERMERCADO LAMBARE SRL</v>
          </cell>
          <cell r="E2158" t="str">
            <v xml:space="preserve">Supermercados </v>
          </cell>
        </row>
        <row r="2159">
          <cell r="A2159">
            <v>5244</v>
          </cell>
          <cell r="B2159">
            <v>1</v>
          </cell>
          <cell r="C2159">
            <v>2</v>
          </cell>
          <cell r="D2159" t="str">
            <v>BAR PETER</v>
          </cell>
        </row>
        <row r="2160">
          <cell r="A2160">
            <v>5234</v>
          </cell>
          <cell r="B2160">
            <v>9</v>
          </cell>
          <cell r="C2160">
            <v>3</v>
          </cell>
          <cell r="D2160" t="str">
            <v>COPETIN 3 PIBES</v>
          </cell>
        </row>
        <row r="2161">
          <cell r="A2161">
            <v>5265</v>
          </cell>
          <cell r="B2161">
            <v>2</v>
          </cell>
          <cell r="C2161">
            <v>6</v>
          </cell>
          <cell r="D2161" t="str">
            <v>COPETIN NENI</v>
          </cell>
          <cell r="E2161" t="str">
            <v>Refrigerados</v>
          </cell>
        </row>
        <row r="2162">
          <cell r="A2162">
            <v>5266</v>
          </cell>
          <cell r="B2162">
            <v>1</v>
          </cell>
          <cell r="C2162">
            <v>2</v>
          </cell>
          <cell r="D2162" t="str">
            <v>AUTOSERVICE DULCILANDIA</v>
          </cell>
          <cell r="E2162" t="str">
            <v>Hogar</v>
          </cell>
        </row>
        <row r="2163">
          <cell r="A2163">
            <v>5256</v>
          </cell>
          <cell r="B2163">
            <v>3</v>
          </cell>
          <cell r="C2163">
            <v>2</v>
          </cell>
          <cell r="D2163" t="str">
            <v>CASILLA MONCHI</v>
          </cell>
          <cell r="E2163" t="str">
            <v>Refrigerados</v>
          </cell>
        </row>
        <row r="2164">
          <cell r="A2164">
            <v>5257</v>
          </cell>
          <cell r="B2164">
            <v>9</v>
          </cell>
          <cell r="C2164">
            <v>3</v>
          </cell>
          <cell r="D2164" t="str">
            <v>RADIO PALOMAR</v>
          </cell>
        </row>
        <row r="2165">
          <cell r="A2165">
            <v>5255</v>
          </cell>
          <cell r="B2165">
            <v>1</v>
          </cell>
          <cell r="C2165">
            <v>4</v>
          </cell>
          <cell r="D2165" t="str">
            <v>DESPENSA JOHANA</v>
          </cell>
        </row>
        <row r="2166">
          <cell r="A2166">
            <v>4799</v>
          </cell>
          <cell r="B2166">
            <v>9</v>
          </cell>
          <cell r="C2166">
            <v>3</v>
          </cell>
          <cell r="D2166" t="str">
            <v>CENTRO EDUCATIVO SAN VICENTE DE PAUL</v>
          </cell>
        </row>
        <row r="2167">
          <cell r="A2167">
            <v>4803</v>
          </cell>
          <cell r="B2167">
            <v>1</v>
          </cell>
          <cell r="C2167">
            <v>2</v>
          </cell>
          <cell r="D2167" t="str">
            <v>AUTOSERVICE HUMAITA</v>
          </cell>
          <cell r="E2167" t="str">
            <v>Hogar</v>
          </cell>
        </row>
        <row r="2168">
          <cell r="A2168">
            <v>4807</v>
          </cell>
          <cell r="B2168">
            <v>1</v>
          </cell>
          <cell r="C2168">
            <v>2</v>
          </cell>
          <cell r="D2168" t="str">
            <v>CABINA ELCATEL</v>
          </cell>
          <cell r="E2168" t="str">
            <v>Hogar</v>
          </cell>
        </row>
        <row r="2169">
          <cell r="A2169">
            <v>4809</v>
          </cell>
          <cell r="B2169">
            <v>1</v>
          </cell>
          <cell r="C2169">
            <v>2</v>
          </cell>
          <cell r="D2169" t="str">
            <v>BAHIA SA</v>
          </cell>
          <cell r="E2169" t="str">
            <v>Refrigerados</v>
          </cell>
        </row>
        <row r="2170">
          <cell r="A2170">
            <v>4810</v>
          </cell>
          <cell r="B2170">
            <v>1</v>
          </cell>
          <cell r="C2170">
            <v>2</v>
          </cell>
          <cell r="D2170" t="str">
            <v>CASA LOTTE</v>
          </cell>
          <cell r="E2170" t="str">
            <v>Hogar</v>
          </cell>
        </row>
        <row r="2171">
          <cell r="A2171">
            <v>4811</v>
          </cell>
          <cell r="B2171">
            <v>1</v>
          </cell>
          <cell r="C2171">
            <v>4</v>
          </cell>
          <cell r="D2171" t="str">
            <v>CARRITO SOLAR</v>
          </cell>
        </row>
        <row r="2172">
          <cell r="A2172">
            <v>4812</v>
          </cell>
          <cell r="B2172">
            <v>1</v>
          </cell>
          <cell r="C2172">
            <v>2</v>
          </cell>
          <cell r="D2172" t="str">
            <v>DESPENSA RUBI</v>
          </cell>
          <cell r="E2172" t="str">
            <v>Hogar</v>
          </cell>
        </row>
        <row r="2173">
          <cell r="A2173">
            <v>4814</v>
          </cell>
          <cell r="B2173">
            <v>1</v>
          </cell>
          <cell r="C2173">
            <v>4</v>
          </cell>
          <cell r="D2173" t="str">
            <v>BAR LONDON</v>
          </cell>
        </row>
        <row r="2174">
          <cell r="A2174">
            <v>4820</v>
          </cell>
          <cell r="B2174">
            <v>1</v>
          </cell>
          <cell r="C2174">
            <v>2</v>
          </cell>
          <cell r="D2174" t="str">
            <v>DESPENSA CLARA</v>
          </cell>
          <cell r="E2174" t="str">
            <v>Hogar</v>
          </cell>
        </row>
        <row r="2175">
          <cell r="A2175">
            <v>4821</v>
          </cell>
          <cell r="B2175">
            <v>1</v>
          </cell>
          <cell r="C2175">
            <v>2</v>
          </cell>
          <cell r="D2175" t="str">
            <v>COPETIN LIZ</v>
          </cell>
          <cell r="E2175" t="str">
            <v>Refrigerados</v>
          </cell>
        </row>
        <row r="2176">
          <cell r="A2176">
            <v>4823</v>
          </cell>
          <cell r="B2176">
            <v>1</v>
          </cell>
          <cell r="C2176">
            <v>2</v>
          </cell>
          <cell r="D2176" t="str">
            <v>COMEDOR DON LORENZO</v>
          </cell>
          <cell r="E2176" t="str">
            <v>Refrigerados</v>
          </cell>
        </row>
        <row r="2177">
          <cell r="A2177">
            <v>4829</v>
          </cell>
          <cell r="B2177">
            <v>3</v>
          </cell>
          <cell r="C2177">
            <v>5</v>
          </cell>
          <cell r="D2177" t="str">
            <v>LIBRERIA NAZARETH</v>
          </cell>
          <cell r="E2177" t="str">
            <v>Refrigerados</v>
          </cell>
        </row>
        <row r="2178">
          <cell r="A2178">
            <v>25989</v>
          </cell>
          <cell r="B2178">
            <v>6</v>
          </cell>
          <cell r="C2178">
            <v>5</v>
          </cell>
          <cell r="D2178" t="str">
            <v>COPETIN IDA</v>
          </cell>
          <cell r="E2178" t="str">
            <v>Refrigerados</v>
          </cell>
        </row>
        <row r="2179">
          <cell r="A2179">
            <v>4830</v>
          </cell>
          <cell r="B2179">
            <v>3</v>
          </cell>
          <cell r="C2179">
            <v>5</v>
          </cell>
          <cell r="D2179" t="str">
            <v>CABINA SOS</v>
          </cell>
          <cell r="E2179" t="str">
            <v>Hogar</v>
          </cell>
        </row>
        <row r="2180">
          <cell r="A2180">
            <v>4833</v>
          </cell>
          <cell r="B2180">
            <v>3</v>
          </cell>
          <cell r="C2180">
            <v>6</v>
          </cell>
          <cell r="D2180" t="str">
            <v>LOS TAURINOS</v>
          </cell>
          <cell r="E2180" t="str">
            <v>Hogar</v>
          </cell>
        </row>
        <row r="2181">
          <cell r="A2181">
            <v>4835</v>
          </cell>
          <cell r="B2181">
            <v>2</v>
          </cell>
          <cell r="C2181">
            <v>3</v>
          </cell>
          <cell r="D2181" t="str">
            <v>DESPENSA SAN JORGE</v>
          </cell>
          <cell r="E2181" t="str">
            <v>Hogar</v>
          </cell>
        </row>
        <row r="2182">
          <cell r="A2182">
            <v>4837</v>
          </cell>
          <cell r="B2182">
            <v>9</v>
          </cell>
          <cell r="C2182">
            <v>3</v>
          </cell>
          <cell r="D2182" t="str">
            <v>COPETIN AMISTAD</v>
          </cell>
        </row>
        <row r="2183">
          <cell r="A2183">
            <v>4853</v>
          </cell>
          <cell r="B2183">
            <v>9</v>
          </cell>
          <cell r="C2183">
            <v>3</v>
          </cell>
          <cell r="D2183" t="str">
            <v>COPETIN CHUTI</v>
          </cell>
        </row>
        <row r="2184">
          <cell r="A2184">
            <v>4855</v>
          </cell>
          <cell r="B2184">
            <v>2</v>
          </cell>
          <cell r="C2184">
            <v>4</v>
          </cell>
          <cell r="D2184" t="str">
            <v>CARRITO MERCOSUR</v>
          </cell>
          <cell r="E2184" t="str">
            <v>Refrigerados</v>
          </cell>
        </row>
        <row r="2185">
          <cell r="A2185">
            <v>4856</v>
          </cell>
          <cell r="B2185">
            <v>9</v>
          </cell>
          <cell r="C2185">
            <v>3</v>
          </cell>
          <cell r="D2185" t="str">
            <v>CANTINA LACIMED</v>
          </cell>
        </row>
        <row r="2186">
          <cell r="A2186">
            <v>4858</v>
          </cell>
          <cell r="B2186">
            <v>8</v>
          </cell>
          <cell r="C2186">
            <v>3</v>
          </cell>
          <cell r="D2186" t="str">
            <v>PLAZA DELICIAS</v>
          </cell>
          <cell r="E2186" t="str">
            <v>Refrigerados</v>
          </cell>
        </row>
        <row r="2187">
          <cell r="A2187">
            <v>4859</v>
          </cell>
          <cell r="B2187">
            <v>9</v>
          </cell>
          <cell r="C2187">
            <v>3</v>
          </cell>
          <cell r="D2187" t="str">
            <v>NATURAL EXPRESS</v>
          </cell>
          <cell r="E2187" t="str">
            <v>Refrigerados B</v>
          </cell>
        </row>
        <row r="2188">
          <cell r="A2188">
            <v>4860</v>
          </cell>
          <cell r="B2188">
            <v>8</v>
          </cell>
          <cell r="C2188">
            <v>2</v>
          </cell>
          <cell r="D2188" t="str">
            <v>HAMBURGUESERIA BURGUER</v>
          </cell>
          <cell r="E2188" t="str">
            <v>Refrigerados</v>
          </cell>
        </row>
        <row r="2189">
          <cell r="A2189">
            <v>4861</v>
          </cell>
          <cell r="B2189">
            <v>9</v>
          </cell>
          <cell r="C2189">
            <v>3</v>
          </cell>
          <cell r="D2189" t="str">
            <v>PASTISETS</v>
          </cell>
        </row>
        <row r="2190">
          <cell r="A2190">
            <v>26102</v>
          </cell>
          <cell r="B2190">
            <v>4</v>
          </cell>
          <cell r="C2190">
            <v>4</v>
          </cell>
          <cell r="D2190" t="str">
            <v>MERCERIA SOLE</v>
          </cell>
          <cell r="E2190" t="str">
            <v>Refrigerados</v>
          </cell>
        </row>
        <row r="2191">
          <cell r="A2191">
            <v>4871</v>
          </cell>
          <cell r="B2191">
            <v>1</v>
          </cell>
          <cell r="C2191">
            <v>3</v>
          </cell>
          <cell r="D2191" t="str">
            <v>DON VITO SRL</v>
          </cell>
        </row>
        <row r="2192">
          <cell r="A2192">
            <v>4872</v>
          </cell>
          <cell r="B2192">
            <v>2</v>
          </cell>
          <cell r="C2192">
            <v>1</v>
          </cell>
          <cell r="D2192" t="str">
            <v>KIOSKO FRANCES</v>
          </cell>
          <cell r="E2192" t="str">
            <v>Hogar</v>
          </cell>
        </row>
        <row r="2193">
          <cell r="A2193">
            <v>4876</v>
          </cell>
          <cell r="B2193">
            <v>2</v>
          </cell>
          <cell r="C2193">
            <v>6</v>
          </cell>
          <cell r="D2193" t="str">
            <v>LUIS ALBERTO FERREIRA GIMENEZ</v>
          </cell>
        </row>
        <row r="2194">
          <cell r="A2194">
            <v>4878</v>
          </cell>
          <cell r="B2194">
            <v>3</v>
          </cell>
          <cell r="C2194">
            <v>1</v>
          </cell>
          <cell r="D2194" t="str">
            <v>COPETIN ESTRELLA</v>
          </cell>
        </row>
        <row r="2195">
          <cell r="A2195">
            <v>4880</v>
          </cell>
          <cell r="B2195">
            <v>3</v>
          </cell>
          <cell r="C2195">
            <v>5</v>
          </cell>
          <cell r="D2195" t="str">
            <v>COPETIN LAPACHO</v>
          </cell>
          <cell r="E2195" t="str">
            <v>Refrigerados</v>
          </cell>
        </row>
        <row r="2196">
          <cell r="A2196">
            <v>4882</v>
          </cell>
          <cell r="B2196">
            <v>9</v>
          </cell>
          <cell r="C2196">
            <v>3</v>
          </cell>
          <cell r="D2196" t="str">
            <v>PARTICULAR - PLANTA</v>
          </cell>
        </row>
        <row r="2197">
          <cell r="A2197">
            <v>4884</v>
          </cell>
          <cell r="B2197">
            <v>10</v>
          </cell>
          <cell r="C2197">
            <v>2</v>
          </cell>
          <cell r="D2197" t="str">
            <v>DIAZ E HIJOS SA</v>
          </cell>
          <cell r="E2197" t="str">
            <v>Supermercados B</v>
          </cell>
        </row>
        <row r="2198">
          <cell r="A2198">
            <v>4888</v>
          </cell>
          <cell r="B2198">
            <v>2</v>
          </cell>
          <cell r="C2198">
            <v>7</v>
          </cell>
          <cell r="D2198" t="str">
            <v>CASILLA FRANCISCA</v>
          </cell>
          <cell r="E2198" t="str">
            <v>Refrigerados</v>
          </cell>
        </row>
        <row r="2199">
          <cell r="A2199">
            <v>4893</v>
          </cell>
          <cell r="B2199">
            <v>1</v>
          </cell>
          <cell r="C2199">
            <v>8</v>
          </cell>
          <cell r="D2199" t="str">
            <v>DESPENSA LA FAMILIA</v>
          </cell>
          <cell r="E2199" t="str">
            <v>Hogar</v>
          </cell>
        </row>
        <row r="2200">
          <cell r="A2200">
            <v>4895</v>
          </cell>
          <cell r="B2200">
            <v>1</v>
          </cell>
          <cell r="C2200">
            <v>9</v>
          </cell>
          <cell r="D2200" t="str">
            <v>CASILLA TITO</v>
          </cell>
          <cell r="E2200" t="str">
            <v>Refrigerados</v>
          </cell>
        </row>
        <row r="2201">
          <cell r="A2201">
            <v>4896</v>
          </cell>
          <cell r="B2201">
            <v>9</v>
          </cell>
          <cell r="C2201">
            <v>3</v>
          </cell>
          <cell r="D2201" t="str">
            <v>CARRITO SAMANIEGO</v>
          </cell>
        </row>
        <row r="2202">
          <cell r="A2202">
            <v>4897</v>
          </cell>
          <cell r="B2202">
            <v>9</v>
          </cell>
          <cell r="C2202">
            <v>3</v>
          </cell>
          <cell r="D2202" t="str">
            <v>COMEDOR EL SOL</v>
          </cell>
        </row>
        <row r="2203">
          <cell r="A2203">
            <v>4898</v>
          </cell>
          <cell r="B2203">
            <v>1</v>
          </cell>
          <cell r="C2203">
            <v>9</v>
          </cell>
          <cell r="D2203" t="str">
            <v>MARGATTI SA</v>
          </cell>
          <cell r="E2203" t="str">
            <v>Refrigerados</v>
          </cell>
        </row>
        <row r="2204">
          <cell r="A2204">
            <v>4899</v>
          </cell>
          <cell r="B2204">
            <v>2</v>
          </cell>
          <cell r="C2204">
            <v>4</v>
          </cell>
          <cell r="D2204" t="str">
            <v>M y R MARKET SRL.</v>
          </cell>
          <cell r="E2204" t="str">
            <v>Conveniencia</v>
          </cell>
        </row>
        <row r="2205">
          <cell r="A2205">
            <v>4901</v>
          </cell>
          <cell r="B2205">
            <v>6</v>
          </cell>
          <cell r="C2205">
            <v>5</v>
          </cell>
          <cell r="D2205" t="str">
            <v>LUMATA S.R.L.</v>
          </cell>
          <cell r="E2205" t="str">
            <v>Conveniencia</v>
          </cell>
        </row>
        <row r="2206">
          <cell r="A2206">
            <v>4902</v>
          </cell>
          <cell r="B2206">
            <v>2</v>
          </cell>
          <cell r="C2206">
            <v>4</v>
          </cell>
          <cell r="D2206" t="str">
            <v>COPETIN EL URU</v>
          </cell>
        </row>
        <row r="2207">
          <cell r="A2207">
            <v>4905</v>
          </cell>
          <cell r="B2207">
            <v>2</v>
          </cell>
          <cell r="C2207">
            <v>4</v>
          </cell>
          <cell r="D2207" t="str">
            <v>LIBRERIA AMERICAN COPY</v>
          </cell>
          <cell r="E2207" t="str">
            <v>Refrigerados</v>
          </cell>
        </row>
        <row r="2208">
          <cell r="A2208">
            <v>4907</v>
          </cell>
          <cell r="B2208">
            <v>2</v>
          </cell>
          <cell r="C2208">
            <v>6</v>
          </cell>
          <cell r="D2208" t="str">
            <v>COPETIN YSYRY</v>
          </cell>
          <cell r="E2208" t="str">
            <v>Refrigerados</v>
          </cell>
        </row>
        <row r="2209">
          <cell r="A2209">
            <v>4908</v>
          </cell>
          <cell r="B2209">
            <v>3</v>
          </cell>
          <cell r="C2209">
            <v>7</v>
          </cell>
          <cell r="D2209" t="str">
            <v>COPETIN KIKA</v>
          </cell>
          <cell r="E2209" t="str">
            <v>Refrigerados</v>
          </cell>
        </row>
        <row r="2210">
          <cell r="A2210">
            <v>4909</v>
          </cell>
          <cell r="B2210">
            <v>3</v>
          </cell>
          <cell r="C2210">
            <v>7</v>
          </cell>
          <cell r="D2210" t="str">
            <v>LOLI BAR</v>
          </cell>
          <cell r="E2210" t="str">
            <v>Refrigerados</v>
          </cell>
        </row>
        <row r="2211">
          <cell r="A2211">
            <v>4912</v>
          </cell>
          <cell r="B2211">
            <v>9</v>
          </cell>
          <cell r="C2211">
            <v>3</v>
          </cell>
          <cell r="D2211" t="str">
            <v>PARTICULAR FAMILIA BORDON</v>
          </cell>
        </row>
        <row r="2212">
          <cell r="A2212">
            <v>4913</v>
          </cell>
          <cell r="B2212">
            <v>3</v>
          </cell>
          <cell r="C2212">
            <v>5</v>
          </cell>
          <cell r="D2212" t="str">
            <v>DESPENSA ALICIA</v>
          </cell>
          <cell r="E2212" t="str">
            <v>Hogar</v>
          </cell>
        </row>
        <row r="2213">
          <cell r="A2213">
            <v>4916</v>
          </cell>
          <cell r="B2213">
            <v>3</v>
          </cell>
          <cell r="C2213">
            <v>5</v>
          </cell>
          <cell r="D2213" t="str">
            <v>COLEGIO ESTELA MARIS</v>
          </cell>
          <cell r="E2213" t="str">
            <v>Educación</v>
          </cell>
        </row>
        <row r="2214">
          <cell r="A2214">
            <v>4918</v>
          </cell>
          <cell r="B2214">
            <v>3</v>
          </cell>
          <cell r="C2214">
            <v>7</v>
          </cell>
          <cell r="D2214" t="str">
            <v>NITO EMPANADAS</v>
          </cell>
          <cell r="E2214" t="str">
            <v>Refrigerados</v>
          </cell>
        </row>
        <row r="2215">
          <cell r="A2215">
            <v>4919</v>
          </cell>
          <cell r="D2215" t="str">
            <v>CASILLA GABI</v>
          </cell>
        </row>
        <row r="2216">
          <cell r="A2216">
            <v>4922</v>
          </cell>
          <cell r="B2216">
            <v>3</v>
          </cell>
          <cell r="C2216">
            <v>7</v>
          </cell>
          <cell r="D2216" t="str">
            <v>EMPRESA YBYTYRUZU</v>
          </cell>
          <cell r="E2216" t="str">
            <v>Refrigerados</v>
          </cell>
        </row>
        <row r="2217">
          <cell r="A2217">
            <v>4923</v>
          </cell>
          <cell r="B2217">
            <v>3</v>
          </cell>
          <cell r="C2217">
            <v>7</v>
          </cell>
          <cell r="D2217" t="str">
            <v>HOTEL IMPERIO</v>
          </cell>
          <cell r="E2217" t="str">
            <v>Refrigerados</v>
          </cell>
        </row>
        <row r="2218">
          <cell r="A2218">
            <v>4928</v>
          </cell>
          <cell r="B2218">
            <v>1</v>
          </cell>
          <cell r="C2218">
            <v>9</v>
          </cell>
          <cell r="D2218" t="str">
            <v>COPETIN RAMONA</v>
          </cell>
          <cell r="E2218" t="str">
            <v>Refrigerados</v>
          </cell>
        </row>
        <row r="2219">
          <cell r="A2219">
            <v>4929</v>
          </cell>
          <cell r="B2219">
            <v>3</v>
          </cell>
          <cell r="C2219">
            <v>7</v>
          </cell>
          <cell r="D2219" t="str">
            <v>CASILLA LUISITO</v>
          </cell>
          <cell r="E2219" t="str">
            <v>Hogar</v>
          </cell>
        </row>
        <row r="2220">
          <cell r="A2220">
            <v>4931</v>
          </cell>
          <cell r="B2220">
            <v>9</v>
          </cell>
          <cell r="C2220">
            <v>3</v>
          </cell>
          <cell r="D2220" t="str">
            <v>PARTICULAR JULIO PEREIRA</v>
          </cell>
        </row>
        <row r="2221">
          <cell r="A2221">
            <v>4934</v>
          </cell>
          <cell r="B2221">
            <v>9</v>
          </cell>
          <cell r="C2221">
            <v>3</v>
          </cell>
          <cell r="D2221" t="str">
            <v>PARTICULAR  MARCIANO ESPINOLA</v>
          </cell>
        </row>
        <row r="2222">
          <cell r="A2222">
            <v>4938</v>
          </cell>
          <cell r="B2222">
            <v>4</v>
          </cell>
          <cell r="C2222">
            <v>3</v>
          </cell>
          <cell r="D2222" t="str">
            <v>COLEGIO CECTEC</v>
          </cell>
          <cell r="E2222" t="str">
            <v>Educación</v>
          </cell>
        </row>
        <row r="2223">
          <cell r="A2223">
            <v>4940</v>
          </cell>
          <cell r="B2223">
            <v>9</v>
          </cell>
          <cell r="C2223">
            <v>3</v>
          </cell>
          <cell r="D2223" t="str">
            <v>COPETIN BOM PATTO</v>
          </cell>
        </row>
        <row r="2224">
          <cell r="A2224">
            <v>4943</v>
          </cell>
          <cell r="B2224">
            <v>1</v>
          </cell>
          <cell r="C2224">
            <v>7</v>
          </cell>
          <cell r="D2224" t="str">
            <v>AUTOSERVICE EL BUEN AMIGO</v>
          </cell>
          <cell r="E2224" t="str">
            <v>Hogar</v>
          </cell>
        </row>
        <row r="2225">
          <cell r="A2225">
            <v>4944</v>
          </cell>
          <cell r="B2225">
            <v>3</v>
          </cell>
          <cell r="C2225">
            <v>1</v>
          </cell>
          <cell r="D2225" t="str">
            <v>DESPENSA WILLY</v>
          </cell>
        </row>
        <row r="2226">
          <cell r="A2226">
            <v>4945</v>
          </cell>
          <cell r="B2226">
            <v>3</v>
          </cell>
          <cell r="C2226">
            <v>1</v>
          </cell>
          <cell r="D2226" t="str">
            <v>CONFITERIA Y PANADERIA MAS PAN</v>
          </cell>
          <cell r="E2226" t="str">
            <v>Refrigerados</v>
          </cell>
        </row>
        <row r="2227">
          <cell r="A2227">
            <v>4946</v>
          </cell>
          <cell r="B2227">
            <v>2</v>
          </cell>
          <cell r="C2227">
            <v>2</v>
          </cell>
          <cell r="D2227" t="str">
            <v>PARTICULAR FAMILIA BITTAR</v>
          </cell>
          <cell r="E2227" t="str">
            <v>Hogar</v>
          </cell>
        </row>
        <row r="2228">
          <cell r="A2228">
            <v>4949</v>
          </cell>
          <cell r="B2228">
            <v>3</v>
          </cell>
          <cell r="C2228">
            <v>7</v>
          </cell>
          <cell r="D2228" t="str">
            <v>COPETIN 1° DE MAYO</v>
          </cell>
          <cell r="E2228" t="str">
            <v>Refrigerados</v>
          </cell>
        </row>
        <row r="2229">
          <cell r="A2229">
            <v>4950</v>
          </cell>
          <cell r="B2229">
            <v>9</v>
          </cell>
          <cell r="C2229">
            <v>3</v>
          </cell>
          <cell r="D2229" t="str">
            <v>CENTRO DE SORDOMUDOS</v>
          </cell>
        </row>
        <row r="2230">
          <cell r="A2230">
            <v>4951</v>
          </cell>
          <cell r="B2230">
            <v>9</v>
          </cell>
          <cell r="C2230">
            <v>3</v>
          </cell>
          <cell r="D2230" t="str">
            <v>EMPANADAS NICO</v>
          </cell>
        </row>
        <row r="2231">
          <cell r="A2231">
            <v>4952</v>
          </cell>
          <cell r="B2231">
            <v>1</v>
          </cell>
          <cell r="C2231">
            <v>3</v>
          </cell>
          <cell r="D2231" t="str">
            <v>CABIMAR</v>
          </cell>
          <cell r="E2231" t="str">
            <v>Hogar</v>
          </cell>
        </row>
        <row r="2232">
          <cell r="A2232">
            <v>4954</v>
          </cell>
          <cell r="B2232">
            <v>1</v>
          </cell>
          <cell r="C2232">
            <v>8</v>
          </cell>
          <cell r="D2232" t="str">
            <v>DESPENSA LA FAMILIA</v>
          </cell>
          <cell r="E2232" t="str">
            <v>Hogar</v>
          </cell>
        </row>
        <row r="2233">
          <cell r="A2233">
            <v>4965</v>
          </cell>
          <cell r="B2233">
            <v>2</v>
          </cell>
          <cell r="C2233">
            <v>1</v>
          </cell>
          <cell r="D2233" t="str">
            <v>CARRITO GRACIELA</v>
          </cell>
          <cell r="E2233" t="str">
            <v>Refrigerados</v>
          </cell>
        </row>
        <row r="2234">
          <cell r="A2234">
            <v>4968</v>
          </cell>
          <cell r="B2234">
            <v>1</v>
          </cell>
          <cell r="C2234">
            <v>2</v>
          </cell>
          <cell r="D2234" t="str">
            <v>AUTOSERVICE LA PREFERIDA</v>
          </cell>
          <cell r="E2234" t="str">
            <v xml:space="preserve">Supermercados </v>
          </cell>
        </row>
        <row r="2235">
          <cell r="A2235">
            <v>4971</v>
          </cell>
          <cell r="B2235">
            <v>2</v>
          </cell>
          <cell r="C2235">
            <v>6</v>
          </cell>
          <cell r="D2235" t="str">
            <v>BANCO AMAMBAY S.A.</v>
          </cell>
          <cell r="E2235" t="str">
            <v>Refrigerados</v>
          </cell>
        </row>
        <row r="2236">
          <cell r="A2236">
            <v>4974</v>
          </cell>
          <cell r="B2236">
            <v>9</v>
          </cell>
          <cell r="C2236">
            <v>3</v>
          </cell>
          <cell r="D2236" t="str">
            <v>COPETIN HUGUITO</v>
          </cell>
        </row>
        <row r="2237">
          <cell r="A2237">
            <v>4976</v>
          </cell>
          <cell r="B2237">
            <v>9</v>
          </cell>
          <cell r="C2237">
            <v>3</v>
          </cell>
          <cell r="D2237" t="str">
            <v>CANDIDO BENEGAS</v>
          </cell>
        </row>
        <row r="2238">
          <cell r="A2238">
            <v>4978</v>
          </cell>
          <cell r="B2238">
            <v>3</v>
          </cell>
          <cell r="C2238">
            <v>1</v>
          </cell>
          <cell r="D2238" t="str">
            <v>DESPENSA CARMENCITA</v>
          </cell>
          <cell r="E2238" t="str">
            <v>Hogar</v>
          </cell>
        </row>
        <row r="2239">
          <cell r="A2239">
            <v>4979</v>
          </cell>
          <cell r="B2239">
            <v>9</v>
          </cell>
          <cell r="C2239">
            <v>3</v>
          </cell>
          <cell r="D2239" t="str">
            <v>BLUES BAR</v>
          </cell>
        </row>
        <row r="2240">
          <cell r="A2240">
            <v>4982</v>
          </cell>
          <cell r="D2240" t="str">
            <v>COPETIN GABRIELITO</v>
          </cell>
          <cell r="E2240" t="str">
            <v>Refrigerados</v>
          </cell>
        </row>
        <row r="2241">
          <cell r="A2241">
            <v>4983</v>
          </cell>
          <cell r="B2241">
            <v>3</v>
          </cell>
          <cell r="C2241">
            <v>3</v>
          </cell>
          <cell r="D2241" t="str">
            <v>DESPENSA ARMI</v>
          </cell>
          <cell r="E2241" t="str">
            <v>Hogar</v>
          </cell>
        </row>
        <row r="2242">
          <cell r="A2242">
            <v>4984</v>
          </cell>
          <cell r="B2242">
            <v>1</v>
          </cell>
          <cell r="C2242">
            <v>8</v>
          </cell>
          <cell r="D2242" t="str">
            <v>CASILLA BLASIDA</v>
          </cell>
          <cell r="E2242" t="str">
            <v>Refrigerados</v>
          </cell>
        </row>
        <row r="2243">
          <cell r="A2243">
            <v>4985</v>
          </cell>
          <cell r="B2243">
            <v>1</v>
          </cell>
          <cell r="C2243">
            <v>9</v>
          </cell>
          <cell r="D2243" t="str">
            <v>CASILLA EL TRIUNFO</v>
          </cell>
          <cell r="E2243" t="str">
            <v>Refrigerados</v>
          </cell>
        </row>
        <row r="2244">
          <cell r="A2244">
            <v>4986</v>
          </cell>
          <cell r="B2244">
            <v>2</v>
          </cell>
          <cell r="C2244">
            <v>5</v>
          </cell>
          <cell r="D2244" t="str">
            <v>EMPRESA CHEVALLIER</v>
          </cell>
          <cell r="E2244" t="str">
            <v>Refrigerados</v>
          </cell>
        </row>
        <row r="2245">
          <cell r="A2245">
            <v>4987</v>
          </cell>
          <cell r="B2245">
            <v>1</v>
          </cell>
          <cell r="C2245">
            <v>3</v>
          </cell>
          <cell r="D2245" t="str">
            <v>DESPENSA TANIA</v>
          </cell>
        </row>
        <row r="2246">
          <cell r="A2246">
            <v>4988</v>
          </cell>
          <cell r="B2246">
            <v>2</v>
          </cell>
          <cell r="C2246">
            <v>2</v>
          </cell>
          <cell r="D2246" t="str">
            <v>KIOSKO 3 MARIAS</v>
          </cell>
          <cell r="E2246" t="str">
            <v>Hogar</v>
          </cell>
        </row>
        <row r="2247">
          <cell r="A2247">
            <v>4991</v>
          </cell>
          <cell r="B2247">
            <v>5</v>
          </cell>
          <cell r="C2247">
            <v>4</v>
          </cell>
          <cell r="D2247" t="str">
            <v>LA CASA BEBIDAS</v>
          </cell>
          <cell r="E2247" t="str">
            <v>Refrigerados</v>
          </cell>
        </row>
        <row r="2248">
          <cell r="A2248">
            <v>4993</v>
          </cell>
          <cell r="D2248" t="str">
            <v>AUTOSERVICE GARAN</v>
          </cell>
          <cell r="E2248" t="str">
            <v>Hogar</v>
          </cell>
        </row>
        <row r="2249">
          <cell r="A2249">
            <v>4994</v>
          </cell>
          <cell r="B2249">
            <v>3</v>
          </cell>
          <cell r="C2249">
            <v>7</v>
          </cell>
          <cell r="D2249" t="str">
            <v>COPETIN FERGAR</v>
          </cell>
          <cell r="E2249" t="str">
            <v>Refrigerados</v>
          </cell>
        </row>
        <row r="2250">
          <cell r="A2250">
            <v>4996</v>
          </cell>
          <cell r="B2250">
            <v>3</v>
          </cell>
          <cell r="C2250">
            <v>7</v>
          </cell>
          <cell r="D2250" t="str">
            <v>DESPENSA ÑA OLGA</v>
          </cell>
          <cell r="E2250" t="str">
            <v>Hogar</v>
          </cell>
        </row>
        <row r="2251">
          <cell r="A2251">
            <v>4997</v>
          </cell>
          <cell r="B2251">
            <v>3</v>
          </cell>
          <cell r="C2251">
            <v>7</v>
          </cell>
          <cell r="D2251" t="str">
            <v>CASILLA PATI</v>
          </cell>
          <cell r="E2251" t="str">
            <v>Hogar</v>
          </cell>
        </row>
        <row r="2252">
          <cell r="A2252">
            <v>4998</v>
          </cell>
          <cell r="B2252">
            <v>9</v>
          </cell>
          <cell r="C2252">
            <v>3</v>
          </cell>
          <cell r="D2252" t="str">
            <v>COLEGIO SANTA ANA</v>
          </cell>
        </row>
        <row r="2253">
          <cell r="A2253">
            <v>5001</v>
          </cell>
          <cell r="B2253">
            <v>9</v>
          </cell>
          <cell r="C2253">
            <v>3</v>
          </cell>
          <cell r="D2253" t="str">
            <v>PANADERIA FELIPITO</v>
          </cell>
        </row>
        <row r="2254">
          <cell r="A2254">
            <v>5002</v>
          </cell>
          <cell r="B2254">
            <v>9</v>
          </cell>
          <cell r="C2254">
            <v>3</v>
          </cell>
          <cell r="D2254" t="str">
            <v>SHELL SHOP - PREMIUN</v>
          </cell>
        </row>
        <row r="2255">
          <cell r="A2255">
            <v>5003</v>
          </cell>
          <cell r="B2255">
            <v>5</v>
          </cell>
          <cell r="C2255">
            <v>9</v>
          </cell>
          <cell r="D2255" t="str">
            <v>LANCHONETTE EL TRIANGULO</v>
          </cell>
          <cell r="E2255" t="str">
            <v>Refrigerados</v>
          </cell>
        </row>
        <row r="2256">
          <cell r="A2256">
            <v>5004</v>
          </cell>
          <cell r="B2256">
            <v>9</v>
          </cell>
          <cell r="C2256">
            <v>3</v>
          </cell>
          <cell r="D2256" t="str">
            <v>CANTINA PORTIYU - AGRONOMIA</v>
          </cell>
        </row>
        <row r="2257">
          <cell r="A2257">
            <v>5009</v>
          </cell>
          <cell r="B2257">
            <v>9</v>
          </cell>
          <cell r="C2257">
            <v>3</v>
          </cell>
          <cell r="D2257" t="str">
            <v>PARTICULAR FAMILIA EVALY</v>
          </cell>
        </row>
        <row r="2258">
          <cell r="A2258">
            <v>5010</v>
          </cell>
          <cell r="B2258">
            <v>2</v>
          </cell>
          <cell r="C2258">
            <v>2</v>
          </cell>
          <cell r="D2258" t="str">
            <v>PIZZERIA LA FE</v>
          </cell>
          <cell r="E2258" t="str">
            <v>Refrigerados</v>
          </cell>
        </row>
        <row r="2259">
          <cell r="A2259">
            <v>5011</v>
          </cell>
          <cell r="B2259">
            <v>1</v>
          </cell>
          <cell r="C2259">
            <v>7</v>
          </cell>
          <cell r="D2259" t="str">
            <v>COPETIN AMISTAD 1</v>
          </cell>
          <cell r="E2259" t="str">
            <v>Refrigerados</v>
          </cell>
        </row>
        <row r="2260">
          <cell r="A2260">
            <v>5014</v>
          </cell>
          <cell r="B2260">
            <v>1</v>
          </cell>
          <cell r="C2260">
            <v>7</v>
          </cell>
          <cell r="D2260" t="str">
            <v>LOMITERIA MONTE LIBANO</v>
          </cell>
          <cell r="E2260" t="str">
            <v>Refrigerados</v>
          </cell>
        </row>
        <row r="2261">
          <cell r="A2261">
            <v>5016</v>
          </cell>
          <cell r="B2261">
            <v>9</v>
          </cell>
          <cell r="C2261">
            <v>3</v>
          </cell>
          <cell r="D2261" t="str">
            <v>COPETIN DOÑA FAUSTA</v>
          </cell>
        </row>
        <row r="2262">
          <cell r="A2262">
            <v>5017</v>
          </cell>
          <cell r="B2262">
            <v>2</v>
          </cell>
          <cell r="C2262">
            <v>1</v>
          </cell>
          <cell r="D2262" t="str">
            <v>PARTICULAR FAMILIA GALEANO</v>
          </cell>
          <cell r="E2262" t="str">
            <v>Hogar</v>
          </cell>
        </row>
        <row r="2263">
          <cell r="A2263">
            <v>5018</v>
          </cell>
          <cell r="B2263">
            <v>9</v>
          </cell>
          <cell r="C2263">
            <v>3</v>
          </cell>
          <cell r="D2263" t="str">
            <v>LETI BURGUER</v>
          </cell>
        </row>
        <row r="2264">
          <cell r="A2264">
            <v>5019</v>
          </cell>
          <cell r="B2264">
            <v>9</v>
          </cell>
          <cell r="C2264">
            <v>3</v>
          </cell>
          <cell r="D2264" t="str">
            <v>SALSA RICA</v>
          </cell>
          <cell r="E2264" t="str">
            <v>Refrigerados B</v>
          </cell>
        </row>
        <row r="2265">
          <cell r="A2265">
            <v>5020</v>
          </cell>
          <cell r="B2265">
            <v>8</v>
          </cell>
          <cell r="C2265">
            <v>2</v>
          </cell>
          <cell r="D2265" t="str">
            <v>BURGUER NICO</v>
          </cell>
          <cell r="E2265" t="str">
            <v>Refrigerados</v>
          </cell>
        </row>
        <row r="2266">
          <cell r="A2266">
            <v>5021</v>
          </cell>
          <cell r="B2266">
            <v>5</v>
          </cell>
          <cell r="C2266">
            <v>2</v>
          </cell>
          <cell r="D2266" t="str">
            <v>COPETIN TIA TECHI</v>
          </cell>
        </row>
        <row r="2267">
          <cell r="A2267">
            <v>5025</v>
          </cell>
          <cell r="B2267">
            <v>9</v>
          </cell>
          <cell r="C2267">
            <v>3</v>
          </cell>
          <cell r="D2267" t="str">
            <v>FUNCIONARIO HUGO CORREA</v>
          </cell>
          <cell r="E2267" t="str">
            <v>Planta</v>
          </cell>
        </row>
        <row r="2268">
          <cell r="A2268">
            <v>5026</v>
          </cell>
          <cell r="B2268">
            <v>9</v>
          </cell>
          <cell r="C2268">
            <v>3</v>
          </cell>
          <cell r="D2268" t="str">
            <v>AGROCENTRO - CESNA</v>
          </cell>
        </row>
        <row r="2269">
          <cell r="A2269">
            <v>5027</v>
          </cell>
          <cell r="B2269">
            <v>8</v>
          </cell>
          <cell r="C2269">
            <v>2</v>
          </cell>
          <cell r="D2269" t="str">
            <v>ESSO STANDARD - PARAGUAY</v>
          </cell>
          <cell r="E2269" t="str">
            <v>Conveniencia</v>
          </cell>
        </row>
        <row r="2270">
          <cell r="A2270">
            <v>5029</v>
          </cell>
          <cell r="B2270">
            <v>9</v>
          </cell>
          <cell r="C2270">
            <v>3</v>
          </cell>
          <cell r="D2270" t="str">
            <v>COPETIN MIGUELITO</v>
          </cell>
        </row>
        <row r="2271">
          <cell r="A2271">
            <v>5037</v>
          </cell>
          <cell r="B2271">
            <v>9</v>
          </cell>
          <cell r="C2271">
            <v>3</v>
          </cell>
          <cell r="D2271" t="str">
            <v>LUBRI SHOP</v>
          </cell>
        </row>
        <row r="2272">
          <cell r="A2272">
            <v>5038</v>
          </cell>
          <cell r="B2272">
            <v>2</v>
          </cell>
          <cell r="C2272">
            <v>3</v>
          </cell>
          <cell r="D2272" t="str">
            <v>EL CABALLITO</v>
          </cell>
          <cell r="E2272" t="str">
            <v>Refrigerados</v>
          </cell>
        </row>
        <row r="2273">
          <cell r="A2273">
            <v>5041</v>
          </cell>
          <cell r="B2273">
            <v>2</v>
          </cell>
          <cell r="C2273">
            <v>3</v>
          </cell>
          <cell r="D2273" t="str">
            <v>DESPENSA LILE</v>
          </cell>
          <cell r="E2273" t="str">
            <v>Hogar</v>
          </cell>
        </row>
        <row r="2274">
          <cell r="A2274">
            <v>5042</v>
          </cell>
          <cell r="B2274">
            <v>9</v>
          </cell>
          <cell r="C2274">
            <v>3</v>
          </cell>
          <cell r="D2274" t="str">
            <v>COPETIN AVENIDA</v>
          </cell>
        </row>
        <row r="2275">
          <cell r="A2275">
            <v>5046</v>
          </cell>
          <cell r="B2275">
            <v>3</v>
          </cell>
          <cell r="C2275">
            <v>5</v>
          </cell>
          <cell r="D2275" t="str">
            <v>CASILLA LOS ESTUDIANTES</v>
          </cell>
          <cell r="E2275" t="str">
            <v>Hogar</v>
          </cell>
        </row>
        <row r="2276">
          <cell r="A2276">
            <v>5047</v>
          </cell>
          <cell r="B2276">
            <v>3</v>
          </cell>
          <cell r="C2276">
            <v>5</v>
          </cell>
          <cell r="D2276" t="str">
            <v>COPETIN EL SOL</v>
          </cell>
          <cell r="E2276" t="str">
            <v>Refrigerados</v>
          </cell>
        </row>
        <row r="2277">
          <cell r="A2277">
            <v>5048</v>
          </cell>
          <cell r="B2277">
            <v>9</v>
          </cell>
          <cell r="C2277">
            <v>3</v>
          </cell>
          <cell r="D2277" t="str">
            <v>BRITAM SA</v>
          </cell>
        </row>
        <row r="2278">
          <cell r="A2278">
            <v>5049</v>
          </cell>
          <cell r="B2278">
            <v>4</v>
          </cell>
          <cell r="C2278">
            <v>7</v>
          </cell>
          <cell r="D2278" t="str">
            <v>COMEDOR MI RANCHITO</v>
          </cell>
          <cell r="E2278" t="str">
            <v>Refrigerados</v>
          </cell>
        </row>
        <row r="2279">
          <cell r="A2279">
            <v>5050</v>
          </cell>
          <cell r="B2279">
            <v>9</v>
          </cell>
          <cell r="C2279">
            <v>3</v>
          </cell>
          <cell r="D2279" t="str">
            <v>EMPANADAS LEO</v>
          </cell>
        </row>
        <row r="2280">
          <cell r="A2280">
            <v>5051</v>
          </cell>
          <cell r="B2280">
            <v>9</v>
          </cell>
          <cell r="C2280">
            <v>3</v>
          </cell>
          <cell r="D2280" t="str">
            <v>BAR EL GALPON</v>
          </cell>
        </row>
        <row r="2281">
          <cell r="A2281">
            <v>5053</v>
          </cell>
          <cell r="B2281">
            <v>9</v>
          </cell>
          <cell r="C2281">
            <v>3</v>
          </cell>
          <cell r="D2281" t="str">
            <v>PIZZA CROCK</v>
          </cell>
        </row>
        <row r="2282">
          <cell r="A2282">
            <v>5054</v>
          </cell>
          <cell r="B2282">
            <v>9</v>
          </cell>
          <cell r="C2282">
            <v>3</v>
          </cell>
          <cell r="D2282" t="str">
            <v>COLEGIO SAN ANTONIO</v>
          </cell>
        </row>
        <row r="2283">
          <cell r="A2283">
            <v>5055</v>
          </cell>
          <cell r="B2283">
            <v>9</v>
          </cell>
          <cell r="C2283">
            <v>3</v>
          </cell>
          <cell r="D2283" t="str">
            <v>CASILLA DELIA</v>
          </cell>
        </row>
        <row r="2284">
          <cell r="A2284">
            <v>5056</v>
          </cell>
          <cell r="B2284">
            <v>5</v>
          </cell>
          <cell r="C2284">
            <v>4</v>
          </cell>
          <cell r="D2284" t="str">
            <v>TRAGO'S BURGUER</v>
          </cell>
          <cell r="E2284" t="str">
            <v>Hogar</v>
          </cell>
        </row>
        <row r="2285">
          <cell r="A2285">
            <v>5057</v>
          </cell>
          <cell r="B2285">
            <v>5</v>
          </cell>
          <cell r="C2285">
            <v>4</v>
          </cell>
          <cell r="D2285" t="str">
            <v>DESPENSA OROITE</v>
          </cell>
          <cell r="E2285" t="str">
            <v>Hogar</v>
          </cell>
        </row>
        <row r="2286">
          <cell r="A2286">
            <v>5058</v>
          </cell>
          <cell r="B2286">
            <v>9</v>
          </cell>
          <cell r="C2286">
            <v>3</v>
          </cell>
          <cell r="D2286" t="str">
            <v>CASILLA STOP</v>
          </cell>
        </row>
        <row r="2287">
          <cell r="A2287">
            <v>5059</v>
          </cell>
          <cell r="B2287">
            <v>9</v>
          </cell>
          <cell r="C2287">
            <v>3</v>
          </cell>
          <cell r="D2287" t="str">
            <v>PARTICULAR FAMILIA BENITEZ</v>
          </cell>
        </row>
        <row r="2288">
          <cell r="A2288">
            <v>5061</v>
          </cell>
          <cell r="B2288">
            <v>1</v>
          </cell>
          <cell r="C2288">
            <v>1</v>
          </cell>
          <cell r="D2288" t="str">
            <v>AUTOSERVICE MAMI</v>
          </cell>
          <cell r="E2288" t="str">
            <v>Hogar</v>
          </cell>
        </row>
        <row r="2289">
          <cell r="A2289">
            <v>5064</v>
          </cell>
          <cell r="B2289">
            <v>9</v>
          </cell>
          <cell r="C2289">
            <v>3</v>
          </cell>
          <cell r="D2289" t="str">
            <v>COPETIN TAMARITA</v>
          </cell>
        </row>
        <row r="2290">
          <cell r="A2290">
            <v>5066</v>
          </cell>
          <cell r="B2290">
            <v>9</v>
          </cell>
          <cell r="C2290">
            <v>3</v>
          </cell>
          <cell r="D2290" t="str">
            <v>FERIA RURAL SAECA</v>
          </cell>
          <cell r="E2290" t="str">
            <v>Refrigerados B</v>
          </cell>
        </row>
        <row r="2291">
          <cell r="A2291">
            <v>5068</v>
          </cell>
          <cell r="B2291">
            <v>8</v>
          </cell>
          <cell r="C2291">
            <v>2</v>
          </cell>
          <cell r="D2291" t="str">
            <v>ESSO STANDARD DEL PARAGUAY</v>
          </cell>
          <cell r="E2291" t="str">
            <v>Conveniencia</v>
          </cell>
        </row>
        <row r="2292">
          <cell r="A2292">
            <v>5070</v>
          </cell>
          <cell r="D2292" t="str">
            <v>COPETIN ELVIRITA</v>
          </cell>
          <cell r="E2292" t="str">
            <v>Refrigerados</v>
          </cell>
        </row>
        <row r="2293">
          <cell r="A2293">
            <v>5072</v>
          </cell>
          <cell r="B2293">
            <v>6</v>
          </cell>
          <cell r="C2293">
            <v>5</v>
          </cell>
          <cell r="D2293" t="str">
            <v>BODEGA LEKA</v>
          </cell>
          <cell r="E2293" t="str">
            <v>Hogar</v>
          </cell>
        </row>
        <row r="2294">
          <cell r="A2294">
            <v>5074</v>
          </cell>
          <cell r="B2294">
            <v>6</v>
          </cell>
          <cell r="C2294">
            <v>5</v>
          </cell>
          <cell r="D2294" t="str">
            <v>CARNICERIA EL TRIUNFO</v>
          </cell>
          <cell r="E2294" t="str">
            <v>Hogar</v>
          </cell>
        </row>
        <row r="2295">
          <cell r="A2295">
            <v>5075</v>
          </cell>
          <cell r="B2295">
            <v>2</v>
          </cell>
          <cell r="C2295">
            <v>5</v>
          </cell>
          <cell r="D2295" t="str">
            <v>COPETIN AMIGOS</v>
          </cell>
          <cell r="E2295" t="str">
            <v>Refrigerados</v>
          </cell>
        </row>
        <row r="2296">
          <cell r="A2296">
            <v>5076</v>
          </cell>
          <cell r="B2296">
            <v>2</v>
          </cell>
          <cell r="C2296">
            <v>4</v>
          </cell>
          <cell r="D2296" t="str">
            <v>COPETIN NOELIA</v>
          </cell>
          <cell r="E2296" t="str">
            <v>Refrigerados</v>
          </cell>
        </row>
        <row r="2297">
          <cell r="A2297">
            <v>5077</v>
          </cell>
          <cell r="B2297">
            <v>2</v>
          </cell>
          <cell r="C2297">
            <v>4</v>
          </cell>
          <cell r="D2297" t="str">
            <v>DESPENSA GARCIA</v>
          </cell>
          <cell r="E2297" t="str">
            <v>Hogar</v>
          </cell>
        </row>
        <row r="2298">
          <cell r="A2298">
            <v>5079</v>
          </cell>
          <cell r="B2298">
            <v>5</v>
          </cell>
          <cell r="C2298">
            <v>5</v>
          </cell>
          <cell r="D2298" t="str">
            <v>HELADERIA CASTELLON</v>
          </cell>
          <cell r="E2298" t="str">
            <v>Refrigerados</v>
          </cell>
        </row>
        <row r="2299">
          <cell r="A2299">
            <v>5081</v>
          </cell>
          <cell r="B2299">
            <v>1</v>
          </cell>
          <cell r="C2299">
            <v>2</v>
          </cell>
          <cell r="D2299" t="str">
            <v>PARTICULAR FAMILIA ACEVEDO</v>
          </cell>
          <cell r="E2299" t="str">
            <v>Hogar</v>
          </cell>
        </row>
        <row r="2300">
          <cell r="A2300">
            <v>5083</v>
          </cell>
          <cell r="B2300">
            <v>2</v>
          </cell>
          <cell r="C2300">
            <v>3</v>
          </cell>
          <cell r="D2300" t="str">
            <v>COPETIN RAMONITA</v>
          </cell>
          <cell r="E2300" t="str">
            <v>Refrigerados</v>
          </cell>
        </row>
        <row r="2301">
          <cell r="A2301">
            <v>5085</v>
          </cell>
          <cell r="B2301">
            <v>5</v>
          </cell>
          <cell r="C2301">
            <v>6</v>
          </cell>
          <cell r="D2301" t="str">
            <v>CASILLA RICHARD</v>
          </cell>
          <cell r="E2301" t="str">
            <v>Refrigerados</v>
          </cell>
        </row>
        <row r="2302">
          <cell r="A2302">
            <v>5086</v>
          </cell>
          <cell r="B2302">
            <v>5</v>
          </cell>
          <cell r="C2302">
            <v>9</v>
          </cell>
          <cell r="D2302" t="str">
            <v>ESCOTEIRO BURGUER</v>
          </cell>
          <cell r="E2302" t="str">
            <v>Refrigerados</v>
          </cell>
        </row>
        <row r="2303">
          <cell r="A2303">
            <v>5087</v>
          </cell>
          <cell r="B2303">
            <v>9</v>
          </cell>
          <cell r="C2303">
            <v>3</v>
          </cell>
          <cell r="D2303" t="str">
            <v>POLLERIA SAN JOSE</v>
          </cell>
        </row>
        <row r="2304">
          <cell r="A2304">
            <v>5088</v>
          </cell>
          <cell r="B2304">
            <v>7</v>
          </cell>
          <cell r="C2304">
            <v>1</v>
          </cell>
          <cell r="D2304" t="str">
            <v>STOP  PASO</v>
          </cell>
          <cell r="E2304" t="str">
            <v>Refrigerados</v>
          </cell>
        </row>
        <row r="2305">
          <cell r="A2305">
            <v>5091</v>
          </cell>
          <cell r="B2305">
            <v>5</v>
          </cell>
          <cell r="C2305">
            <v>4</v>
          </cell>
          <cell r="D2305" t="str">
            <v>COPETIN LA ESQUINA</v>
          </cell>
          <cell r="E2305" t="str">
            <v>Refrigerados</v>
          </cell>
        </row>
        <row r="2306">
          <cell r="A2306">
            <v>5092</v>
          </cell>
          <cell r="D2306" t="str">
            <v>RESTAURANT EL OTRO SITIO</v>
          </cell>
          <cell r="E2306" t="str">
            <v>Refrigerados</v>
          </cell>
        </row>
        <row r="2307">
          <cell r="A2307">
            <v>5093</v>
          </cell>
          <cell r="B2307">
            <v>9</v>
          </cell>
          <cell r="C2307">
            <v>3</v>
          </cell>
          <cell r="D2307" t="str">
            <v>BINGO PAR S.A.</v>
          </cell>
          <cell r="E2307" t="str">
            <v>Refrigerados B</v>
          </cell>
        </row>
        <row r="2308">
          <cell r="A2308">
            <v>5094</v>
          </cell>
          <cell r="B2308">
            <v>2</v>
          </cell>
          <cell r="C2308">
            <v>6</v>
          </cell>
          <cell r="D2308" t="str">
            <v>PIZZA LA VALLEJA</v>
          </cell>
          <cell r="E2308" t="str">
            <v>Refrigerados</v>
          </cell>
        </row>
        <row r="2309">
          <cell r="A2309">
            <v>5096</v>
          </cell>
          <cell r="B2309">
            <v>9</v>
          </cell>
          <cell r="C2309">
            <v>3</v>
          </cell>
          <cell r="D2309" t="str">
            <v>PARTICULAR - SABINO</v>
          </cell>
          <cell r="E2309" t="str">
            <v>Refrigerados B</v>
          </cell>
        </row>
        <row r="2310">
          <cell r="A2310">
            <v>5097</v>
          </cell>
          <cell r="B2310">
            <v>1</v>
          </cell>
          <cell r="C2310">
            <v>8</v>
          </cell>
          <cell r="D2310" t="str">
            <v>CASILLA DORA</v>
          </cell>
          <cell r="E2310" t="str">
            <v>Refrigerados</v>
          </cell>
        </row>
        <row r="2311">
          <cell r="A2311">
            <v>5098</v>
          </cell>
          <cell r="B2311">
            <v>3</v>
          </cell>
          <cell r="C2311">
            <v>2</v>
          </cell>
          <cell r="D2311" t="str">
            <v>MERCERIA NORA</v>
          </cell>
          <cell r="E2311" t="str">
            <v>Refrigerados</v>
          </cell>
        </row>
        <row r="2312">
          <cell r="A2312">
            <v>5099</v>
          </cell>
          <cell r="B2312">
            <v>3</v>
          </cell>
          <cell r="C2312">
            <v>3</v>
          </cell>
          <cell r="D2312" t="str">
            <v>DESPENSA MyB</v>
          </cell>
          <cell r="E2312" t="str">
            <v>Hogar</v>
          </cell>
        </row>
        <row r="2313">
          <cell r="A2313">
            <v>5105</v>
          </cell>
          <cell r="B2313">
            <v>3</v>
          </cell>
          <cell r="C2313">
            <v>7</v>
          </cell>
          <cell r="D2313" t="str">
            <v>COMERCIAL OROITE S.R.L.</v>
          </cell>
          <cell r="E2313" t="str">
            <v>Hogar</v>
          </cell>
        </row>
        <row r="2314">
          <cell r="A2314">
            <v>5106</v>
          </cell>
          <cell r="B2314">
            <v>9</v>
          </cell>
          <cell r="C2314">
            <v>3</v>
          </cell>
          <cell r="D2314" t="str">
            <v>CASILLA NUEVA JERSEY</v>
          </cell>
        </row>
        <row r="2315">
          <cell r="A2315">
            <v>5108</v>
          </cell>
          <cell r="B2315">
            <v>9</v>
          </cell>
          <cell r="C2315">
            <v>3</v>
          </cell>
          <cell r="D2315" t="str">
            <v>PARTICULAR FAMILIA PILAR SALINAS</v>
          </cell>
        </row>
        <row r="2316">
          <cell r="A2316">
            <v>5109</v>
          </cell>
          <cell r="B2316">
            <v>5</v>
          </cell>
          <cell r="C2316">
            <v>4</v>
          </cell>
          <cell r="D2316" t="str">
            <v>COPETIN FRANCIS</v>
          </cell>
          <cell r="E2316" t="str">
            <v>Refrigerados</v>
          </cell>
        </row>
        <row r="2317">
          <cell r="A2317">
            <v>5115</v>
          </cell>
          <cell r="B2317">
            <v>8</v>
          </cell>
          <cell r="C2317">
            <v>2</v>
          </cell>
          <cell r="D2317" t="str">
            <v>ESSO STANDART DEL PARAGUAY</v>
          </cell>
          <cell r="E2317" t="str">
            <v>Conveniencia</v>
          </cell>
        </row>
        <row r="2318">
          <cell r="A2318">
            <v>5116</v>
          </cell>
          <cell r="B2318">
            <v>9</v>
          </cell>
          <cell r="C2318">
            <v>3</v>
          </cell>
          <cell r="D2318" t="str">
            <v>COPETIN TOMI</v>
          </cell>
        </row>
        <row r="2319">
          <cell r="A2319">
            <v>5117</v>
          </cell>
          <cell r="B2319">
            <v>9</v>
          </cell>
          <cell r="C2319">
            <v>3</v>
          </cell>
          <cell r="D2319" t="str">
            <v>CASILLA ÑA ANA</v>
          </cell>
        </row>
        <row r="2320">
          <cell r="A2320">
            <v>5119</v>
          </cell>
          <cell r="B2320">
            <v>8</v>
          </cell>
          <cell r="C2320">
            <v>2</v>
          </cell>
          <cell r="D2320" t="str">
            <v>ESSO STANDARD PARAGUAY</v>
          </cell>
          <cell r="E2320" t="str">
            <v>Conveniencia</v>
          </cell>
        </row>
        <row r="2321">
          <cell r="A2321">
            <v>5121</v>
          </cell>
          <cell r="B2321">
            <v>9</v>
          </cell>
          <cell r="C2321">
            <v>3</v>
          </cell>
          <cell r="D2321" t="str">
            <v>COPETIN COCOTE</v>
          </cell>
        </row>
        <row r="2322">
          <cell r="A2322">
            <v>5122</v>
          </cell>
          <cell r="B2322">
            <v>9</v>
          </cell>
          <cell r="C2322">
            <v>3</v>
          </cell>
          <cell r="D2322" t="str">
            <v>DESPENSA NENUCHO</v>
          </cell>
        </row>
        <row r="2323">
          <cell r="A2323">
            <v>5125</v>
          </cell>
          <cell r="B2323">
            <v>2</v>
          </cell>
          <cell r="C2323">
            <v>6</v>
          </cell>
          <cell r="D2323" t="str">
            <v>ESTACIÓN LILLO S.R.L</v>
          </cell>
          <cell r="E2323" t="str">
            <v>Conveniencia</v>
          </cell>
        </row>
        <row r="2324">
          <cell r="A2324">
            <v>5126</v>
          </cell>
          <cell r="B2324">
            <v>2</v>
          </cell>
          <cell r="C2324">
            <v>6</v>
          </cell>
          <cell r="D2324" t="str">
            <v>CENTRO CULTURAL PARAGUAYO AMERICANO</v>
          </cell>
          <cell r="E2324" t="str">
            <v>Educación</v>
          </cell>
        </row>
        <row r="2325">
          <cell r="A2325">
            <v>5129</v>
          </cell>
          <cell r="B2325">
            <v>4</v>
          </cell>
          <cell r="C2325">
            <v>7</v>
          </cell>
          <cell r="D2325" t="str">
            <v>COPETIN ELI</v>
          </cell>
        </row>
        <row r="2326">
          <cell r="A2326">
            <v>5131</v>
          </cell>
          <cell r="D2326" t="str">
            <v>BAR POLLERIA LA CLAVE</v>
          </cell>
          <cell r="E2326" t="str">
            <v>Refrigerados</v>
          </cell>
        </row>
        <row r="2327">
          <cell r="A2327">
            <v>5132</v>
          </cell>
          <cell r="B2327">
            <v>3</v>
          </cell>
          <cell r="C2327">
            <v>6</v>
          </cell>
          <cell r="D2327" t="str">
            <v>DESPENSA GONZALEZ</v>
          </cell>
          <cell r="E2327" t="str">
            <v>Hogar</v>
          </cell>
        </row>
        <row r="2328">
          <cell r="A2328">
            <v>5133</v>
          </cell>
          <cell r="B2328">
            <v>9</v>
          </cell>
          <cell r="C2328">
            <v>3</v>
          </cell>
          <cell r="D2328" t="str">
            <v>COPETIN ESTRELLA II</v>
          </cell>
        </row>
        <row r="2329">
          <cell r="A2329">
            <v>5136</v>
          </cell>
          <cell r="B2329">
            <v>1</v>
          </cell>
          <cell r="C2329">
            <v>9</v>
          </cell>
          <cell r="D2329" t="str">
            <v>CABINAS TELEFONICAS</v>
          </cell>
          <cell r="E2329" t="str">
            <v>Hogar</v>
          </cell>
        </row>
        <row r="2330">
          <cell r="A2330">
            <v>5139</v>
          </cell>
          <cell r="B2330">
            <v>2</v>
          </cell>
          <cell r="C2330">
            <v>6</v>
          </cell>
          <cell r="D2330" t="str">
            <v>COPETIN TRAGOS LARGOS</v>
          </cell>
          <cell r="E2330" t="str">
            <v>Refrigerados</v>
          </cell>
        </row>
        <row r="2331">
          <cell r="A2331">
            <v>5141</v>
          </cell>
          <cell r="B2331">
            <v>1</v>
          </cell>
          <cell r="C2331">
            <v>6</v>
          </cell>
          <cell r="D2331" t="str">
            <v>PARTICULAR FAMILIA SOLIS</v>
          </cell>
          <cell r="E2331" t="str">
            <v>Hogar</v>
          </cell>
        </row>
        <row r="2332">
          <cell r="A2332">
            <v>5142</v>
          </cell>
          <cell r="B2332">
            <v>2</v>
          </cell>
          <cell r="C2332">
            <v>4</v>
          </cell>
          <cell r="D2332" t="str">
            <v>PARTICULAR FAMILIA MEZA</v>
          </cell>
          <cell r="E2332" t="str">
            <v>Hogar</v>
          </cell>
        </row>
        <row r="2333">
          <cell r="A2333">
            <v>5143</v>
          </cell>
          <cell r="B2333">
            <v>6</v>
          </cell>
          <cell r="C2333">
            <v>5</v>
          </cell>
          <cell r="D2333" t="str">
            <v>CENTRO PARAGUAYO JAPONES</v>
          </cell>
          <cell r="E2333" t="str">
            <v>Eventos</v>
          </cell>
        </row>
        <row r="2334">
          <cell r="A2334">
            <v>5145</v>
          </cell>
          <cell r="B2334">
            <v>8</v>
          </cell>
          <cell r="C2334">
            <v>2</v>
          </cell>
          <cell r="D2334" t="str">
            <v>SETA SRL</v>
          </cell>
          <cell r="E2334" t="str">
            <v>Refrigerados</v>
          </cell>
        </row>
        <row r="2335">
          <cell r="A2335">
            <v>5146</v>
          </cell>
          <cell r="B2335">
            <v>2</v>
          </cell>
          <cell r="C2335">
            <v>1</v>
          </cell>
          <cell r="D2335" t="str">
            <v>COPETIN ARACELI</v>
          </cell>
          <cell r="E2335" t="str">
            <v>Refrigerados</v>
          </cell>
        </row>
        <row r="2336">
          <cell r="A2336">
            <v>5147</v>
          </cell>
          <cell r="B2336">
            <v>9</v>
          </cell>
          <cell r="C2336">
            <v>3</v>
          </cell>
          <cell r="D2336" t="str">
            <v>HAMBURGUESERIA ROS MARY</v>
          </cell>
        </row>
        <row r="2337">
          <cell r="A2337">
            <v>5148</v>
          </cell>
          <cell r="B2337">
            <v>3</v>
          </cell>
          <cell r="C2337">
            <v>6</v>
          </cell>
          <cell r="D2337" t="str">
            <v>DESPENSA GALAXIA</v>
          </cell>
          <cell r="E2337" t="str">
            <v>Hogar</v>
          </cell>
        </row>
        <row r="2338">
          <cell r="A2338">
            <v>5149</v>
          </cell>
          <cell r="B2338">
            <v>3</v>
          </cell>
          <cell r="C2338">
            <v>6</v>
          </cell>
          <cell r="D2338" t="str">
            <v>DESPENSA DIEGUITO</v>
          </cell>
          <cell r="E2338" t="str">
            <v>Hogar</v>
          </cell>
        </row>
        <row r="2339">
          <cell r="A2339">
            <v>5151</v>
          </cell>
          <cell r="B2339">
            <v>3</v>
          </cell>
          <cell r="C2339">
            <v>6</v>
          </cell>
          <cell r="D2339" t="str">
            <v>DESPENSA SAMI</v>
          </cell>
          <cell r="E2339" t="str">
            <v>Hogar</v>
          </cell>
        </row>
        <row r="2340">
          <cell r="A2340">
            <v>5154</v>
          </cell>
          <cell r="B2340">
            <v>6</v>
          </cell>
          <cell r="C2340">
            <v>5</v>
          </cell>
          <cell r="D2340" t="str">
            <v>ESSO MBURUCUYA</v>
          </cell>
          <cell r="E2340" t="str">
            <v>Conveniencia</v>
          </cell>
        </row>
        <row r="2341">
          <cell r="A2341">
            <v>5156</v>
          </cell>
          <cell r="B2341">
            <v>1</v>
          </cell>
          <cell r="C2341">
            <v>2</v>
          </cell>
          <cell r="D2341" t="str">
            <v>COPETIN SAN CAYETANO</v>
          </cell>
          <cell r="E2341" t="str">
            <v>Refrigerados</v>
          </cell>
        </row>
        <row r="2342">
          <cell r="A2342">
            <v>5157</v>
          </cell>
          <cell r="B2342">
            <v>8</v>
          </cell>
          <cell r="C2342">
            <v>1</v>
          </cell>
          <cell r="D2342" t="str">
            <v>ESTACION PUENTE REMANSO S.A.C.I.A.</v>
          </cell>
          <cell r="E2342" t="str">
            <v>Conveniencia</v>
          </cell>
        </row>
        <row r="2343">
          <cell r="A2343">
            <v>5161</v>
          </cell>
          <cell r="B2343">
            <v>1</v>
          </cell>
          <cell r="C2343">
            <v>6</v>
          </cell>
          <cell r="D2343" t="str">
            <v>DESPENSA DON GATO</v>
          </cell>
          <cell r="E2343" t="str">
            <v>Hogar</v>
          </cell>
        </row>
        <row r="2344">
          <cell r="A2344">
            <v>5162</v>
          </cell>
          <cell r="B2344">
            <v>9</v>
          </cell>
          <cell r="C2344">
            <v>3</v>
          </cell>
          <cell r="D2344" t="str">
            <v>EMPANADAS MATI</v>
          </cell>
        </row>
        <row r="2345">
          <cell r="A2345">
            <v>5164</v>
          </cell>
          <cell r="B2345">
            <v>9</v>
          </cell>
          <cell r="C2345">
            <v>3</v>
          </cell>
          <cell r="D2345" t="str">
            <v>CARRITO VILLASANTI</v>
          </cell>
        </row>
        <row r="2346">
          <cell r="A2346">
            <v>5177</v>
          </cell>
          <cell r="B2346">
            <v>9</v>
          </cell>
          <cell r="C2346">
            <v>3</v>
          </cell>
          <cell r="D2346" t="str">
            <v>AUTOSERVICE BIDI</v>
          </cell>
        </row>
        <row r="2347">
          <cell r="A2347">
            <v>5179</v>
          </cell>
          <cell r="B2347">
            <v>9</v>
          </cell>
          <cell r="C2347">
            <v>3</v>
          </cell>
          <cell r="D2347" t="str">
            <v>JUAN RUIZ DIAZ</v>
          </cell>
        </row>
        <row r="2348">
          <cell r="A2348">
            <v>5180</v>
          </cell>
          <cell r="B2348">
            <v>1</v>
          </cell>
          <cell r="C2348">
            <v>2</v>
          </cell>
          <cell r="D2348" t="str">
            <v>COPETIN QUE RICO</v>
          </cell>
          <cell r="E2348" t="str">
            <v>Refrigerados</v>
          </cell>
        </row>
        <row r="2349">
          <cell r="A2349">
            <v>5189</v>
          </cell>
          <cell r="B2349">
            <v>9</v>
          </cell>
          <cell r="C2349">
            <v>3</v>
          </cell>
          <cell r="D2349" t="str">
            <v>PARTICULAR FAMILIA ERGHT</v>
          </cell>
        </row>
        <row r="2350">
          <cell r="A2350">
            <v>5190</v>
          </cell>
          <cell r="B2350">
            <v>9</v>
          </cell>
          <cell r="C2350">
            <v>3</v>
          </cell>
          <cell r="D2350" t="str">
            <v>PARTICULAR FAMILIA CASCO</v>
          </cell>
        </row>
        <row r="2351">
          <cell r="A2351">
            <v>5182</v>
          </cell>
          <cell r="B2351">
            <v>9</v>
          </cell>
          <cell r="C2351">
            <v>3</v>
          </cell>
          <cell r="D2351" t="str">
            <v>COPETIN TAMARITA</v>
          </cell>
        </row>
        <row r="2352">
          <cell r="A2352">
            <v>5185</v>
          </cell>
          <cell r="B2352">
            <v>1</v>
          </cell>
          <cell r="C2352">
            <v>6</v>
          </cell>
          <cell r="D2352" t="str">
            <v>CASILLA ÑA CEFE</v>
          </cell>
          <cell r="E2352" t="str">
            <v>Refrigerados</v>
          </cell>
        </row>
        <row r="2353">
          <cell r="A2353">
            <v>5187</v>
          </cell>
          <cell r="B2353">
            <v>1</v>
          </cell>
          <cell r="C2353">
            <v>7</v>
          </cell>
          <cell r="D2353" t="str">
            <v>FAMILIA UNZAIN</v>
          </cell>
          <cell r="E2353" t="str">
            <v>Hogar</v>
          </cell>
        </row>
        <row r="2354">
          <cell r="A2354">
            <v>5186</v>
          </cell>
          <cell r="B2354">
            <v>9</v>
          </cell>
          <cell r="C2354">
            <v>3</v>
          </cell>
          <cell r="D2354" t="str">
            <v>PIZZERIA DEL CIT</v>
          </cell>
          <cell r="E2354" t="str">
            <v>Refrigerados B</v>
          </cell>
        </row>
        <row r="2355">
          <cell r="A2355">
            <v>5183</v>
          </cell>
          <cell r="B2355">
            <v>5</v>
          </cell>
          <cell r="C2355">
            <v>6</v>
          </cell>
          <cell r="D2355" t="str">
            <v>DESPENSA VIERA</v>
          </cell>
          <cell r="E2355" t="str">
            <v>Hogar</v>
          </cell>
        </row>
        <row r="2356">
          <cell r="A2356">
            <v>5165</v>
          </cell>
          <cell r="B2356">
            <v>3</v>
          </cell>
          <cell r="C2356">
            <v>5</v>
          </cell>
          <cell r="D2356" t="str">
            <v>CABINA TELEFONICA UNITEL</v>
          </cell>
          <cell r="E2356" t="str">
            <v>Hogar</v>
          </cell>
        </row>
        <row r="2357">
          <cell r="A2357">
            <v>5192</v>
          </cell>
          <cell r="B2357">
            <v>8</v>
          </cell>
          <cell r="C2357">
            <v>2</v>
          </cell>
          <cell r="D2357" t="str">
            <v>ESSO STANDARD ACCESO NORTE</v>
          </cell>
          <cell r="E2357" t="str">
            <v>Conveniencia</v>
          </cell>
        </row>
        <row r="2358">
          <cell r="A2358">
            <v>5193</v>
          </cell>
          <cell r="B2358">
            <v>8</v>
          </cell>
          <cell r="C2358">
            <v>1</v>
          </cell>
          <cell r="D2358" t="str">
            <v xml:space="preserve">FABIOLA SA </v>
          </cell>
          <cell r="E2358" t="str">
            <v>Conveniencia</v>
          </cell>
        </row>
        <row r="2359">
          <cell r="A2359">
            <v>5195</v>
          </cell>
          <cell r="B2359">
            <v>3</v>
          </cell>
          <cell r="C2359">
            <v>5</v>
          </cell>
          <cell r="D2359" t="str">
            <v>DESPENSA SANTA ROSA</v>
          </cell>
          <cell r="E2359" t="str">
            <v>Hogar</v>
          </cell>
        </row>
        <row r="2360">
          <cell r="A2360">
            <v>5198</v>
          </cell>
          <cell r="B2360">
            <v>2</v>
          </cell>
          <cell r="C2360">
            <v>4</v>
          </cell>
          <cell r="D2360" t="str">
            <v>CRISTIAN ACADEMY</v>
          </cell>
          <cell r="E2360" t="str">
            <v>Educación</v>
          </cell>
        </row>
        <row r="2361">
          <cell r="A2361">
            <v>5201</v>
          </cell>
          <cell r="B2361">
            <v>1</v>
          </cell>
          <cell r="C2361">
            <v>2</v>
          </cell>
          <cell r="D2361" t="str">
            <v>AUTOSERVICE  MANUELITO</v>
          </cell>
          <cell r="E2361" t="str">
            <v>Hogar</v>
          </cell>
        </row>
        <row r="2362">
          <cell r="A2362">
            <v>5174</v>
          </cell>
          <cell r="B2362">
            <v>9</v>
          </cell>
          <cell r="C2362">
            <v>3</v>
          </cell>
          <cell r="D2362" t="str">
            <v>VASAM SA</v>
          </cell>
        </row>
        <row r="2363">
          <cell r="A2363">
            <v>5170</v>
          </cell>
          <cell r="B2363">
            <v>9</v>
          </cell>
          <cell r="C2363">
            <v>3</v>
          </cell>
          <cell r="D2363" t="str">
            <v>CLUB CHACO'I</v>
          </cell>
        </row>
        <row r="2364">
          <cell r="A2364">
            <v>5208</v>
          </cell>
          <cell r="B2364">
            <v>5</v>
          </cell>
          <cell r="C2364">
            <v>7</v>
          </cell>
          <cell r="D2364" t="str">
            <v>COPETIN EL TUFO</v>
          </cell>
          <cell r="E2364" t="str">
            <v>Refrigerados</v>
          </cell>
        </row>
        <row r="2365">
          <cell r="A2365">
            <v>25975</v>
          </cell>
          <cell r="B2365">
            <v>6</v>
          </cell>
          <cell r="C2365">
            <v>6</v>
          </cell>
          <cell r="D2365" t="str">
            <v>COPETIN RIVEROS</v>
          </cell>
          <cell r="E2365" t="str">
            <v>Refrigerados</v>
          </cell>
        </row>
        <row r="2366">
          <cell r="A2366">
            <v>5212</v>
          </cell>
          <cell r="B2366">
            <v>1</v>
          </cell>
          <cell r="C2366">
            <v>5</v>
          </cell>
          <cell r="D2366" t="str">
            <v>ARNOLD SHOP</v>
          </cell>
          <cell r="E2366" t="str">
            <v>Refrigerados</v>
          </cell>
        </row>
        <row r="2367">
          <cell r="A2367">
            <v>5213</v>
          </cell>
          <cell r="B2367">
            <v>3</v>
          </cell>
          <cell r="C2367">
            <v>4</v>
          </cell>
          <cell r="D2367" t="str">
            <v>COPETIN SIGOL</v>
          </cell>
          <cell r="E2367" t="str">
            <v>Refrigerados</v>
          </cell>
        </row>
        <row r="2368">
          <cell r="A2368">
            <v>5215</v>
          </cell>
          <cell r="B2368">
            <v>8</v>
          </cell>
          <cell r="C2368">
            <v>3</v>
          </cell>
          <cell r="D2368" t="str">
            <v>IL MANGIARE</v>
          </cell>
          <cell r="E2368" t="str">
            <v>Refrigerados</v>
          </cell>
        </row>
        <row r="2369">
          <cell r="A2369">
            <v>5237</v>
          </cell>
          <cell r="B2369">
            <v>5</v>
          </cell>
          <cell r="C2369">
            <v>4</v>
          </cell>
          <cell r="D2369" t="str">
            <v>AUTOSERVICE SAN FRANCISCO</v>
          </cell>
          <cell r="E2369" t="str">
            <v>Hogar</v>
          </cell>
        </row>
        <row r="2370">
          <cell r="A2370">
            <v>5239</v>
          </cell>
          <cell r="B2370">
            <v>10</v>
          </cell>
          <cell r="C2370">
            <v>1</v>
          </cell>
          <cell r="D2370" t="str">
            <v>SUPERMERCADO ESPAÑA SRL</v>
          </cell>
          <cell r="E2370" t="str">
            <v>Supermercados B</v>
          </cell>
        </row>
        <row r="2371">
          <cell r="A2371">
            <v>5221</v>
          </cell>
          <cell r="B2371">
            <v>9</v>
          </cell>
          <cell r="C2371">
            <v>3</v>
          </cell>
          <cell r="D2371" t="str">
            <v>FAMILIA SANCHEZ</v>
          </cell>
        </row>
        <row r="2372">
          <cell r="A2372">
            <v>5287</v>
          </cell>
          <cell r="B2372">
            <v>8</v>
          </cell>
          <cell r="C2372">
            <v>3</v>
          </cell>
          <cell r="D2372" t="str">
            <v>CS SRL</v>
          </cell>
          <cell r="E2372" t="str">
            <v>Refrigerados B</v>
          </cell>
        </row>
        <row r="2373">
          <cell r="A2373">
            <v>5270</v>
          </cell>
          <cell r="B2373">
            <v>9</v>
          </cell>
          <cell r="C2373">
            <v>3</v>
          </cell>
          <cell r="D2373" t="str">
            <v>PARTICULAR FAMILIA GAVILAN</v>
          </cell>
        </row>
        <row r="2374">
          <cell r="A2374">
            <v>5290</v>
          </cell>
          <cell r="B2374">
            <v>5</v>
          </cell>
          <cell r="C2374">
            <v>9</v>
          </cell>
          <cell r="D2374" t="str">
            <v>LILO COMERCIAL</v>
          </cell>
          <cell r="E2374" t="str">
            <v>Hogar</v>
          </cell>
        </row>
        <row r="2375">
          <cell r="A2375">
            <v>5275</v>
          </cell>
          <cell r="B2375">
            <v>3</v>
          </cell>
          <cell r="C2375">
            <v>2</v>
          </cell>
          <cell r="D2375" t="str">
            <v>LOMITERIA Y SUPERMERCADO MONTE LIBANO</v>
          </cell>
          <cell r="E2375" t="str">
            <v>Hogar</v>
          </cell>
        </row>
        <row r="2376">
          <cell r="A2376">
            <v>5292</v>
          </cell>
          <cell r="B2376">
            <v>4</v>
          </cell>
          <cell r="C2376">
            <v>2</v>
          </cell>
          <cell r="D2376" t="str">
            <v>PASTELERIA SANTA ISABEL</v>
          </cell>
          <cell r="E2376" t="str">
            <v>Refrigerados</v>
          </cell>
        </row>
        <row r="2377">
          <cell r="A2377">
            <v>5293</v>
          </cell>
          <cell r="B2377">
            <v>9</v>
          </cell>
          <cell r="C2377">
            <v>3</v>
          </cell>
          <cell r="D2377" t="str">
            <v>CLUB INTERNACIONAL DE TENIS</v>
          </cell>
          <cell r="E2377" t="str">
            <v>Refrigerados A</v>
          </cell>
        </row>
        <row r="2378">
          <cell r="A2378">
            <v>5297</v>
          </cell>
          <cell r="B2378">
            <v>9</v>
          </cell>
          <cell r="C2378">
            <v>3</v>
          </cell>
          <cell r="D2378" t="str">
            <v>COPETIN D' BAREIRO</v>
          </cell>
        </row>
        <row r="2379">
          <cell r="A2379">
            <v>5298</v>
          </cell>
          <cell r="B2379">
            <v>3</v>
          </cell>
          <cell r="C2379">
            <v>4</v>
          </cell>
          <cell r="D2379" t="str">
            <v>PIZZA CROCK</v>
          </cell>
        </row>
        <row r="2380">
          <cell r="A2380">
            <v>5300</v>
          </cell>
          <cell r="B2380">
            <v>2</v>
          </cell>
          <cell r="C2380">
            <v>7</v>
          </cell>
          <cell r="D2380" t="str">
            <v>COLEGIO LOS LAURELES</v>
          </cell>
          <cell r="E2380" t="str">
            <v>Educación</v>
          </cell>
        </row>
        <row r="2381">
          <cell r="A2381">
            <v>5277</v>
          </cell>
          <cell r="B2381">
            <v>9</v>
          </cell>
          <cell r="C2381">
            <v>3</v>
          </cell>
          <cell r="D2381" t="str">
            <v>PARTICULAR FAMILIA GOMEZ</v>
          </cell>
        </row>
        <row r="2382">
          <cell r="A2382">
            <v>5279</v>
          </cell>
          <cell r="B2382">
            <v>9</v>
          </cell>
          <cell r="C2382">
            <v>3</v>
          </cell>
          <cell r="D2382" t="str">
            <v>RESTAURANT OTRO SITIO</v>
          </cell>
        </row>
        <row r="2383">
          <cell r="A2383">
            <v>5282</v>
          </cell>
          <cell r="B2383">
            <v>2</v>
          </cell>
          <cell r="C2383">
            <v>5</v>
          </cell>
          <cell r="D2383" t="str">
            <v>COLEGIO RCA. ORIENTAL DEL URUGUAY</v>
          </cell>
          <cell r="E2383" t="str">
            <v>Educación</v>
          </cell>
        </row>
        <row r="2384">
          <cell r="A2384">
            <v>5283</v>
          </cell>
          <cell r="B2384">
            <v>9</v>
          </cell>
          <cell r="C2384">
            <v>3</v>
          </cell>
          <cell r="D2384" t="str">
            <v>CANTINA 1ra. DIVISION DE INFANTERIA</v>
          </cell>
          <cell r="E2384" t="str">
            <v>Refrigerados B</v>
          </cell>
        </row>
        <row r="2385">
          <cell r="A2385">
            <v>5303</v>
          </cell>
          <cell r="B2385">
            <v>9</v>
          </cell>
          <cell r="C2385">
            <v>3</v>
          </cell>
          <cell r="D2385" t="str">
            <v>JAIME SAMUDIO</v>
          </cell>
          <cell r="E2385" t="str">
            <v>Refrigerados B</v>
          </cell>
        </row>
        <row r="2386">
          <cell r="A2386">
            <v>5304</v>
          </cell>
          <cell r="B2386">
            <v>3</v>
          </cell>
          <cell r="C2386">
            <v>1</v>
          </cell>
          <cell r="D2386" t="str">
            <v>COOPERATIVA COPACONS</v>
          </cell>
          <cell r="E2386" t="str">
            <v>Refrigerados</v>
          </cell>
        </row>
        <row r="2387">
          <cell r="A2387">
            <v>5284</v>
          </cell>
          <cell r="B2387">
            <v>1</v>
          </cell>
          <cell r="C2387">
            <v>7</v>
          </cell>
          <cell r="D2387" t="str">
            <v>INDUSTRIALIZADORA MANA SRL</v>
          </cell>
          <cell r="E2387" t="str">
            <v>Refrigerados</v>
          </cell>
        </row>
        <row r="2388">
          <cell r="A2388">
            <v>5285</v>
          </cell>
          <cell r="B2388">
            <v>9</v>
          </cell>
          <cell r="C2388">
            <v>3</v>
          </cell>
          <cell r="D2388" t="str">
            <v>COPETIN CRISTAL</v>
          </cell>
        </row>
        <row r="2389">
          <cell r="A2389">
            <v>5306</v>
          </cell>
          <cell r="B2389">
            <v>1</v>
          </cell>
          <cell r="C2389">
            <v>2</v>
          </cell>
          <cell r="D2389" t="str">
            <v>COOPERATIVA 17 DE MAYO LTDA</v>
          </cell>
          <cell r="E2389" t="str">
            <v>Refrigerados</v>
          </cell>
        </row>
        <row r="2390">
          <cell r="A2390">
            <v>5310</v>
          </cell>
          <cell r="B2390">
            <v>3</v>
          </cell>
          <cell r="C2390">
            <v>1</v>
          </cell>
          <cell r="D2390" t="str">
            <v>COPETIN JULIO CESAR</v>
          </cell>
          <cell r="E2390" t="str">
            <v>Refrigerados</v>
          </cell>
        </row>
        <row r="2391">
          <cell r="A2391">
            <v>5259</v>
          </cell>
          <cell r="B2391">
            <v>9</v>
          </cell>
          <cell r="C2391">
            <v>3</v>
          </cell>
          <cell r="D2391" t="str">
            <v>COPETIN GABI</v>
          </cell>
        </row>
        <row r="2392">
          <cell r="A2392">
            <v>5251</v>
          </cell>
          <cell r="B2392">
            <v>9</v>
          </cell>
          <cell r="C2392">
            <v>3</v>
          </cell>
          <cell r="D2392" t="str">
            <v>COPETIN NORTE</v>
          </cell>
        </row>
        <row r="2393">
          <cell r="A2393">
            <v>5252</v>
          </cell>
          <cell r="B2393">
            <v>9</v>
          </cell>
          <cell r="C2393">
            <v>3</v>
          </cell>
          <cell r="D2393" t="str">
            <v>PIZZA BANANA</v>
          </cell>
        </row>
        <row r="2394">
          <cell r="A2394">
            <v>5262</v>
          </cell>
          <cell r="B2394">
            <v>9</v>
          </cell>
          <cell r="C2394">
            <v>3</v>
          </cell>
          <cell r="D2394" t="str">
            <v>CARRITO EMANUEL</v>
          </cell>
        </row>
        <row r="2395">
          <cell r="A2395">
            <v>5264</v>
          </cell>
          <cell r="B2395">
            <v>1</v>
          </cell>
          <cell r="C2395">
            <v>3</v>
          </cell>
          <cell r="D2395" t="str">
            <v>COMERCIAL ANDRESITO</v>
          </cell>
          <cell r="E2395" t="str">
            <v>Hogar</v>
          </cell>
        </row>
        <row r="2396">
          <cell r="A2396">
            <v>5269</v>
          </cell>
          <cell r="B2396">
            <v>9</v>
          </cell>
          <cell r="C2396">
            <v>3</v>
          </cell>
          <cell r="D2396" t="str">
            <v>ASOC. TABACOS DEL PARAGUAY</v>
          </cell>
        </row>
        <row r="2397">
          <cell r="A2397">
            <v>5291</v>
          </cell>
          <cell r="B2397">
            <v>9</v>
          </cell>
          <cell r="C2397">
            <v>3</v>
          </cell>
          <cell r="D2397" t="str">
            <v>COPETIN JOSE</v>
          </cell>
        </row>
        <row r="2398">
          <cell r="A2398">
            <v>5274</v>
          </cell>
          <cell r="B2398">
            <v>3</v>
          </cell>
          <cell r="C2398">
            <v>2</v>
          </cell>
          <cell r="D2398" t="str">
            <v>PARTICULAR FAMILIA DANIEL</v>
          </cell>
          <cell r="E2398" t="str">
            <v>Hogar</v>
          </cell>
        </row>
        <row r="2399">
          <cell r="A2399">
            <v>5349</v>
          </cell>
          <cell r="B2399">
            <v>2</v>
          </cell>
          <cell r="C2399">
            <v>1</v>
          </cell>
          <cell r="D2399" t="str">
            <v>CYBER FOODS</v>
          </cell>
          <cell r="E2399" t="str">
            <v>Hogar</v>
          </cell>
        </row>
        <row r="2400">
          <cell r="A2400">
            <v>5351</v>
          </cell>
          <cell r="B2400">
            <v>1</v>
          </cell>
          <cell r="C2400">
            <v>1</v>
          </cell>
          <cell r="D2400" t="str">
            <v>COPETIN LA FONDA</v>
          </cell>
          <cell r="E2400" t="str">
            <v>Refrigerados</v>
          </cell>
        </row>
        <row r="2401">
          <cell r="A2401">
            <v>5384</v>
          </cell>
          <cell r="B2401">
            <v>9</v>
          </cell>
          <cell r="C2401">
            <v>3</v>
          </cell>
          <cell r="D2401" t="str">
            <v>COMEDOR ANA</v>
          </cell>
        </row>
        <row r="2402">
          <cell r="A2402">
            <v>5367</v>
          </cell>
          <cell r="B2402">
            <v>1</v>
          </cell>
          <cell r="C2402">
            <v>2</v>
          </cell>
          <cell r="D2402" t="str">
            <v>COPETIN SAN CAYETANO</v>
          </cell>
          <cell r="E2402" t="str">
            <v>Refrigerados</v>
          </cell>
        </row>
        <row r="2403">
          <cell r="A2403">
            <v>5365</v>
          </cell>
          <cell r="B2403">
            <v>9</v>
          </cell>
          <cell r="C2403">
            <v>3</v>
          </cell>
          <cell r="D2403" t="str">
            <v>EMPANADAS LIDU</v>
          </cell>
        </row>
        <row r="2404">
          <cell r="A2404">
            <v>5363</v>
          </cell>
          <cell r="B2404">
            <v>1</v>
          </cell>
          <cell r="C2404">
            <v>5</v>
          </cell>
          <cell r="D2404" t="str">
            <v>DESPENSA YEYA</v>
          </cell>
          <cell r="E2404" t="str">
            <v>Hogar</v>
          </cell>
        </row>
        <row r="2405">
          <cell r="A2405">
            <v>5395</v>
          </cell>
          <cell r="B2405">
            <v>3</v>
          </cell>
          <cell r="C2405">
            <v>6</v>
          </cell>
          <cell r="D2405" t="str">
            <v>EL MANJAR</v>
          </cell>
          <cell r="E2405" t="str">
            <v>Refrigerados</v>
          </cell>
        </row>
        <row r="2406">
          <cell r="A2406">
            <v>5394</v>
          </cell>
          <cell r="B2406">
            <v>9</v>
          </cell>
          <cell r="C2406">
            <v>3</v>
          </cell>
          <cell r="D2406" t="str">
            <v>MIR EMPANADAS</v>
          </cell>
        </row>
        <row r="2407">
          <cell r="A2407">
            <v>5410</v>
          </cell>
          <cell r="B2407">
            <v>1</v>
          </cell>
          <cell r="C2407">
            <v>1</v>
          </cell>
          <cell r="D2407" t="str">
            <v>CENTRAL PARK</v>
          </cell>
          <cell r="E2407" t="str">
            <v>Refrigerados</v>
          </cell>
        </row>
        <row r="2408">
          <cell r="A2408">
            <v>5412</v>
          </cell>
          <cell r="B2408">
            <v>3</v>
          </cell>
          <cell r="C2408">
            <v>5</v>
          </cell>
          <cell r="D2408" t="str">
            <v>COMERCIAL CORRALES</v>
          </cell>
          <cell r="E2408" t="str">
            <v>Hogar</v>
          </cell>
        </row>
        <row r="2409">
          <cell r="A2409">
            <v>5413</v>
          </cell>
          <cell r="B2409">
            <v>1</v>
          </cell>
          <cell r="C2409">
            <v>1</v>
          </cell>
          <cell r="D2409" t="str">
            <v>DESPENSA MIYI</v>
          </cell>
          <cell r="E2409" t="str">
            <v>Hogar</v>
          </cell>
        </row>
        <row r="2410">
          <cell r="A2410">
            <v>5416</v>
          </cell>
          <cell r="B2410">
            <v>9</v>
          </cell>
          <cell r="C2410">
            <v>3</v>
          </cell>
          <cell r="D2410" t="str">
            <v>COPETIN CARMENCITA</v>
          </cell>
        </row>
        <row r="2411">
          <cell r="A2411">
            <v>5435</v>
          </cell>
          <cell r="B2411">
            <v>9</v>
          </cell>
          <cell r="C2411">
            <v>3</v>
          </cell>
          <cell r="D2411" t="str">
            <v>FLETERO ELIGIO ARECO</v>
          </cell>
          <cell r="E2411" t="str">
            <v>Planta</v>
          </cell>
        </row>
        <row r="2412">
          <cell r="A2412">
            <v>5437</v>
          </cell>
          <cell r="B2412">
            <v>9</v>
          </cell>
          <cell r="C2412">
            <v>3</v>
          </cell>
          <cell r="D2412" t="str">
            <v>FUNCIONARIO CRISTHIAN ESCURRA</v>
          </cell>
          <cell r="E2412" t="str">
            <v>Planta</v>
          </cell>
        </row>
        <row r="2413">
          <cell r="A2413">
            <v>5466</v>
          </cell>
          <cell r="B2413">
            <v>9</v>
          </cell>
          <cell r="C2413">
            <v>3</v>
          </cell>
          <cell r="D2413" t="str">
            <v>COMEDOR SAN MARTIN</v>
          </cell>
        </row>
        <row r="2414">
          <cell r="A2414">
            <v>5464</v>
          </cell>
          <cell r="B2414">
            <v>2</v>
          </cell>
          <cell r="C2414">
            <v>8</v>
          </cell>
          <cell r="D2414" t="str">
            <v>DESPENSA CACERES</v>
          </cell>
          <cell r="E2414" t="str">
            <v>Hogar</v>
          </cell>
        </row>
        <row r="2415">
          <cell r="A2415">
            <v>5462</v>
          </cell>
          <cell r="B2415">
            <v>2</v>
          </cell>
          <cell r="C2415">
            <v>8</v>
          </cell>
          <cell r="D2415" t="str">
            <v>KIOSKO SAN JOSE</v>
          </cell>
        </row>
        <row r="2416">
          <cell r="A2416">
            <v>5460</v>
          </cell>
          <cell r="B2416">
            <v>9</v>
          </cell>
          <cell r="C2416">
            <v>3</v>
          </cell>
          <cell r="D2416" t="str">
            <v>DESPENSA MONCHO</v>
          </cell>
        </row>
        <row r="2417">
          <cell r="A2417">
            <v>5456</v>
          </cell>
          <cell r="B2417">
            <v>2</v>
          </cell>
          <cell r="C2417">
            <v>8</v>
          </cell>
          <cell r="D2417" t="str">
            <v>DESPENSA GLORIA</v>
          </cell>
          <cell r="E2417" t="str">
            <v>Hogar</v>
          </cell>
        </row>
        <row r="2418">
          <cell r="A2418">
            <v>5308</v>
          </cell>
          <cell r="B2418">
            <v>9</v>
          </cell>
          <cell r="C2418">
            <v>3</v>
          </cell>
          <cell r="D2418" t="str">
            <v>MARIA JULIA SCAVONNE</v>
          </cell>
        </row>
        <row r="2419">
          <cell r="A2419">
            <v>5311</v>
          </cell>
          <cell r="B2419">
            <v>9</v>
          </cell>
          <cell r="C2419">
            <v>3</v>
          </cell>
          <cell r="D2419" t="str">
            <v>PARTICULAR FAMILIA FRANCO</v>
          </cell>
        </row>
        <row r="2420">
          <cell r="A2420">
            <v>5315</v>
          </cell>
          <cell r="B2420">
            <v>3</v>
          </cell>
          <cell r="C2420">
            <v>5</v>
          </cell>
          <cell r="D2420" t="str">
            <v>DESPENSA RIQUELME</v>
          </cell>
          <cell r="E2420" t="str">
            <v>Hogar</v>
          </cell>
        </row>
        <row r="2421">
          <cell r="A2421">
            <v>5476</v>
          </cell>
          <cell r="B2421">
            <v>2</v>
          </cell>
          <cell r="C2421">
            <v>8</v>
          </cell>
          <cell r="D2421" t="str">
            <v>DESPENSA CELESTE</v>
          </cell>
          <cell r="E2421" t="str">
            <v>Hogar</v>
          </cell>
        </row>
        <row r="2422">
          <cell r="A2422">
            <v>5525</v>
          </cell>
          <cell r="B2422">
            <v>2</v>
          </cell>
          <cell r="C2422">
            <v>8</v>
          </cell>
          <cell r="D2422" t="str">
            <v>COPETIN FLOR DE LIZ</v>
          </cell>
          <cell r="E2422" t="str">
            <v>Refrigerados</v>
          </cell>
        </row>
        <row r="2423">
          <cell r="A2423">
            <v>5712</v>
          </cell>
          <cell r="B2423">
            <v>9</v>
          </cell>
          <cell r="C2423">
            <v>3</v>
          </cell>
          <cell r="D2423" t="str">
            <v>HILARIO GUERRERO SOSTOA</v>
          </cell>
        </row>
        <row r="2424">
          <cell r="A2424">
            <v>5835</v>
          </cell>
          <cell r="B2424">
            <v>8</v>
          </cell>
          <cell r="C2424">
            <v>1</v>
          </cell>
          <cell r="D2424" t="str">
            <v>SHELL SHOP - ZABALAS CUE S.A.C.I.</v>
          </cell>
          <cell r="E2424" t="str">
            <v>Conveniencia</v>
          </cell>
        </row>
        <row r="2425">
          <cell r="A2425">
            <v>5837</v>
          </cell>
          <cell r="B2425">
            <v>4</v>
          </cell>
          <cell r="C2425">
            <v>7</v>
          </cell>
          <cell r="D2425" t="str">
            <v>ALBERTO R. AMIGOS E. HIJOS S.A.</v>
          </cell>
          <cell r="E2425" t="str">
            <v xml:space="preserve">Supermercados </v>
          </cell>
        </row>
        <row r="2426">
          <cell r="A2426">
            <v>5843</v>
          </cell>
          <cell r="B2426">
            <v>9</v>
          </cell>
          <cell r="C2426">
            <v>3</v>
          </cell>
          <cell r="D2426" t="str">
            <v>SHELL SHOP - SERVICIOS Y VENTAS SRL</v>
          </cell>
        </row>
        <row r="2427">
          <cell r="A2427">
            <v>5845</v>
          </cell>
          <cell r="B2427">
            <v>3</v>
          </cell>
          <cell r="C2427">
            <v>5</v>
          </cell>
          <cell r="D2427" t="str">
            <v xml:space="preserve"> TAPIRACUAI S.A.</v>
          </cell>
          <cell r="E2427" t="str">
            <v>Conveniencia</v>
          </cell>
        </row>
        <row r="2428">
          <cell r="A2428">
            <v>5847</v>
          </cell>
          <cell r="B2428">
            <v>9</v>
          </cell>
          <cell r="C2428">
            <v>3</v>
          </cell>
          <cell r="D2428" t="str">
            <v>COPETIN LOLI</v>
          </cell>
        </row>
        <row r="2429">
          <cell r="A2429">
            <v>5821</v>
          </cell>
          <cell r="B2429">
            <v>9</v>
          </cell>
          <cell r="C2429">
            <v>3</v>
          </cell>
          <cell r="D2429" t="str">
            <v>DESPENSA ESPERANZA</v>
          </cell>
        </row>
        <row r="2430">
          <cell r="A2430">
            <v>5824</v>
          </cell>
          <cell r="B2430">
            <v>3</v>
          </cell>
          <cell r="C2430">
            <v>5</v>
          </cell>
          <cell r="D2430" t="str">
            <v>EC. SRL.</v>
          </cell>
          <cell r="E2430" t="str">
            <v>Refrigerados</v>
          </cell>
        </row>
        <row r="2431">
          <cell r="A2431">
            <v>5822</v>
          </cell>
          <cell r="B2431">
            <v>3</v>
          </cell>
          <cell r="C2431">
            <v>5</v>
          </cell>
          <cell r="D2431" t="str">
            <v>COPETIN ANA</v>
          </cell>
          <cell r="E2431" t="str">
            <v>Refrigerados</v>
          </cell>
        </row>
        <row r="2432">
          <cell r="A2432">
            <v>5862</v>
          </cell>
          <cell r="B2432">
            <v>9</v>
          </cell>
          <cell r="C2432">
            <v>3</v>
          </cell>
          <cell r="D2432" t="str">
            <v>COPETIN MyC</v>
          </cell>
        </row>
        <row r="2433">
          <cell r="A2433">
            <v>5852</v>
          </cell>
          <cell r="B2433">
            <v>2</v>
          </cell>
          <cell r="C2433">
            <v>8</v>
          </cell>
          <cell r="D2433" t="str">
            <v>DESPENSA ANGI</v>
          </cell>
          <cell r="E2433" t="str">
            <v>Hogar</v>
          </cell>
        </row>
        <row r="2434">
          <cell r="A2434">
            <v>5851</v>
          </cell>
          <cell r="B2434">
            <v>2</v>
          </cell>
          <cell r="C2434">
            <v>8</v>
          </cell>
          <cell r="D2434" t="str">
            <v>PIZZERIA SyN</v>
          </cell>
        </row>
        <row r="2435">
          <cell r="A2435">
            <v>5888</v>
          </cell>
          <cell r="B2435">
            <v>2</v>
          </cell>
          <cell r="C2435">
            <v>8</v>
          </cell>
          <cell r="D2435" t="str">
            <v>DESPENSA LAS DOS HERMANAS</v>
          </cell>
        </row>
        <row r="2436">
          <cell r="A2436">
            <v>5887</v>
          </cell>
          <cell r="B2436">
            <v>2</v>
          </cell>
          <cell r="C2436">
            <v>8</v>
          </cell>
          <cell r="D2436" t="str">
            <v>DESPENSA BURGOS</v>
          </cell>
          <cell r="E2436" t="str">
            <v>Hogar</v>
          </cell>
        </row>
        <row r="2437">
          <cell r="A2437">
            <v>5886</v>
          </cell>
          <cell r="B2437">
            <v>2</v>
          </cell>
          <cell r="C2437">
            <v>8</v>
          </cell>
          <cell r="D2437" t="str">
            <v>COPETIN PATY</v>
          </cell>
          <cell r="E2437" t="str">
            <v>Refrigerados</v>
          </cell>
        </row>
        <row r="2438">
          <cell r="A2438">
            <v>5831</v>
          </cell>
          <cell r="B2438">
            <v>2</v>
          </cell>
          <cell r="C2438">
            <v>8</v>
          </cell>
          <cell r="D2438" t="str">
            <v>AUTOSERVICE JENNY</v>
          </cell>
          <cell r="E2438" t="str">
            <v>Hogar</v>
          </cell>
        </row>
        <row r="2439">
          <cell r="A2439">
            <v>5832</v>
          </cell>
          <cell r="B2439">
            <v>5</v>
          </cell>
          <cell r="C2439">
            <v>9</v>
          </cell>
          <cell r="D2439" t="str">
            <v>COMEDOR ALE</v>
          </cell>
          <cell r="E2439" t="str">
            <v>Refrigerados</v>
          </cell>
        </row>
        <row r="2440">
          <cell r="A2440">
            <v>5850</v>
          </cell>
          <cell r="B2440">
            <v>5</v>
          </cell>
          <cell r="C2440">
            <v>4</v>
          </cell>
          <cell r="D2440" t="str">
            <v>DESPENSA HUGUITO</v>
          </cell>
          <cell r="E2440" t="str">
            <v>Hogar</v>
          </cell>
        </row>
        <row r="2441">
          <cell r="A2441">
            <v>5856</v>
          </cell>
          <cell r="B2441">
            <v>2</v>
          </cell>
          <cell r="C2441">
            <v>6</v>
          </cell>
          <cell r="D2441" t="str">
            <v>COPETIN SANTO TOMAS</v>
          </cell>
        </row>
        <row r="2442">
          <cell r="A2442">
            <v>5867</v>
          </cell>
          <cell r="B2442">
            <v>2</v>
          </cell>
          <cell r="C2442">
            <v>7</v>
          </cell>
          <cell r="D2442" t="str">
            <v>DESPENSA RAULITO</v>
          </cell>
          <cell r="E2442" t="str">
            <v>Hogar</v>
          </cell>
        </row>
        <row r="2443">
          <cell r="A2443">
            <v>5889</v>
          </cell>
          <cell r="B2443">
            <v>9</v>
          </cell>
          <cell r="C2443">
            <v>3</v>
          </cell>
          <cell r="D2443" t="str">
            <v>AUTOSERVICE EL PRINCIPITO</v>
          </cell>
        </row>
        <row r="2444">
          <cell r="A2444">
            <v>5892</v>
          </cell>
          <cell r="B2444">
            <v>2</v>
          </cell>
          <cell r="C2444">
            <v>6</v>
          </cell>
          <cell r="D2444" t="str">
            <v>FUTBOL MANIA</v>
          </cell>
          <cell r="E2444" t="str">
            <v>Refrigerados</v>
          </cell>
        </row>
        <row r="2445">
          <cell r="A2445">
            <v>5872</v>
          </cell>
          <cell r="B2445">
            <v>2</v>
          </cell>
          <cell r="C2445">
            <v>8</v>
          </cell>
          <cell r="D2445" t="str">
            <v>DESPENSA VEREDA TROPICAL</v>
          </cell>
          <cell r="E2445" t="str">
            <v>Hogar</v>
          </cell>
        </row>
        <row r="2446">
          <cell r="A2446">
            <v>5893</v>
          </cell>
          <cell r="B2446">
            <v>4</v>
          </cell>
          <cell r="C2446">
            <v>5</v>
          </cell>
          <cell r="D2446" t="str">
            <v>COPETIN TIA PETRONA</v>
          </cell>
          <cell r="E2446" t="str">
            <v>Refrigerados</v>
          </cell>
        </row>
        <row r="2447">
          <cell r="A2447">
            <v>5316</v>
          </cell>
          <cell r="B2447">
            <v>9</v>
          </cell>
          <cell r="C2447">
            <v>3</v>
          </cell>
          <cell r="D2447" t="str">
            <v>DESPENSA MAURICIO</v>
          </cell>
        </row>
        <row r="2448">
          <cell r="A2448">
            <v>5332</v>
          </cell>
          <cell r="B2448">
            <v>9</v>
          </cell>
          <cell r="C2448">
            <v>3</v>
          </cell>
          <cell r="D2448" t="str">
            <v>COPETIN FUKI</v>
          </cell>
        </row>
        <row r="2449">
          <cell r="A2449">
            <v>5319</v>
          </cell>
          <cell r="B2449">
            <v>3</v>
          </cell>
          <cell r="C2449">
            <v>6</v>
          </cell>
          <cell r="D2449" t="str">
            <v>DESPENSA BOTTANA</v>
          </cell>
          <cell r="E2449" t="str">
            <v>Hogar</v>
          </cell>
        </row>
        <row r="2450">
          <cell r="A2450">
            <v>5320</v>
          </cell>
          <cell r="B2450">
            <v>8</v>
          </cell>
          <cell r="C2450">
            <v>1</v>
          </cell>
          <cell r="D2450" t="str">
            <v>LOS CORRALES S.A</v>
          </cell>
          <cell r="E2450" t="str">
            <v>Conveniencia</v>
          </cell>
        </row>
        <row r="2451">
          <cell r="A2451">
            <v>5894</v>
          </cell>
          <cell r="B2451">
            <v>3</v>
          </cell>
          <cell r="C2451">
            <v>4</v>
          </cell>
          <cell r="D2451" t="str">
            <v>DESPENSA MARTINEZ</v>
          </cell>
          <cell r="E2451" t="str">
            <v>Hogar</v>
          </cell>
        </row>
        <row r="2452">
          <cell r="A2452">
            <v>5897</v>
          </cell>
          <cell r="D2452" t="str">
            <v>BAR PAHOLO</v>
          </cell>
          <cell r="E2452" t="str">
            <v>Refrigerados</v>
          </cell>
        </row>
        <row r="2453">
          <cell r="A2453">
            <v>5907</v>
          </cell>
          <cell r="B2453">
            <v>9</v>
          </cell>
          <cell r="C2453">
            <v>3</v>
          </cell>
          <cell r="D2453" t="str">
            <v>CASILLA NELLY</v>
          </cell>
        </row>
        <row r="2454">
          <cell r="A2454">
            <v>5909</v>
          </cell>
          <cell r="B2454">
            <v>9</v>
          </cell>
          <cell r="C2454">
            <v>3</v>
          </cell>
          <cell r="D2454" t="str">
            <v>CRISTHIAN ESCURRA no.</v>
          </cell>
        </row>
        <row r="2455">
          <cell r="A2455">
            <v>5929</v>
          </cell>
          <cell r="B2455">
            <v>9</v>
          </cell>
          <cell r="C2455">
            <v>3</v>
          </cell>
          <cell r="D2455" t="str">
            <v>SHELL SHOP KM 4</v>
          </cell>
          <cell r="E2455" t="str">
            <v>Refrigerados B</v>
          </cell>
        </row>
        <row r="2456">
          <cell r="A2456">
            <v>5994</v>
          </cell>
          <cell r="B2456">
            <v>7</v>
          </cell>
          <cell r="C2456">
            <v>1</v>
          </cell>
          <cell r="D2456" t="str">
            <v>CAMBA BEER</v>
          </cell>
          <cell r="E2456" t="str">
            <v>Refrigerados</v>
          </cell>
        </row>
        <row r="2457">
          <cell r="A2457">
            <v>6027</v>
          </cell>
          <cell r="B2457">
            <v>9</v>
          </cell>
          <cell r="C2457">
            <v>3</v>
          </cell>
          <cell r="D2457" t="str">
            <v>PARTICULAR FAMILIA FLORES</v>
          </cell>
        </row>
        <row r="2458">
          <cell r="A2458">
            <v>6032</v>
          </cell>
          <cell r="B2458">
            <v>4</v>
          </cell>
          <cell r="C2458">
            <v>3</v>
          </cell>
          <cell r="D2458" t="str">
            <v>DUETTO SA (ESSO TRES BOCAS)</v>
          </cell>
          <cell r="E2458" t="str">
            <v>Conveniencia</v>
          </cell>
        </row>
        <row r="2459">
          <cell r="A2459">
            <v>6013</v>
          </cell>
          <cell r="B2459">
            <v>8</v>
          </cell>
          <cell r="C2459">
            <v>2</v>
          </cell>
          <cell r="D2459" t="str">
            <v>TAPE IRU SRL - SHELL SHOP</v>
          </cell>
          <cell r="E2459" t="str">
            <v>Conveniencia</v>
          </cell>
        </row>
        <row r="2460">
          <cell r="A2460">
            <v>6008</v>
          </cell>
          <cell r="B2460">
            <v>9</v>
          </cell>
          <cell r="C2460">
            <v>3</v>
          </cell>
          <cell r="D2460" t="str">
            <v>COPETIN LO NUESTRO</v>
          </cell>
        </row>
        <row r="2461">
          <cell r="A2461">
            <v>6033</v>
          </cell>
          <cell r="B2461">
            <v>9</v>
          </cell>
          <cell r="C2461">
            <v>3</v>
          </cell>
          <cell r="D2461" t="str">
            <v>COOPERATIVA OROITE</v>
          </cell>
        </row>
        <row r="2462">
          <cell r="A2462">
            <v>5322</v>
          </cell>
          <cell r="B2462">
            <v>9</v>
          </cell>
          <cell r="C2462">
            <v>3</v>
          </cell>
          <cell r="D2462" t="str">
            <v>PARTICULAR FAMILIA FLECHA</v>
          </cell>
        </row>
        <row r="2463">
          <cell r="A2463">
            <v>5321</v>
          </cell>
          <cell r="B2463">
            <v>5</v>
          </cell>
          <cell r="C2463">
            <v>7</v>
          </cell>
          <cell r="D2463" t="str">
            <v>COLEGIO SILOH</v>
          </cell>
          <cell r="E2463" t="str">
            <v>Educación</v>
          </cell>
        </row>
        <row r="2464">
          <cell r="A2464">
            <v>5335</v>
          </cell>
          <cell r="B2464">
            <v>3</v>
          </cell>
          <cell r="C2464">
            <v>3</v>
          </cell>
          <cell r="D2464" t="str">
            <v>AUTOSERVICE LATINO</v>
          </cell>
          <cell r="E2464" t="str">
            <v>Hogar</v>
          </cell>
        </row>
        <row r="2465">
          <cell r="A2465">
            <v>5337</v>
          </cell>
          <cell r="B2465">
            <v>2</v>
          </cell>
          <cell r="C2465">
            <v>7</v>
          </cell>
          <cell r="D2465" t="str">
            <v>SUPERMERCADO AVENIDA</v>
          </cell>
          <cell r="E2465" t="str">
            <v xml:space="preserve">Supermercados </v>
          </cell>
        </row>
        <row r="2466">
          <cell r="A2466">
            <v>5334</v>
          </cell>
          <cell r="B2466">
            <v>1</v>
          </cell>
          <cell r="C2466">
            <v>6</v>
          </cell>
          <cell r="D2466" t="str">
            <v>DESPENSA ELOY</v>
          </cell>
          <cell r="E2466" t="str">
            <v>Hogar</v>
          </cell>
        </row>
        <row r="2467">
          <cell r="A2467">
            <v>5338</v>
          </cell>
          <cell r="B2467">
            <v>9</v>
          </cell>
          <cell r="C2467">
            <v>3</v>
          </cell>
          <cell r="D2467" t="str">
            <v>PARTICULAR FAMILIA GOMEZ DE LA FUENTE</v>
          </cell>
        </row>
        <row r="2468">
          <cell r="A2468">
            <v>5342</v>
          </cell>
          <cell r="B2468">
            <v>9</v>
          </cell>
          <cell r="C2468">
            <v>3</v>
          </cell>
          <cell r="D2468" t="str">
            <v>GARAJE DE ARTE Y CULTURA</v>
          </cell>
        </row>
        <row r="2469">
          <cell r="A2469">
            <v>5341</v>
          </cell>
          <cell r="B2469">
            <v>9</v>
          </cell>
          <cell r="C2469">
            <v>3</v>
          </cell>
          <cell r="D2469" t="str">
            <v>COPETIN GALICIA</v>
          </cell>
        </row>
        <row r="2470">
          <cell r="A2470">
            <v>5343</v>
          </cell>
          <cell r="B2470">
            <v>1</v>
          </cell>
          <cell r="C2470">
            <v>7</v>
          </cell>
          <cell r="D2470" t="str">
            <v>COMEDOR ISA</v>
          </cell>
          <cell r="E2470" t="str">
            <v>Refrigerados</v>
          </cell>
        </row>
        <row r="2471">
          <cell r="A2471">
            <v>5348</v>
          </cell>
          <cell r="B2471">
            <v>9</v>
          </cell>
          <cell r="C2471">
            <v>3</v>
          </cell>
          <cell r="D2471" t="str">
            <v>HAMBURGUESERIA PIZZERIA VI-ROX</v>
          </cell>
        </row>
        <row r="2472">
          <cell r="A2472">
            <v>5347</v>
          </cell>
          <cell r="B2472">
            <v>1</v>
          </cell>
          <cell r="C2472">
            <v>1</v>
          </cell>
          <cell r="D2472" t="str">
            <v>SUPERMERCADO MARIA</v>
          </cell>
          <cell r="E2472" t="str">
            <v xml:space="preserve">Supermercados </v>
          </cell>
        </row>
        <row r="2473">
          <cell r="A2473">
            <v>5379</v>
          </cell>
          <cell r="B2473">
            <v>9</v>
          </cell>
          <cell r="C2473">
            <v>3</v>
          </cell>
          <cell r="D2473" t="str">
            <v>CANTINA FACULTAD DE INGENIERIA</v>
          </cell>
        </row>
        <row r="2474">
          <cell r="A2474">
            <v>5353</v>
          </cell>
          <cell r="B2474">
            <v>1</v>
          </cell>
          <cell r="C2474">
            <v>3</v>
          </cell>
          <cell r="D2474" t="str">
            <v>COPETIN LOS HERMANOS</v>
          </cell>
          <cell r="E2474" t="str">
            <v>Refrigerados</v>
          </cell>
        </row>
        <row r="2475">
          <cell r="A2475">
            <v>5383</v>
          </cell>
          <cell r="B2475">
            <v>9</v>
          </cell>
          <cell r="C2475">
            <v>3</v>
          </cell>
          <cell r="D2475" t="str">
            <v>BAR RODRIGO</v>
          </cell>
        </row>
        <row r="2476">
          <cell r="A2476">
            <v>5387</v>
          </cell>
          <cell r="B2476">
            <v>9</v>
          </cell>
          <cell r="C2476">
            <v>3</v>
          </cell>
          <cell r="D2476" t="str">
            <v>MERCHANDAISER SUPERMERCADOS</v>
          </cell>
          <cell r="E2476" t="str">
            <v>Supermercados B</v>
          </cell>
        </row>
        <row r="2477">
          <cell r="A2477">
            <v>5389</v>
          </cell>
          <cell r="B2477">
            <v>1</v>
          </cell>
          <cell r="C2477">
            <v>2</v>
          </cell>
          <cell r="D2477" t="str">
            <v>BAR DANUBIO</v>
          </cell>
          <cell r="E2477" t="str">
            <v>Refrigerados</v>
          </cell>
        </row>
        <row r="2478">
          <cell r="A2478">
            <v>5357</v>
          </cell>
          <cell r="B2478">
            <v>9</v>
          </cell>
          <cell r="C2478">
            <v>3</v>
          </cell>
          <cell r="D2478" t="str">
            <v>SERVICIO DE EVENTOS</v>
          </cell>
        </row>
        <row r="2479">
          <cell r="A2479">
            <v>5360</v>
          </cell>
          <cell r="B2479">
            <v>9</v>
          </cell>
          <cell r="C2479">
            <v>3</v>
          </cell>
          <cell r="D2479" t="str">
            <v>POLIDEPORTIVO FLAMENGO</v>
          </cell>
        </row>
        <row r="2480">
          <cell r="A2480">
            <v>5370</v>
          </cell>
          <cell r="B2480">
            <v>10</v>
          </cell>
          <cell r="C2480">
            <v>3</v>
          </cell>
          <cell r="D2480" t="str">
            <v>CASINO DE ASUNCION BY WOREST</v>
          </cell>
          <cell r="E2480" t="str">
            <v>Refrigerados</v>
          </cell>
        </row>
        <row r="2481">
          <cell r="A2481">
            <v>5420</v>
          </cell>
          <cell r="B2481">
            <v>9</v>
          </cell>
          <cell r="C2481">
            <v>3</v>
          </cell>
          <cell r="D2481" t="str">
            <v>PARTICULAR - CARDOZO</v>
          </cell>
        </row>
        <row r="2482">
          <cell r="A2482">
            <v>5398</v>
          </cell>
          <cell r="B2482">
            <v>3</v>
          </cell>
          <cell r="C2482">
            <v>4</v>
          </cell>
          <cell r="D2482" t="str">
            <v>SHOP ZONE</v>
          </cell>
          <cell r="E2482" t="str">
            <v>Hogar</v>
          </cell>
        </row>
        <row r="2483">
          <cell r="A2483">
            <v>5409</v>
          </cell>
          <cell r="B2483">
            <v>9</v>
          </cell>
          <cell r="C2483">
            <v>3</v>
          </cell>
          <cell r="D2483" t="str">
            <v>CABINA TELEFONICA</v>
          </cell>
        </row>
        <row r="2484">
          <cell r="A2484">
            <v>5465</v>
          </cell>
          <cell r="B2484">
            <v>2</v>
          </cell>
          <cell r="C2484">
            <v>8</v>
          </cell>
          <cell r="D2484" t="str">
            <v>DESPENSA GUSTAVITO</v>
          </cell>
          <cell r="E2484" t="str">
            <v>Hogar</v>
          </cell>
        </row>
        <row r="2485">
          <cell r="A2485">
            <v>5463</v>
          </cell>
          <cell r="B2485">
            <v>2</v>
          </cell>
          <cell r="C2485">
            <v>8</v>
          </cell>
          <cell r="D2485" t="str">
            <v>COPETIN ROSSANA</v>
          </cell>
          <cell r="E2485" t="str">
            <v>Refrigerados</v>
          </cell>
        </row>
        <row r="2486">
          <cell r="A2486">
            <v>5461</v>
          </cell>
          <cell r="B2486">
            <v>2</v>
          </cell>
          <cell r="C2486">
            <v>8</v>
          </cell>
          <cell r="D2486" t="str">
            <v>DESPENSA DELICIAS</v>
          </cell>
          <cell r="E2486" t="str">
            <v>Hogar</v>
          </cell>
        </row>
        <row r="2487">
          <cell r="A2487">
            <v>5455</v>
          </cell>
          <cell r="B2487">
            <v>9</v>
          </cell>
          <cell r="C2487">
            <v>3</v>
          </cell>
          <cell r="D2487" t="str">
            <v>DESPENSA HUGUITO</v>
          </cell>
        </row>
        <row r="2488">
          <cell r="A2488">
            <v>5454</v>
          </cell>
          <cell r="B2488">
            <v>2</v>
          </cell>
          <cell r="C2488">
            <v>8</v>
          </cell>
          <cell r="D2488" t="str">
            <v>AUTOSERVICE MAXI</v>
          </cell>
          <cell r="E2488" t="str">
            <v>Hogar</v>
          </cell>
        </row>
        <row r="2489">
          <cell r="A2489">
            <v>5453</v>
          </cell>
          <cell r="B2489">
            <v>2</v>
          </cell>
          <cell r="C2489">
            <v>8</v>
          </cell>
          <cell r="D2489" t="str">
            <v>COPETIN NATURALES</v>
          </cell>
          <cell r="E2489" t="str">
            <v>Refrigerados</v>
          </cell>
        </row>
        <row r="2490">
          <cell r="A2490">
            <v>5452</v>
          </cell>
          <cell r="B2490">
            <v>2</v>
          </cell>
          <cell r="C2490">
            <v>8</v>
          </cell>
          <cell r="D2490" t="str">
            <v>DESPENSA SAN JOSE</v>
          </cell>
          <cell r="E2490" t="str">
            <v>Hogar</v>
          </cell>
        </row>
        <row r="2491">
          <cell r="A2491">
            <v>5451</v>
          </cell>
          <cell r="B2491">
            <v>2</v>
          </cell>
          <cell r="C2491">
            <v>8</v>
          </cell>
          <cell r="D2491" t="str">
            <v>KIOSKO JOSEFINA</v>
          </cell>
          <cell r="E2491" t="str">
            <v>Hogar</v>
          </cell>
        </row>
        <row r="2492">
          <cell r="A2492">
            <v>5449</v>
          </cell>
          <cell r="B2492">
            <v>2</v>
          </cell>
          <cell r="C2492">
            <v>8</v>
          </cell>
          <cell r="D2492" t="str">
            <v>COPETIN GABI</v>
          </cell>
          <cell r="E2492" t="str">
            <v>Refrigerados</v>
          </cell>
        </row>
        <row r="2493">
          <cell r="A2493">
            <v>5448</v>
          </cell>
          <cell r="B2493">
            <v>2</v>
          </cell>
          <cell r="C2493">
            <v>8</v>
          </cell>
          <cell r="D2493" t="str">
            <v>KIOSKO ANA</v>
          </cell>
          <cell r="E2493" t="str">
            <v>Hogar</v>
          </cell>
        </row>
        <row r="2494">
          <cell r="A2494">
            <v>5447</v>
          </cell>
          <cell r="B2494">
            <v>2</v>
          </cell>
          <cell r="C2494">
            <v>8</v>
          </cell>
          <cell r="D2494" t="str">
            <v>BAR SELVA NEGRA</v>
          </cell>
          <cell r="E2494" t="str">
            <v>Refrigerados</v>
          </cell>
        </row>
        <row r="2495">
          <cell r="A2495">
            <v>5446</v>
          </cell>
          <cell r="D2495" t="str">
            <v>CABINA TELEFONICA</v>
          </cell>
          <cell r="E2495" t="str">
            <v>Hogar</v>
          </cell>
        </row>
        <row r="2496">
          <cell r="A2496">
            <v>5444</v>
          </cell>
          <cell r="D2496" t="str">
            <v>ANA ANTONIA SOLIS</v>
          </cell>
          <cell r="E2496" t="str">
            <v>Hogar</v>
          </cell>
        </row>
        <row r="2497">
          <cell r="A2497">
            <v>5442</v>
          </cell>
          <cell r="D2497" t="str">
            <v>ELADIO ANTONIO TRINIDAD</v>
          </cell>
        </row>
        <row r="2498">
          <cell r="A2498">
            <v>5441</v>
          </cell>
          <cell r="B2498">
            <v>9</v>
          </cell>
          <cell r="C2498">
            <v>3</v>
          </cell>
          <cell r="D2498" t="str">
            <v>COMEDOR MI RANCHITO</v>
          </cell>
        </row>
        <row r="2499">
          <cell r="A2499">
            <v>5440</v>
          </cell>
          <cell r="B2499">
            <v>2</v>
          </cell>
          <cell r="C2499">
            <v>8</v>
          </cell>
          <cell r="D2499" t="str">
            <v xml:space="preserve">AUTOSERVICE NAGASAWA </v>
          </cell>
          <cell r="E2499" t="str">
            <v>Hogar</v>
          </cell>
        </row>
        <row r="2500">
          <cell r="A2500">
            <v>5439</v>
          </cell>
          <cell r="B2500">
            <v>9</v>
          </cell>
          <cell r="C2500">
            <v>3</v>
          </cell>
          <cell r="D2500" t="str">
            <v>COPETIN DOÑA MAMI</v>
          </cell>
        </row>
        <row r="2501">
          <cell r="A2501">
            <v>5438</v>
          </cell>
          <cell r="B2501">
            <v>8</v>
          </cell>
          <cell r="C2501">
            <v>2</v>
          </cell>
          <cell r="D2501" t="str">
            <v>ESSO SHOP VILLA AURELIA</v>
          </cell>
          <cell r="E2501" t="str">
            <v>Conveniencia</v>
          </cell>
        </row>
        <row r="2502">
          <cell r="A2502">
            <v>5371</v>
          </cell>
          <cell r="B2502">
            <v>2</v>
          </cell>
          <cell r="C2502">
            <v>3</v>
          </cell>
          <cell r="D2502" t="str">
            <v>MAS CHIPA</v>
          </cell>
          <cell r="E2502" t="str">
            <v>Refrigerados</v>
          </cell>
        </row>
        <row r="2503">
          <cell r="A2503">
            <v>5470</v>
          </cell>
          <cell r="B2503">
            <v>2</v>
          </cell>
          <cell r="C2503">
            <v>3</v>
          </cell>
          <cell r="D2503" t="str">
            <v>TABACOS DEL PARAGUAY S.A.</v>
          </cell>
          <cell r="E2503" t="str">
            <v>Refrigerados</v>
          </cell>
        </row>
        <row r="2504">
          <cell r="A2504">
            <v>5473</v>
          </cell>
          <cell r="B2504">
            <v>2</v>
          </cell>
          <cell r="C2504">
            <v>8</v>
          </cell>
          <cell r="D2504" t="str">
            <v>CASILLA TAYI</v>
          </cell>
        </row>
        <row r="2505">
          <cell r="A2505">
            <v>5474</v>
          </cell>
          <cell r="B2505">
            <v>2</v>
          </cell>
          <cell r="C2505">
            <v>8</v>
          </cell>
          <cell r="D2505" t="str">
            <v>COPETIN FLOPI</v>
          </cell>
          <cell r="E2505" t="str">
            <v>Refrigerados</v>
          </cell>
        </row>
        <row r="2506">
          <cell r="A2506">
            <v>5484</v>
          </cell>
          <cell r="B2506">
            <v>9</v>
          </cell>
          <cell r="C2506">
            <v>3</v>
          </cell>
          <cell r="D2506" t="str">
            <v>DESPENSA GUADALUPE</v>
          </cell>
        </row>
        <row r="2507">
          <cell r="A2507">
            <v>5477</v>
          </cell>
          <cell r="B2507">
            <v>2</v>
          </cell>
          <cell r="C2507">
            <v>8</v>
          </cell>
          <cell r="D2507" t="str">
            <v>AUTOSERVICIO NAKAYAMA</v>
          </cell>
          <cell r="E2507" t="str">
            <v>Hogar</v>
          </cell>
        </row>
        <row r="2508">
          <cell r="A2508">
            <v>5479</v>
          </cell>
          <cell r="B2508">
            <v>3</v>
          </cell>
          <cell r="C2508">
            <v>5</v>
          </cell>
          <cell r="D2508" t="str">
            <v>DESPENSA PAEZ</v>
          </cell>
          <cell r="E2508" t="str">
            <v>Hogar</v>
          </cell>
        </row>
        <row r="2509">
          <cell r="A2509">
            <v>5480</v>
          </cell>
          <cell r="B2509">
            <v>3</v>
          </cell>
          <cell r="C2509">
            <v>5</v>
          </cell>
          <cell r="D2509" t="str">
            <v>DESPENSA SUSI</v>
          </cell>
          <cell r="E2509" t="str">
            <v>Hogar</v>
          </cell>
        </row>
        <row r="2510">
          <cell r="A2510">
            <v>5481</v>
          </cell>
          <cell r="B2510">
            <v>2</v>
          </cell>
          <cell r="C2510">
            <v>7</v>
          </cell>
          <cell r="D2510" t="str">
            <v>DESPENSA VIRGO</v>
          </cell>
          <cell r="E2510" t="str">
            <v>Hogar</v>
          </cell>
        </row>
        <row r="2511">
          <cell r="A2511">
            <v>5482</v>
          </cell>
          <cell r="B2511">
            <v>2</v>
          </cell>
          <cell r="C2511">
            <v>7</v>
          </cell>
          <cell r="D2511" t="str">
            <v>COPETIN JUANCA</v>
          </cell>
          <cell r="E2511" t="str">
            <v>Refrigerados</v>
          </cell>
        </row>
        <row r="2512">
          <cell r="A2512">
            <v>5483</v>
          </cell>
          <cell r="B2512">
            <v>2</v>
          </cell>
          <cell r="C2512">
            <v>7</v>
          </cell>
          <cell r="D2512" t="str">
            <v>AUTOSERVICE DONA DONA</v>
          </cell>
          <cell r="E2512" t="str">
            <v>Hogar</v>
          </cell>
        </row>
        <row r="2513">
          <cell r="A2513">
            <v>5478</v>
          </cell>
          <cell r="B2513">
            <v>9</v>
          </cell>
          <cell r="C2513">
            <v>3</v>
          </cell>
          <cell r="D2513" t="str">
            <v>AUTOSERVICE PRINCE</v>
          </cell>
        </row>
        <row r="2514">
          <cell r="A2514">
            <v>5472</v>
          </cell>
          <cell r="B2514">
            <v>9</v>
          </cell>
          <cell r="C2514">
            <v>3</v>
          </cell>
          <cell r="D2514" t="str">
            <v>CABINA FONO STOCK</v>
          </cell>
        </row>
        <row r="2515">
          <cell r="A2515">
            <v>5417</v>
          </cell>
          <cell r="B2515">
            <v>5</v>
          </cell>
          <cell r="C2515">
            <v>3</v>
          </cell>
          <cell r="D2515" t="str">
            <v>LIBRERIA FANTASTICA</v>
          </cell>
          <cell r="E2515" t="str">
            <v>Refrigerados</v>
          </cell>
        </row>
        <row r="2516">
          <cell r="A2516">
            <v>5503</v>
          </cell>
          <cell r="B2516">
            <v>2</v>
          </cell>
          <cell r="C2516">
            <v>7</v>
          </cell>
          <cell r="D2516" t="str">
            <v>AUTOSERVICE SAN ONOFRE</v>
          </cell>
          <cell r="E2516" t="str">
            <v>Hogar</v>
          </cell>
        </row>
        <row r="2517">
          <cell r="A2517">
            <v>5487</v>
          </cell>
          <cell r="B2517">
            <v>4</v>
          </cell>
          <cell r="C2517">
            <v>3</v>
          </cell>
          <cell r="D2517" t="str">
            <v>DESPENSA CARLITOS</v>
          </cell>
          <cell r="E2517" t="str">
            <v>Hogar</v>
          </cell>
        </row>
        <row r="2518">
          <cell r="A2518">
            <v>5495</v>
          </cell>
          <cell r="B2518">
            <v>2</v>
          </cell>
          <cell r="C2518">
            <v>8</v>
          </cell>
          <cell r="D2518" t="str">
            <v>AUTOSERVICE SAN CARLOS</v>
          </cell>
          <cell r="E2518" t="str">
            <v>Hogar</v>
          </cell>
        </row>
        <row r="2519">
          <cell r="A2519">
            <v>5494</v>
          </cell>
          <cell r="B2519">
            <v>9</v>
          </cell>
          <cell r="C2519">
            <v>3</v>
          </cell>
          <cell r="D2519" t="str">
            <v>AUTOSERVICIO 4 DE JULIO</v>
          </cell>
        </row>
        <row r="2520">
          <cell r="A2520">
            <v>5493</v>
          </cell>
          <cell r="B2520">
            <v>2</v>
          </cell>
          <cell r="C2520">
            <v>8</v>
          </cell>
          <cell r="D2520" t="str">
            <v>DESPENSA BEBITA</v>
          </cell>
          <cell r="E2520" t="str">
            <v>Hogar</v>
          </cell>
        </row>
        <row r="2521">
          <cell r="A2521">
            <v>5492</v>
          </cell>
          <cell r="B2521">
            <v>2</v>
          </cell>
          <cell r="C2521">
            <v>8</v>
          </cell>
          <cell r="D2521" t="str">
            <v>DESPENSA SAN JORGE</v>
          </cell>
          <cell r="E2521" t="str">
            <v>Hogar</v>
          </cell>
        </row>
        <row r="2522">
          <cell r="A2522">
            <v>5491</v>
          </cell>
          <cell r="B2522">
            <v>2</v>
          </cell>
          <cell r="C2522">
            <v>8</v>
          </cell>
          <cell r="D2522" t="str">
            <v>DESPENSA MONALIZA</v>
          </cell>
          <cell r="E2522" t="str">
            <v>Hogar</v>
          </cell>
        </row>
        <row r="2523">
          <cell r="A2523">
            <v>5490</v>
          </cell>
          <cell r="B2523">
            <v>9</v>
          </cell>
          <cell r="C2523">
            <v>3</v>
          </cell>
          <cell r="D2523" t="str">
            <v>MINI DESPENSA SAN JORGE</v>
          </cell>
        </row>
        <row r="2524">
          <cell r="A2524">
            <v>5496</v>
          </cell>
          <cell r="B2524">
            <v>2</v>
          </cell>
          <cell r="C2524">
            <v>6</v>
          </cell>
          <cell r="D2524" t="str">
            <v>AUTOSERVICE INDIANA</v>
          </cell>
          <cell r="E2524" t="str">
            <v>Hogar</v>
          </cell>
        </row>
        <row r="2525">
          <cell r="A2525">
            <v>5497</v>
          </cell>
          <cell r="B2525">
            <v>9</v>
          </cell>
          <cell r="C2525">
            <v>3</v>
          </cell>
          <cell r="D2525" t="str">
            <v>DESPENSA DANI</v>
          </cell>
        </row>
        <row r="2526">
          <cell r="A2526">
            <v>5498</v>
          </cell>
          <cell r="B2526">
            <v>2</v>
          </cell>
          <cell r="C2526">
            <v>6</v>
          </cell>
          <cell r="D2526" t="str">
            <v>PANADERIA SAN CRISTOBAL</v>
          </cell>
          <cell r="E2526" t="str">
            <v>Refrigerados</v>
          </cell>
        </row>
        <row r="2527">
          <cell r="A2527">
            <v>5499</v>
          </cell>
          <cell r="B2527">
            <v>2</v>
          </cell>
          <cell r="C2527">
            <v>6</v>
          </cell>
          <cell r="D2527" t="str">
            <v>DESPENSA ADRI</v>
          </cell>
          <cell r="E2527" t="str">
            <v>Hogar</v>
          </cell>
        </row>
        <row r="2528">
          <cell r="A2528">
            <v>5501</v>
          </cell>
          <cell r="B2528">
            <v>9</v>
          </cell>
          <cell r="C2528">
            <v>3</v>
          </cell>
          <cell r="D2528" t="str">
            <v>COPETIN PUNTO RICO</v>
          </cell>
        </row>
        <row r="2529">
          <cell r="A2529">
            <v>5505</v>
          </cell>
          <cell r="B2529">
            <v>2</v>
          </cell>
          <cell r="C2529">
            <v>6</v>
          </cell>
          <cell r="D2529" t="str">
            <v>KIOSKO GAVI</v>
          </cell>
          <cell r="E2529" t="str">
            <v>Hogar</v>
          </cell>
        </row>
        <row r="2530">
          <cell r="A2530">
            <v>5506</v>
          </cell>
          <cell r="B2530">
            <v>2</v>
          </cell>
          <cell r="C2530">
            <v>6</v>
          </cell>
          <cell r="D2530" t="str">
            <v>COPETIN IMPERIAL</v>
          </cell>
          <cell r="E2530" t="str">
            <v>Refrigerados</v>
          </cell>
        </row>
        <row r="2531">
          <cell r="A2531">
            <v>5507</v>
          </cell>
          <cell r="B2531">
            <v>2</v>
          </cell>
          <cell r="C2531">
            <v>6</v>
          </cell>
          <cell r="D2531" t="str">
            <v>DESPENSA JDM</v>
          </cell>
          <cell r="E2531" t="str">
            <v>Hogar</v>
          </cell>
        </row>
        <row r="2532">
          <cell r="A2532">
            <v>5508</v>
          </cell>
          <cell r="B2532">
            <v>2</v>
          </cell>
          <cell r="C2532">
            <v>6</v>
          </cell>
          <cell r="D2532" t="str">
            <v>RESTAURANT BAYERN STUBE SA</v>
          </cell>
          <cell r="E2532" t="str">
            <v>Refrigerados</v>
          </cell>
        </row>
        <row r="2533">
          <cell r="A2533">
            <v>5510</v>
          </cell>
          <cell r="B2533">
            <v>5</v>
          </cell>
          <cell r="C2533">
            <v>6</v>
          </cell>
          <cell r="D2533" t="str">
            <v>DESPENSA SAN ESTEBAN</v>
          </cell>
        </row>
        <row r="2534">
          <cell r="A2534">
            <v>5512</v>
          </cell>
          <cell r="D2534" t="str">
            <v>DESPENSA RUBI</v>
          </cell>
        </row>
        <row r="2535">
          <cell r="A2535">
            <v>5513</v>
          </cell>
          <cell r="B2535">
            <v>2</v>
          </cell>
          <cell r="C2535">
            <v>6</v>
          </cell>
          <cell r="D2535" t="str">
            <v>AUTOSERVICE ROCHI</v>
          </cell>
          <cell r="E2535" t="str">
            <v>Hogar</v>
          </cell>
        </row>
        <row r="2536">
          <cell r="A2536">
            <v>5424</v>
          </cell>
          <cell r="B2536">
            <v>9</v>
          </cell>
          <cell r="C2536">
            <v>3</v>
          </cell>
          <cell r="D2536" t="str">
            <v>RESTAURANT CHINO AMIGO</v>
          </cell>
        </row>
        <row r="2537">
          <cell r="A2537">
            <v>5514</v>
          </cell>
          <cell r="B2537">
            <v>2</v>
          </cell>
          <cell r="C2537">
            <v>1</v>
          </cell>
          <cell r="D2537" t="str">
            <v>FATIMA ROLON BEDEIRA</v>
          </cell>
          <cell r="E2537" t="str">
            <v>Refrigerados</v>
          </cell>
        </row>
        <row r="2538">
          <cell r="A2538">
            <v>5529</v>
          </cell>
          <cell r="B2538">
            <v>2</v>
          </cell>
          <cell r="C2538">
            <v>8</v>
          </cell>
          <cell r="D2538" t="str">
            <v>POLLERIA MANINA</v>
          </cell>
          <cell r="E2538" t="str">
            <v>Refrigerados</v>
          </cell>
        </row>
        <row r="2539">
          <cell r="A2539">
            <v>5528</v>
          </cell>
          <cell r="B2539">
            <v>2</v>
          </cell>
          <cell r="C2539">
            <v>8</v>
          </cell>
          <cell r="D2539" t="str">
            <v>DESPENSA GIMENEZ</v>
          </cell>
        </row>
        <row r="2540">
          <cell r="A2540">
            <v>5524</v>
          </cell>
          <cell r="B2540">
            <v>2</v>
          </cell>
          <cell r="C2540">
            <v>8</v>
          </cell>
          <cell r="D2540" t="str">
            <v>DESPENSA VIKI</v>
          </cell>
          <cell r="E2540" t="str">
            <v>Hogar</v>
          </cell>
        </row>
        <row r="2541">
          <cell r="A2541">
            <v>5523</v>
          </cell>
          <cell r="B2541">
            <v>2</v>
          </cell>
          <cell r="C2541">
            <v>8</v>
          </cell>
          <cell r="D2541" t="str">
            <v>MERCERIA DESPENSA NINA</v>
          </cell>
          <cell r="E2541" t="str">
            <v>Refrigerados</v>
          </cell>
        </row>
        <row r="2542">
          <cell r="A2542">
            <v>5522</v>
          </cell>
          <cell r="B2542">
            <v>9</v>
          </cell>
          <cell r="C2542">
            <v>3</v>
          </cell>
          <cell r="D2542" t="str">
            <v>DESPENSA SAN FRANCISCO</v>
          </cell>
        </row>
        <row r="2543">
          <cell r="A2543">
            <v>5521</v>
          </cell>
          <cell r="B2543">
            <v>2</v>
          </cell>
          <cell r="C2543">
            <v>8</v>
          </cell>
          <cell r="D2543" t="str">
            <v>DESPENSA ISA</v>
          </cell>
          <cell r="E2543" t="str">
            <v>Hogar</v>
          </cell>
        </row>
        <row r="2544">
          <cell r="A2544">
            <v>5520</v>
          </cell>
          <cell r="B2544">
            <v>2</v>
          </cell>
          <cell r="C2544">
            <v>8</v>
          </cell>
          <cell r="D2544" t="str">
            <v>DESPENSA NATIVIDAD</v>
          </cell>
          <cell r="E2544" t="str">
            <v>Hogar</v>
          </cell>
        </row>
        <row r="2545">
          <cell r="A2545">
            <v>5519</v>
          </cell>
          <cell r="B2545">
            <v>2</v>
          </cell>
          <cell r="C2545">
            <v>8</v>
          </cell>
          <cell r="D2545" t="str">
            <v>DESPENSA KIOSKO DAVID</v>
          </cell>
          <cell r="E2545" t="str">
            <v>Hogar</v>
          </cell>
        </row>
        <row r="2546">
          <cell r="A2546">
            <v>5517</v>
          </cell>
          <cell r="B2546">
            <v>2</v>
          </cell>
          <cell r="C2546">
            <v>8</v>
          </cell>
          <cell r="D2546" t="str">
            <v>DESPENSA RAULITO</v>
          </cell>
        </row>
        <row r="2547">
          <cell r="A2547">
            <v>5516</v>
          </cell>
          <cell r="B2547">
            <v>9</v>
          </cell>
          <cell r="C2547">
            <v>3</v>
          </cell>
          <cell r="D2547" t="str">
            <v>DESPENSA SAN ONOFRE</v>
          </cell>
        </row>
        <row r="2548">
          <cell r="A2548">
            <v>5515</v>
          </cell>
          <cell r="B2548">
            <v>2</v>
          </cell>
          <cell r="C2548">
            <v>8</v>
          </cell>
          <cell r="D2548" t="str">
            <v>LA ESQUINA DEL SABOR</v>
          </cell>
          <cell r="E2548" t="str">
            <v>Hogar</v>
          </cell>
        </row>
        <row r="2549">
          <cell r="A2549">
            <v>5547</v>
          </cell>
          <cell r="B2549">
            <v>7</v>
          </cell>
          <cell r="C2549">
            <v>2</v>
          </cell>
          <cell r="D2549" t="str">
            <v>COPETIN PUNTO Y COMA</v>
          </cell>
        </row>
        <row r="2550">
          <cell r="A2550">
            <v>5546</v>
          </cell>
          <cell r="B2550">
            <v>9</v>
          </cell>
          <cell r="C2550">
            <v>3</v>
          </cell>
          <cell r="D2550" t="str">
            <v>CASILLA MICA</v>
          </cell>
        </row>
        <row r="2551">
          <cell r="A2551">
            <v>5549</v>
          </cell>
          <cell r="B2551">
            <v>3</v>
          </cell>
          <cell r="C2551">
            <v>5</v>
          </cell>
          <cell r="D2551" t="str">
            <v>DESPENSA RAMIREZ</v>
          </cell>
          <cell r="E2551" t="str">
            <v>Hogar</v>
          </cell>
        </row>
        <row r="2552">
          <cell r="A2552">
            <v>5543</v>
          </cell>
          <cell r="B2552">
            <v>2</v>
          </cell>
          <cell r="C2552">
            <v>7</v>
          </cell>
          <cell r="D2552" t="str">
            <v>KIOSKO ÑA AIDA</v>
          </cell>
          <cell r="E2552" t="str">
            <v>Hogar</v>
          </cell>
        </row>
        <row r="2553">
          <cell r="A2553">
            <v>5541</v>
          </cell>
          <cell r="B2553">
            <v>2</v>
          </cell>
          <cell r="C2553">
            <v>7</v>
          </cell>
          <cell r="D2553" t="str">
            <v>AUTOSERVICE COSMOS</v>
          </cell>
          <cell r="E2553" t="str">
            <v>Hogar</v>
          </cell>
        </row>
        <row r="2554">
          <cell r="A2554">
            <v>5539</v>
          </cell>
          <cell r="D2554" t="str">
            <v>COPETIN FAVI</v>
          </cell>
        </row>
        <row r="2555">
          <cell r="A2555">
            <v>5538</v>
          </cell>
          <cell r="B2555">
            <v>2</v>
          </cell>
          <cell r="C2555">
            <v>7</v>
          </cell>
          <cell r="D2555" t="str">
            <v>DESPENSA VERDE CACERES</v>
          </cell>
          <cell r="E2555" t="str">
            <v>Hogar</v>
          </cell>
        </row>
        <row r="2556">
          <cell r="A2556">
            <v>5537</v>
          </cell>
          <cell r="B2556">
            <v>3</v>
          </cell>
          <cell r="C2556">
            <v>5</v>
          </cell>
          <cell r="D2556" t="str">
            <v>COPETIN MIL DELICIAS</v>
          </cell>
          <cell r="E2556" t="str">
            <v>Refrigerados</v>
          </cell>
        </row>
        <row r="2557">
          <cell r="A2557">
            <v>5536</v>
          </cell>
          <cell r="B2557">
            <v>2</v>
          </cell>
          <cell r="C2557">
            <v>8</v>
          </cell>
          <cell r="D2557" t="str">
            <v>DESPENSA LALITO</v>
          </cell>
          <cell r="E2557" t="str">
            <v>Hogar</v>
          </cell>
        </row>
        <row r="2558">
          <cell r="A2558">
            <v>5535</v>
          </cell>
          <cell r="B2558">
            <v>9</v>
          </cell>
          <cell r="C2558">
            <v>3</v>
          </cell>
          <cell r="D2558" t="str">
            <v>PIZZERIA FELU</v>
          </cell>
        </row>
        <row r="2559">
          <cell r="A2559">
            <v>5532</v>
          </cell>
          <cell r="B2559">
            <v>2</v>
          </cell>
          <cell r="C2559">
            <v>6</v>
          </cell>
          <cell r="D2559" t="str">
            <v>DESPENSA MOTTA</v>
          </cell>
          <cell r="E2559" t="str">
            <v>Hogar</v>
          </cell>
        </row>
        <row r="2560">
          <cell r="A2560">
            <v>5551</v>
          </cell>
          <cell r="B2560">
            <v>2</v>
          </cell>
          <cell r="C2560">
            <v>6</v>
          </cell>
          <cell r="D2560" t="str">
            <v>DESPENSA FLORENTIN</v>
          </cell>
          <cell r="E2560" t="str">
            <v>Hogar</v>
          </cell>
        </row>
        <row r="2561">
          <cell r="A2561">
            <v>5552</v>
          </cell>
          <cell r="B2561">
            <v>2</v>
          </cell>
          <cell r="C2561">
            <v>6</v>
          </cell>
          <cell r="D2561" t="str">
            <v>CANTINA VILLA AURELIA</v>
          </cell>
          <cell r="E2561" t="str">
            <v>Educación</v>
          </cell>
        </row>
        <row r="2562">
          <cell r="A2562">
            <v>5553</v>
          </cell>
          <cell r="B2562">
            <v>2</v>
          </cell>
          <cell r="C2562">
            <v>6</v>
          </cell>
          <cell r="D2562" t="str">
            <v>DESPENSA ANDRADE</v>
          </cell>
          <cell r="E2562" t="str">
            <v>Hogar</v>
          </cell>
        </row>
        <row r="2563">
          <cell r="A2563">
            <v>5556</v>
          </cell>
          <cell r="B2563">
            <v>2</v>
          </cell>
          <cell r="C2563">
            <v>8</v>
          </cell>
          <cell r="D2563" t="str">
            <v>BODEGA KOKI</v>
          </cell>
          <cell r="E2563" t="str">
            <v>Hogar</v>
          </cell>
        </row>
        <row r="2564">
          <cell r="A2564">
            <v>5560</v>
          </cell>
          <cell r="B2564">
            <v>2</v>
          </cell>
          <cell r="C2564">
            <v>6</v>
          </cell>
          <cell r="D2564" t="str">
            <v>AUTOSERVICE RODRI</v>
          </cell>
          <cell r="E2564" t="str">
            <v>Hogar</v>
          </cell>
        </row>
        <row r="2565">
          <cell r="A2565">
            <v>5564</v>
          </cell>
          <cell r="B2565">
            <v>2</v>
          </cell>
          <cell r="C2565">
            <v>6</v>
          </cell>
          <cell r="D2565" t="str">
            <v>AUTOSERVICE MABEL</v>
          </cell>
          <cell r="E2565" t="str">
            <v>Hogar</v>
          </cell>
        </row>
        <row r="2566">
          <cell r="A2566">
            <v>5550</v>
          </cell>
          <cell r="B2566">
            <v>2</v>
          </cell>
          <cell r="C2566">
            <v>8</v>
          </cell>
          <cell r="D2566" t="str">
            <v>BAR CALU</v>
          </cell>
          <cell r="E2566" t="str">
            <v>Refrigerados</v>
          </cell>
        </row>
        <row r="2567">
          <cell r="A2567">
            <v>5554</v>
          </cell>
          <cell r="B2567">
            <v>2</v>
          </cell>
          <cell r="C2567">
            <v>6</v>
          </cell>
          <cell r="D2567" t="str">
            <v>AUTOSERVICE MARIANA</v>
          </cell>
          <cell r="E2567" t="str">
            <v>Hogar</v>
          </cell>
        </row>
        <row r="2568">
          <cell r="A2568">
            <v>5557</v>
          </cell>
          <cell r="B2568">
            <v>2</v>
          </cell>
          <cell r="C2568">
            <v>6</v>
          </cell>
          <cell r="D2568" t="str">
            <v>DESPENSA GRACIELITA</v>
          </cell>
          <cell r="E2568" t="str">
            <v>Hogar</v>
          </cell>
        </row>
        <row r="2569">
          <cell r="A2569">
            <v>5561</v>
          </cell>
          <cell r="B2569">
            <v>2</v>
          </cell>
          <cell r="C2569">
            <v>6</v>
          </cell>
          <cell r="D2569" t="str">
            <v>DESPENSA  EL RINCONCITO</v>
          </cell>
          <cell r="E2569" t="str">
            <v>Refrigerados</v>
          </cell>
        </row>
        <row r="2570">
          <cell r="A2570">
            <v>5578</v>
          </cell>
          <cell r="B2570">
            <v>9</v>
          </cell>
          <cell r="C2570">
            <v>3</v>
          </cell>
          <cell r="D2570" t="str">
            <v>CANTINA ROWING CLUB</v>
          </cell>
        </row>
        <row r="2571">
          <cell r="A2571">
            <v>5581</v>
          </cell>
          <cell r="B2571">
            <v>2</v>
          </cell>
          <cell r="C2571">
            <v>8</v>
          </cell>
          <cell r="D2571" t="str">
            <v>KIOSKO JOSEFINA</v>
          </cell>
          <cell r="E2571" t="str">
            <v>Hogar</v>
          </cell>
        </row>
        <row r="2572">
          <cell r="A2572">
            <v>5572</v>
          </cell>
          <cell r="B2572">
            <v>2</v>
          </cell>
          <cell r="C2572">
            <v>8</v>
          </cell>
          <cell r="D2572" t="str">
            <v>DESPENSA SAN NICOLAS</v>
          </cell>
          <cell r="E2572" t="str">
            <v>Hogar</v>
          </cell>
        </row>
        <row r="2573">
          <cell r="A2573">
            <v>5571</v>
          </cell>
          <cell r="B2573">
            <v>9</v>
          </cell>
          <cell r="C2573">
            <v>3</v>
          </cell>
          <cell r="D2573" t="str">
            <v>DESPENSA MERCERIA KYJU</v>
          </cell>
        </row>
        <row r="2574">
          <cell r="A2574">
            <v>5562</v>
          </cell>
          <cell r="B2574">
            <v>2</v>
          </cell>
          <cell r="C2574">
            <v>8</v>
          </cell>
          <cell r="D2574" t="str">
            <v>CASILLA SALOMON</v>
          </cell>
          <cell r="E2574" t="str">
            <v>Refrigerados</v>
          </cell>
        </row>
        <row r="2575">
          <cell r="A2575">
            <v>5568</v>
          </cell>
          <cell r="B2575">
            <v>2</v>
          </cell>
          <cell r="C2575">
            <v>8</v>
          </cell>
          <cell r="D2575" t="str">
            <v>DESPENSA RECALDE</v>
          </cell>
          <cell r="E2575" t="str">
            <v>Hogar</v>
          </cell>
        </row>
        <row r="2576">
          <cell r="A2576">
            <v>5567</v>
          </cell>
          <cell r="B2576">
            <v>2</v>
          </cell>
          <cell r="C2576">
            <v>8</v>
          </cell>
          <cell r="D2576" t="str">
            <v>MI KIOSQUITO</v>
          </cell>
          <cell r="E2576" t="str">
            <v>Hogar</v>
          </cell>
        </row>
        <row r="2577">
          <cell r="A2577">
            <v>5566</v>
          </cell>
          <cell r="B2577">
            <v>9</v>
          </cell>
          <cell r="C2577">
            <v>3</v>
          </cell>
          <cell r="D2577" t="str">
            <v>COMEDOR CHELY</v>
          </cell>
        </row>
        <row r="2578">
          <cell r="A2578">
            <v>5565</v>
          </cell>
          <cell r="B2578">
            <v>9</v>
          </cell>
          <cell r="C2578">
            <v>3</v>
          </cell>
          <cell r="D2578" t="str">
            <v>COPETIN DICLE</v>
          </cell>
        </row>
        <row r="2579">
          <cell r="A2579">
            <v>5584</v>
          </cell>
          <cell r="B2579">
            <v>2</v>
          </cell>
          <cell r="C2579">
            <v>8</v>
          </cell>
          <cell r="D2579" t="str">
            <v>BODEGAS MATIAS</v>
          </cell>
          <cell r="E2579" t="str">
            <v>Hogar</v>
          </cell>
        </row>
        <row r="2580">
          <cell r="A2580">
            <v>5580</v>
          </cell>
          <cell r="B2580">
            <v>8</v>
          </cell>
          <cell r="C2580">
            <v>3</v>
          </cell>
          <cell r="D2580" t="str">
            <v>RESTAURANT MBURICAO</v>
          </cell>
          <cell r="E2580" t="str">
            <v>Refrigerados</v>
          </cell>
        </row>
        <row r="2581">
          <cell r="A2581">
            <v>5583</v>
          </cell>
          <cell r="B2581">
            <v>9</v>
          </cell>
          <cell r="C2581">
            <v>3</v>
          </cell>
          <cell r="D2581" t="str">
            <v>HAMBURGUESERIA SUPER EXPRESS</v>
          </cell>
        </row>
        <row r="2582">
          <cell r="A2582">
            <v>5592</v>
          </cell>
          <cell r="B2582">
            <v>3</v>
          </cell>
          <cell r="C2582">
            <v>5</v>
          </cell>
          <cell r="D2582" t="str">
            <v>COPETIN NECA</v>
          </cell>
          <cell r="E2582" t="str">
            <v>Refrigerados</v>
          </cell>
        </row>
        <row r="2583">
          <cell r="A2583">
            <v>5595</v>
          </cell>
          <cell r="B2583">
            <v>2</v>
          </cell>
          <cell r="C2583">
            <v>7</v>
          </cell>
          <cell r="D2583" t="str">
            <v>BEBIDAS DELIRIO</v>
          </cell>
          <cell r="E2583" t="str">
            <v>Hogar</v>
          </cell>
        </row>
        <row r="2584">
          <cell r="A2584">
            <v>5594</v>
          </cell>
          <cell r="B2584">
            <v>2</v>
          </cell>
          <cell r="C2584">
            <v>7</v>
          </cell>
          <cell r="D2584" t="str">
            <v>COPETIN MIX MAX</v>
          </cell>
          <cell r="E2584" t="str">
            <v>Refrigerados</v>
          </cell>
        </row>
        <row r="2585">
          <cell r="A2585">
            <v>5692</v>
          </cell>
          <cell r="B2585">
            <v>9</v>
          </cell>
          <cell r="C2585">
            <v>3</v>
          </cell>
          <cell r="D2585" t="str">
            <v>CANTINA FUNDACION VISION</v>
          </cell>
          <cell r="E2585" t="str">
            <v>Refrigerados</v>
          </cell>
        </row>
        <row r="2586">
          <cell r="A2586">
            <v>5694</v>
          </cell>
          <cell r="B2586">
            <v>3</v>
          </cell>
          <cell r="C2586">
            <v>6</v>
          </cell>
          <cell r="D2586" t="str">
            <v>DESPENSA MENDOZA</v>
          </cell>
          <cell r="E2586" t="str">
            <v>Hogar</v>
          </cell>
        </row>
        <row r="2587">
          <cell r="A2587">
            <v>5691</v>
          </cell>
          <cell r="B2587">
            <v>2</v>
          </cell>
          <cell r="C2587">
            <v>7</v>
          </cell>
          <cell r="D2587" t="str">
            <v>DESPENSA AMISTAD</v>
          </cell>
          <cell r="E2587" t="str">
            <v>Hogar</v>
          </cell>
        </row>
        <row r="2588">
          <cell r="A2588">
            <v>5690</v>
          </cell>
          <cell r="B2588">
            <v>9</v>
          </cell>
          <cell r="C2588">
            <v>3</v>
          </cell>
          <cell r="D2588" t="str">
            <v>COPETIN DAVID</v>
          </cell>
        </row>
        <row r="2589">
          <cell r="A2589">
            <v>5689</v>
          </cell>
          <cell r="B2589">
            <v>2</v>
          </cell>
          <cell r="C2589">
            <v>8</v>
          </cell>
          <cell r="D2589" t="str">
            <v>DESPENSA IVAN</v>
          </cell>
          <cell r="E2589" t="str">
            <v>Hogar</v>
          </cell>
        </row>
        <row r="2590">
          <cell r="A2590">
            <v>5688</v>
          </cell>
          <cell r="B2590">
            <v>2</v>
          </cell>
          <cell r="C2590">
            <v>7</v>
          </cell>
          <cell r="D2590" t="str">
            <v>COPETIN DESPENSA SANTA ELENA</v>
          </cell>
          <cell r="E2590" t="str">
            <v>Refrigerados</v>
          </cell>
        </row>
        <row r="2591">
          <cell r="A2591">
            <v>5587</v>
          </cell>
          <cell r="B2591">
            <v>2</v>
          </cell>
          <cell r="C2591">
            <v>7</v>
          </cell>
          <cell r="D2591" t="str">
            <v>COPETIN LA PARADA</v>
          </cell>
          <cell r="E2591" t="str">
            <v>Refrigerados</v>
          </cell>
        </row>
        <row r="2592">
          <cell r="A2592">
            <v>5686</v>
          </cell>
          <cell r="B2592">
            <v>9</v>
          </cell>
          <cell r="C2592">
            <v>3</v>
          </cell>
          <cell r="D2592" t="str">
            <v>PARTICULAR FAMILIA VERA BARRIOCANAL</v>
          </cell>
        </row>
        <row r="2593">
          <cell r="A2593">
            <v>5588</v>
          </cell>
          <cell r="B2593">
            <v>9</v>
          </cell>
          <cell r="C2593">
            <v>3</v>
          </cell>
          <cell r="D2593" t="str">
            <v>COMEDOR KARUHA</v>
          </cell>
        </row>
        <row r="2594">
          <cell r="A2594">
            <v>5589</v>
          </cell>
          <cell r="B2594">
            <v>9</v>
          </cell>
          <cell r="C2594">
            <v>3</v>
          </cell>
          <cell r="D2594" t="str">
            <v>COPETIN SOTELO</v>
          </cell>
        </row>
        <row r="2595">
          <cell r="A2595">
            <v>5590</v>
          </cell>
          <cell r="B2595">
            <v>2</v>
          </cell>
          <cell r="C2595">
            <v>9</v>
          </cell>
          <cell r="D2595" t="str">
            <v>NAO BURGUER</v>
          </cell>
          <cell r="E2595" t="str">
            <v>Refrigerados</v>
          </cell>
        </row>
        <row r="2596">
          <cell r="A2596">
            <v>5703</v>
          </cell>
          <cell r="B2596">
            <v>9</v>
          </cell>
          <cell r="C2596">
            <v>3</v>
          </cell>
          <cell r="D2596" t="str">
            <v>PABLO BENEGAS</v>
          </cell>
        </row>
        <row r="2597">
          <cell r="A2597">
            <v>5704</v>
          </cell>
          <cell r="B2597">
            <v>9</v>
          </cell>
          <cell r="C2597">
            <v>3</v>
          </cell>
          <cell r="D2597" t="str">
            <v>CHOPERIA EL ESTABLO</v>
          </cell>
        </row>
        <row r="2598">
          <cell r="A2598">
            <v>5707</v>
          </cell>
          <cell r="B2598">
            <v>9</v>
          </cell>
          <cell r="C2598">
            <v>3</v>
          </cell>
          <cell r="D2598" t="str">
            <v>ASOC. EMPLEADOS DE TABACOS DEL PARAGUAY</v>
          </cell>
        </row>
        <row r="2599">
          <cell r="A2599">
            <v>5708</v>
          </cell>
          <cell r="B2599">
            <v>9</v>
          </cell>
          <cell r="C2599">
            <v>3</v>
          </cell>
          <cell r="D2599" t="str">
            <v>CARLOS CACERES FERREIRA</v>
          </cell>
        </row>
        <row r="2600">
          <cell r="A2600">
            <v>5709</v>
          </cell>
          <cell r="B2600">
            <v>9</v>
          </cell>
          <cell r="C2600">
            <v>3</v>
          </cell>
          <cell r="D2600" t="str">
            <v>CEPATE</v>
          </cell>
        </row>
        <row r="2601">
          <cell r="A2601">
            <v>5710</v>
          </cell>
          <cell r="B2601">
            <v>9</v>
          </cell>
          <cell r="C2601">
            <v>3</v>
          </cell>
          <cell r="D2601" t="str">
            <v>CESAR FLEITAS</v>
          </cell>
        </row>
        <row r="2602">
          <cell r="A2602">
            <v>5711</v>
          </cell>
          <cell r="B2602">
            <v>9</v>
          </cell>
          <cell r="C2602">
            <v>3</v>
          </cell>
          <cell r="D2602" t="str">
            <v>ESCUELA NSTRA. SRA. DE BETHANIA</v>
          </cell>
        </row>
        <row r="2603">
          <cell r="A2603">
            <v>5713</v>
          </cell>
          <cell r="B2603">
            <v>9</v>
          </cell>
          <cell r="C2603">
            <v>3</v>
          </cell>
          <cell r="D2603" t="str">
            <v>JOSE IBARRA</v>
          </cell>
        </row>
        <row r="2604">
          <cell r="A2604">
            <v>5715</v>
          </cell>
          <cell r="B2604">
            <v>9</v>
          </cell>
          <cell r="C2604">
            <v>3</v>
          </cell>
          <cell r="D2604" t="str">
            <v>MARIO LEZCANO</v>
          </cell>
        </row>
        <row r="2605">
          <cell r="A2605">
            <v>5716</v>
          </cell>
          <cell r="B2605">
            <v>9</v>
          </cell>
          <cell r="C2605">
            <v>3</v>
          </cell>
          <cell r="D2605" t="str">
            <v>PUBLICACIONES AGUILA</v>
          </cell>
        </row>
        <row r="2606">
          <cell r="A2606">
            <v>5720</v>
          </cell>
          <cell r="B2606">
            <v>9</v>
          </cell>
          <cell r="C2606">
            <v>3</v>
          </cell>
          <cell r="D2606" t="str">
            <v>ALBA ARCE</v>
          </cell>
        </row>
        <row r="2607">
          <cell r="A2607">
            <v>5722</v>
          </cell>
          <cell r="B2607">
            <v>2</v>
          </cell>
          <cell r="C2607">
            <v>8</v>
          </cell>
          <cell r="D2607" t="str">
            <v>DESPENSA FJM</v>
          </cell>
          <cell r="E2607" t="str">
            <v>Hogar</v>
          </cell>
        </row>
        <row r="2608">
          <cell r="A2608">
            <v>5723</v>
          </cell>
          <cell r="B2608">
            <v>2</v>
          </cell>
          <cell r="C2608">
            <v>8</v>
          </cell>
          <cell r="D2608" t="str">
            <v>DESPENSA LACHI</v>
          </cell>
          <cell r="E2608" t="str">
            <v>Hogar</v>
          </cell>
        </row>
        <row r="2609">
          <cell r="A2609">
            <v>5605</v>
          </cell>
          <cell r="D2609" t="str">
            <v>COPETIN RODIN</v>
          </cell>
          <cell r="E2609" t="str">
            <v>Planta</v>
          </cell>
        </row>
        <row r="2610">
          <cell r="A2610">
            <v>5604</v>
          </cell>
          <cell r="B2610">
            <v>2</v>
          </cell>
          <cell r="C2610">
            <v>6</v>
          </cell>
          <cell r="D2610" t="str">
            <v>HAMB MIR</v>
          </cell>
          <cell r="E2610" t="str">
            <v>Refrigerados</v>
          </cell>
        </row>
        <row r="2611">
          <cell r="A2611">
            <v>5603</v>
          </cell>
          <cell r="D2611" t="str">
            <v>DESPENSA LA NUEVA FAVORITA</v>
          </cell>
        </row>
        <row r="2612">
          <cell r="A2612">
            <v>5601</v>
          </cell>
          <cell r="B2612">
            <v>2</v>
          </cell>
          <cell r="C2612">
            <v>6</v>
          </cell>
          <cell r="D2612" t="str">
            <v>AUTOSERVICE SAN ALFONSO</v>
          </cell>
          <cell r="E2612" t="str">
            <v>Hogar</v>
          </cell>
        </row>
        <row r="2613">
          <cell r="A2613">
            <v>5599</v>
          </cell>
          <cell r="B2613">
            <v>2</v>
          </cell>
          <cell r="C2613">
            <v>6</v>
          </cell>
          <cell r="D2613" t="str">
            <v>AUTOSERVICE YUMI</v>
          </cell>
          <cell r="E2613" t="str">
            <v>Hogar</v>
          </cell>
        </row>
        <row r="2614">
          <cell r="A2614">
            <v>5597</v>
          </cell>
          <cell r="B2614">
            <v>2</v>
          </cell>
          <cell r="C2614">
            <v>6</v>
          </cell>
          <cell r="D2614" t="str">
            <v>COPETIN MANGO BY</v>
          </cell>
        </row>
        <row r="2615">
          <cell r="A2615">
            <v>5795</v>
          </cell>
          <cell r="B2615">
            <v>2</v>
          </cell>
          <cell r="C2615">
            <v>8</v>
          </cell>
          <cell r="D2615" t="str">
            <v>DESPENSA HUGUITO</v>
          </cell>
          <cell r="E2615" t="str">
            <v>Hogar</v>
          </cell>
        </row>
        <row r="2616">
          <cell r="A2616">
            <v>5725</v>
          </cell>
          <cell r="B2616">
            <v>3</v>
          </cell>
          <cell r="C2616">
            <v>5</v>
          </cell>
          <cell r="D2616" t="str">
            <v>AUTOSERVICE PINOCHO</v>
          </cell>
          <cell r="E2616" t="str">
            <v>Hogar</v>
          </cell>
        </row>
        <row r="2617">
          <cell r="A2617">
            <v>5800</v>
          </cell>
          <cell r="B2617">
            <v>2</v>
          </cell>
          <cell r="C2617">
            <v>7</v>
          </cell>
          <cell r="D2617" t="str">
            <v>ASUNCION PIZZA</v>
          </cell>
          <cell r="E2617" t="str">
            <v>Refrigerados</v>
          </cell>
        </row>
        <row r="2618">
          <cell r="A2618">
            <v>5724</v>
          </cell>
          <cell r="B2618">
            <v>4</v>
          </cell>
          <cell r="C2618">
            <v>3</v>
          </cell>
          <cell r="D2618" t="str">
            <v>DESPENSA RUBEN</v>
          </cell>
          <cell r="E2618" t="str">
            <v>Hogar</v>
          </cell>
        </row>
        <row r="2619">
          <cell r="A2619">
            <v>5801</v>
          </cell>
          <cell r="B2619">
            <v>9</v>
          </cell>
          <cell r="C2619">
            <v>3</v>
          </cell>
          <cell r="D2619" t="str">
            <v>KATU AVA SA</v>
          </cell>
          <cell r="E2619" t="str">
            <v>Refrigerados B</v>
          </cell>
        </row>
        <row r="2620">
          <cell r="A2620">
            <v>5803</v>
          </cell>
          <cell r="B2620">
            <v>1</v>
          </cell>
          <cell r="C2620">
            <v>6</v>
          </cell>
          <cell r="D2620" t="str">
            <v>MARPAL S.A.</v>
          </cell>
          <cell r="E2620" t="str">
            <v>Conveniencia</v>
          </cell>
        </row>
        <row r="2621">
          <cell r="A2621">
            <v>5804</v>
          </cell>
          <cell r="B2621">
            <v>9</v>
          </cell>
          <cell r="C2621">
            <v>3</v>
          </cell>
          <cell r="D2621" t="str">
            <v>SHELL SHOP - CHARRUA SRL</v>
          </cell>
        </row>
        <row r="2622">
          <cell r="A2622">
            <v>5805</v>
          </cell>
          <cell r="B2622">
            <v>5</v>
          </cell>
          <cell r="C2622">
            <v>1</v>
          </cell>
          <cell r="D2622" t="str">
            <v>CANTINA SUB- OFICIALES</v>
          </cell>
          <cell r="E2622" t="str">
            <v>Refrigerados</v>
          </cell>
        </row>
        <row r="2623">
          <cell r="A2623">
            <v>5799</v>
          </cell>
          <cell r="B2623">
            <v>1</v>
          </cell>
          <cell r="C2623">
            <v>9</v>
          </cell>
          <cell r="D2623" t="str">
            <v>RESTAURANT CHINO RICO</v>
          </cell>
          <cell r="E2623" t="str">
            <v>Refrigerados</v>
          </cell>
        </row>
        <row r="2624">
          <cell r="A2624">
            <v>5815</v>
          </cell>
          <cell r="B2624">
            <v>9</v>
          </cell>
          <cell r="C2624">
            <v>3</v>
          </cell>
          <cell r="D2624" t="str">
            <v>PARAGUAY SOCCER</v>
          </cell>
        </row>
        <row r="2625">
          <cell r="A2625">
            <v>5812</v>
          </cell>
          <cell r="B2625">
            <v>10</v>
          </cell>
          <cell r="C2625">
            <v>1</v>
          </cell>
          <cell r="D2625" t="str">
            <v>LA BOMBA SRL</v>
          </cell>
          <cell r="E2625" t="str">
            <v>Supermercados B</v>
          </cell>
        </row>
        <row r="2626">
          <cell r="A2626">
            <v>5811</v>
          </cell>
          <cell r="B2626">
            <v>3</v>
          </cell>
          <cell r="C2626">
            <v>5</v>
          </cell>
          <cell r="D2626" t="str">
            <v xml:space="preserve">COMEDOR REINA </v>
          </cell>
          <cell r="E2626" t="str">
            <v>Refrigerados</v>
          </cell>
        </row>
        <row r="2627">
          <cell r="A2627">
            <v>5810</v>
          </cell>
          <cell r="B2627">
            <v>9</v>
          </cell>
          <cell r="C2627">
            <v>3</v>
          </cell>
          <cell r="D2627" t="str">
            <v>AUTOSERVICE COSMOS</v>
          </cell>
        </row>
        <row r="2628">
          <cell r="A2628">
            <v>5809</v>
          </cell>
          <cell r="B2628">
            <v>9</v>
          </cell>
          <cell r="C2628">
            <v>3</v>
          </cell>
          <cell r="D2628" t="str">
            <v>CARRITO RAMON</v>
          </cell>
        </row>
        <row r="2629">
          <cell r="A2629">
            <v>5808</v>
          </cell>
          <cell r="B2629">
            <v>2</v>
          </cell>
          <cell r="C2629">
            <v>8</v>
          </cell>
          <cell r="D2629" t="str">
            <v>DESPENSA MERCERIA DESY</v>
          </cell>
          <cell r="E2629" t="str">
            <v>Hogar</v>
          </cell>
        </row>
        <row r="2630">
          <cell r="A2630">
            <v>5807</v>
          </cell>
          <cell r="B2630">
            <v>2</v>
          </cell>
          <cell r="C2630">
            <v>8</v>
          </cell>
          <cell r="D2630" t="str">
            <v>AUTOSERVICE LAS PALMERAS</v>
          </cell>
          <cell r="E2630" t="str">
            <v>Hogar</v>
          </cell>
        </row>
        <row r="2631">
          <cell r="A2631">
            <v>5806</v>
          </cell>
          <cell r="B2631">
            <v>2</v>
          </cell>
          <cell r="C2631">
            <v>8</v>
          </cell>
          <cell r="D2631" t="str">
            <v>DESPENSA LA BLANCA</v>
          </cell>
          <cell r="E2631" t="str">
            <v>Hogar</v>
          </cell>
        </row>
        <row r="2632">
          <cell r="A2632">
            <v>5796</v>
          </cell>
          <cell r="B2632">
            <v>2</v>
          </cell>
          <cell r="C2632">
            <v>8</v>
          </cell>
          <cell r="D2632" t="str">
            <v>ESSO MCAL. LOPEZ</v>
          </cell>
          <cell r="E2632" t="str">
            <v>Conveniencia</v>
          </cell>
        </row>
        <row r="2633">
          <cell r="A2633">
            <v>5798</v>
          </cell>
          <cell r="B2633">
            <v>2</v>
          </cell>
          <cell r="C2633">
            <v>8</v>
          </cell>
          <cell r="D2633" t="str">
            <v>DESPENSA CARMEC SAN RAMON</v>
          </cell>
          <cell r="E2633" t="str">
            <v>Hogar</v>
          </cell>
        </row>
        <row r="2634">
          <cell r="A2634">
            <v>5836</v>
          </cell>
          <cell r="B2634">
            <v>8</v>
          </cell>
          <cell r="C2634">
            <v>1</v>
          </cell>
          <cell r="D2634" t="str">
            <v>EDGAR ARROYO MOLAS</v>
          </cell>
          <cell r="E2634" t="str">
            <v>Conveniencia</v>
          </cell>
        </row>
        <row r="2635">
          <cell r="A2635">
            <v>5838</v>
          </cell>
          <cell r="B2635">
            <v>4</v>
          </cell>
          <cell r="C2635">
            <v>5</v>
          </cell>
          <cell r="D2635" t="str">
            <v>ALBERTO R. AMIGO E HIJOS S.R.L.</v>
          </cell>
          <cell r="E2635" t="str">
            <v>Conveniencia</v>
          </cell>
        </row>
        <row r="2636">
          <cell r="A2636">
            <v>5840</v>
          </cell>
          <cell r="B2636">
            <v>8</v>
          </cell>
          <cell r="C2636">
            <v>2</v>
          </cell>
          <cell r="D2636" t="str">
            <v>SHELL SHOP - IRUATY SRL</v>
          </cell>
          <cell r="E2636" t="str">
            <v>Conveniencia</v>
          </cell>
        </row>
        <row r="2637">
          <cell r="A2637">
            <v>5846</v>
          </cell>
          <cell r="B2637">
            <v>5</v>
          </cell>
          <cell r="C2637">
            <v>4</v>
          </cell>
          <cell r="D2637" t="str">
            <v>CABINA  PUBLITELL</v>
          </cell>
          <cell r="E2637" t="str">
            <v>Hogar</v>
          </cell>
        </row>
        <row r="2638">
          <cell r="A2638">
            <v>5825</v>
          </cell>
          <cell r="B2638">
            <v>9</v>
          </cell>
          <cell r="C2638">
            <v>3</v>
          </cell>
          <cell r="D2638" t="str">
            <v>DESPENSA SAN FERNANDO</v>
          </cell>
        </row>
        <row r="2639">
          <cell r="A2639">
            <v>5823</v>
          </cell>
          <cell r="D2639" t="str">
            <v>COPETIN ESMERALDA</v>
          </cell>
          <cell r="E2639" t="str">
            <v>Refrigerados</v>
          </cell>
        </row>
        <row r="2640">
          <cell r="A2640">
            <v>5828</v>
          </cell>
          <cell r="B2640">
            <v>6</v>
          </cell>
          <cell r="C2640">
            <v>3</v>
          </cell>
          <cell r="D2640" t="str">
            <v>CANTINA G y A</v>
          </cell>
          <cell r="E2640" t="str">
            <v>Refrigerados</v>
          </cell>
        </row>
        <row r="2641">
          <cell r="A2641">
            <v>5896</v>
          </cell>
          <cell r="B2641">
            <v>9</v>
          </cell>
          <cell r="C2641">
            <v>3</v>
          </cell>
          <cell r="D2641" t="str">
            <v>EMPANADAS FIDOS</v>
          </cell>
        </row>
        <row r="2642">
          <cell r="A2642">
            <v>5903</v>
          </cell>
          <cell r="B2642">
            <v>2</v>
          </cell>
          <cell r="C2642">
            <v>3</v>
          </cell>
          <cell r="D2642" t="str">
            <v>SUPERMERCADO MUNDIAL</v>
          </cell>
          <cell r="E2642" t="str">
            <v xml:space="preserve">Supermercados </v>
          </cell>
        </row>
        <row r="2643">
          <cell r="A2643">
            <v>5908</v>
          </cell>
          <cell r="B2643">
            <v>5</v>
          </cell>
          <cell r="C2643">
            <v>6</v>
          </cell>
          <cell r="D2643" t="str">
            <v>CELSO UCEDO</v>
          </cell>
          <cell r="E2643" t="str">
            <v>Hogar</v>
          </cell>
        </row>
        <row r="2644">
          <cell r="A2644">
            <v>5911</v>
          </cell>
          <cell r="B2644">
            <v>9</v>
          </cell>
          <cell r="C2644">
            <v>3</v>
          </cell>
          <cell r="D2644" t="str">
            <v>ELIGIO CANTERO</v>
          </cell>
        </row>
        <row r="2645">
          <cell r="A2645">
            <v>5912</v>
          </cell>
          <cell r="B2645">
            <v>9</v>
          </cell>
          <cell r="C2645">
            <v>3</v>
          </cell>
          <cell r="D2645" t="str">
            <v>EMILIO LOPEZ DUARTE</v>
          </cell>
        </row>
        <row r="2646">
          <cell r="A2646">
            <v>5913</v>
          </cell>
          <cell r="B2646">
            <v>9</v>
          </cell>
          <cell r="C2646">
            <v>3</v>
          </cell>
          <cell r="D2646" t="str">
            <v>LA CANTINA EMPANADAS</v>
          </cell>
        </row>
        <row r="2647">
          <cell r="A2647">
            <v>5915</v>
          </cell>
          <cell r="B2647">
            <v>9</v>
          </cell>
          <cell r="C2647">
            <v>3</v>
          </cell>
          <cell r="D2647" t="str">
            <v>FLETERO RUFINO CORONEL</v>
          </cell>
          <cell r="E2647" t="str">
            <v>Planta</v>
          </cell>
        </row>
        <row r="2648">
          <cell r="A2648">
            <v>5921</v>
          </cell>
          <cell r="B2648">
            <v>5</v>
          </cell>
          <cell r="C2648">
            <v>9</v>
          </cell>
          <cell r="D2648" t="str">
            <v>COKTAIL &amp; MELODIAS</v>
          </cell>
          <cell r="E2648" t="str">
            <v>Refrigerados</v>
          </cell>
        </row>
        <row r="2649">
          <cell r="A2649">
            <v>5924</v>
          </cell>
          <cell r="B2649">
            <v>8</v>
          </cell>
          <cell r="C2649">
            <v>1</v>
          </cell>
          <cell r="D2649" t="str">
            <v>PETROBRAS - VILLA INDUSTRIAL</v>
          </cell>
          <cell r="E2649" t="str">
            <v>Conveniencia</v>
          </cell>
        </row>
        <row r="2650">
          <cell r="A2650">
            <v>5926</v>
          </cell>
          <cell r="B2650">
            <v>9</v>
          </cell>
          <cell r="C2650">
            <v>3</v>
          </cell>
          <cell r="D2650" t="str">
            <v>TRAGO'S SELECT</v>
          </cell>
        </row>
        <row r="2651">
          <cell r="A2651">
            <v>5927</v>
          </cell>
          <cell r="B2651">
            <v>7</v>
          </cell>
          <cell r="C2651">
            <v>1</v>
          </cell>
          <cell r="D2651" t="str">
            <v>CABINA COPETROL KM 15</v>
          </cell>
          <cell r="E2651" t="str">
            <v>Hogar</v>
          </cell>
        </row>
        <row r="2652">
          <cell r="A2652">
            <v>5931</v>
          </cell>
          <cell r="B2652">
            <v>9</v>
          </cell>
          <cell r="C2652">
            <v>3</v>
          </cell>
          <cell r="D2652" t="str">
            <v>GRUPO FIDESA SA</v>
          </cell>
          <cell r="E2652" t="str">
            <v>Refrigerados B</v>
          </cell>
        </row>
        <row r="2653">
          <cell r="A2653">
            <v>5933</v>
          </cell>
          <cell r="B2653">
            <v>9</v>
          </cell>
          <cell r="C2653">
            <v>3</v>
          </cell>
          <cell r="D2653" t="str">
            <v>JAVIER RIVERA</v>
          </cell>
          <cell r="E2653" t="str">
            <v>Refrigerados B</v>
          </cell>
        </row>
        <row r="2654">
          <cell r="A2654">
            <v>5934</v>
          </cell>
          <cell r="B2654">
            <v>9</v>
          </cell>
          <cell r="C2654">
            <v>3</v>
          </cell>
          <cell r="D2654" t="str">
            <v>ANIBAL ANTONIO POSE MARTINEZ</v>
          </cell>
          <cell r="E2654" t="str">
            <v>Refrigerados C - Distribuidor</v>
          </cell>
        </row>
        <row r="2655">
          <cell r="A2655">
            <v>5943</v>
          </cell>
          <cell r="B2655">
            <v>9</v>
          </cell>
          <cell r="C2655">
            <v>3</v>
          </cell>
          <cell r="D2655" t="str">
            <v>FLETERO LUIS DUARTE</v>
          </cell>
          <cell r="E2655" t="str">
            <v>Planta</v>
          </cell>
        </row>
        <row r="2656">
          <cell r="A2656">
            <v>5948</v>
          </cell>
          <cell r="B2656">
            <v>9</v>
          </cell>
          <cell r="C2656">
            <v>3</v>
          </cell>
          <cell r="D2656" t="str">
            <v>BAR PANCHERIA RICARDO</v>
          </cell>
        </row>
        <row r="2657">
          <cell r="A2657">
            <v>5874</v>
          </cell>
          <cell r="B2657">
            <v>3</v>
          </cell>
          <cell r="C2657">
            <v>4</v>
          </cell>
          <cell r="D2657" t="str">
            <v>BODEGA JR</v>
          </cell>
          <cell r="E2657" t="str">
            <v>Hogar</v>
          </cell>
        </row>
        <row r="2658">
          <cell r="A2658">
            <v>5945</v>
          </cell>
          <cell r="B2658">
            <v>1</v>
          </cell>
          <cell r="C2658">
            <v>8</v>
          </cell>
          <cell r="D2658" t="str">
            <v>COPETIN EL BUEN RINCON</v>
          </cell>
          <cell r="E2658" t="str">
            <v>Refrigerados</v>
          </cell>
        </row>
        <row r="2659">
          <cell r="A2659">
            <v>5947</v>
          </cell>
          <cell r="B2659">
            <v>2</v>
          </cell>
          <cell r="C2659">
            <v>8</v>
          </cell>
          <cell r="D2659" t="str">
            <v>DESPENSA DANI</v>
          </cell>
          <cell r="E2659" t="str">
            <v>Hogar</v>
          </cell>
        </row>
        <row r="2660">
          <cell r="A2660">
            <v>5942</v>
          </cell>
          <cell r="B2660">
            <v>9</v>
          </cell>
          <cell r="C2660">
            <v>3</v>
          </cell>
          <cell r="D2660" t="str">
            <v>FAMILIA MARTINEZ</v>
          </cell>
        </row>
        <row r="2661">
          <cell r="A2661">
            <v>5946</v>
          </cell>
          <cell r="B2661">
            <v>2</v>
          </cell>
          <cell r="C2661">
            <v>8</v>
          </cell>
          <cell r="D2661" t="str">
            <v>CASILLA SAN CAYETANO</v>
          </cell>
          <cell r="E2661" t="str">
            <v>Refrigerados</v>
          </cell>
        </row>
        <row r="2662">
          <cell r="A2662">
            <v>5949</v>
          </cell>
          <cell r="B2662">
            <v>4</v>
          </cell>
          <cell r="C2662">
            <v>9</v>
          </cell>
          <cell r="D2662" t="str">
            <v>CARNICERIA SOO PORA</v>
          </cell>
        </row>
        <row r="2663">
          <cell r="A2663">
            <v>5950</v>
          </cell>
          <cell r="B2663">
            <v>9</v>
          </cell>
          <cell r="C2663">
            <v>3</v>
          </cell>
          <cell r="D2663" t="str">
            <v>CASILLA COCA COLA</v>
          </cell>
        </row>
        <row r="2664">
          <cell r="A2664">
            <v>5951</v>
          </cell>
          <cell r="B2664">
            <v>5</v>
          </cell>
          <cell r="C2664">
            <v>4</v>
          </cell>
          <cell r="D2664" t="str">
            <v>LIBRERIA TEOS</v>
          </cell>
          <cell r="E2664" t="str">
            <v>Refrigerados</v>
          </cell>
        </row>
        <row r="2665">
          <cell r="A2665">
            <v>5955</v>
          </cell>
          <cell r="B2665">
            <v>8</v>
          </cell>
          <cell r="C2665">
            <v>2</v>
          </cell>
          <cell r="D2665" t="str">
            <v>CARMELITAS CENTER</v>
          </cell>
          <cell r="E2665" t="str">
            <v>Refrigerados B</v>
          </cell>
        </row>
        <row r="2666">
          <cell r="A2666">
            <v>5956</v>
          </cell>
          <cell r="B2666">
            <v>2</v>
          </cell>
          <cell r="C2666">
            <v>6</v>
          </cell>
          <cell r="D2666" t="str">
            <v>CIGAR TRADING SRL</v>
          </cell>
          <cell r="E2666" t="str">
            <v>Refrigerados</v>
          </cell>
        </row>
        <row r="2667">
          <cell r="A2667">
            <v>5963</v>
          </cell>
          <cell r="B2667">
            <v>9</v>
          </cell>
          <cell r="C2667">
            <v>3</v>
          </cell>
          <cell r="D2667" t="str">
            <v>CANTEGRILL (Super Prime)</v>
          </cell>
        </row>
        <row r="2668">
          <cell r="A2668">
            <v>5966</v>
          </cell>
          <cell r="B2668">
            <v>9</v>
          </cell>
          <cell r="C2668">
            <v>3</v>
          </cell>
          <cell r="D2668" t="str">
            <v>JORGE LUIS GIMENEZ</v>
          </cell>
        </row>
        <row r="2669">
          <cell r="A2669">
            <v>5968</v>
          </cell>
          <cell r="B2669">
            <v>9</v>
          </cell>
          <cell r="C2669">
            <v>3</v>
          </cell>
          <cell r="D2669" t="str">
            <v>MAURICIO GONZALEZ</v>
          </cell>
        </row>
        <row r="2670">
          <cell r="A2670">
            <v>5969</v>
          </cell>
          <cell r="B2670">
            <v>9</v>
          </cell>
          <cell r="C2670">
            <v>3</v>
          </cell>
          <cell r="D2670" t="str">
            <v>PASCUALA DE SERVIN</v>
          </cell>
        </row>
        <row r="2671">
          <cell r="A2671">
            <v>5971</v>
          </cell>
          <cell r="B2671">
            <v>9</v>
          </cell>
          <cell r="C2671">
            <v>3</v>
          </cell>
          <cell r="D2671" t="str">
            <v>FUNCIONARIO ROBERTO ROJAS</v>
          </cell>
          <cell r="E2671" t="str">
            <v>Planta</v>
          </cell>
        </row>
        <row r="2672">
          <cell r="A2672">
            <v>5972</v>
          </cell>
          <cell r="B2672">
            <v>9</v>
          </cell>
          <cell r="C2672">
            <v>3</v>
          </cell>
          <cell r="D2672" t="str">
            <v>ASOC. DE FUNCIONARIOS DE ADUANAS</v>
          </cell>
        </row>
        <row r="2673">
          <cell r="A2673">
            <v>5973</v>
          </cell>
          <cell r="B2673">
            <v>9</v>
          </cell>
          <cell r="C2673">
            <v>3</v>
          </cell>
          <cell r="D2673" t="str">
            <v xml:space="preserve">HORACIO CARTES </v>
          </cell>
          <cell r="E2673" t="str">
            <v>Planta</v>
          </cell>
        </row>
        <row r="2674">
          <cell r="A2674">
            <v>5974</v>
          </cell>
          <cell r="B2674">
            <v>9</v>
          </cell>
          <cell r="C2674">
            <v>3</v>
          </cell>
          <cell r="D2674" t="str">
            <v>MARIA LUISA CARRILLO</v>
          </cell>
        </row>
        <row r="2675">
          <cell r="A2675">
            <v>5975</v>
          </cell>
          <cell r="B2675">
            <v>9</v>
          </cell>
          <cell r="C2675">
            <v>3</v>
          </cell>
          <cell r="D2675" t="str">
            <v>NINA TROCHE</v>
          </cell>
        </row>
        <row r="2676">
          <cell r="A2676">
            <v>5976</v>
          </cell>
          <cell r="B2676">
            <v>9</v>
          </cell>
          <cell r="C2676">
            <v>3</v>
          </cell>
          <cell r="D2676" t="str">
            <v>VENUS S.R.L</v>
          </cell>
          <cell r="E2676" t="str">
            <v>Refrigerados</v>
          </cell>
        </row>
        <row r="2677">
          <cell r="A2677">
            <v>5977</v>
          </cell>
          <cell r="B2677">
            <v>9</v>
          </cell>
          <cell r="C2677">
            <v>3</v>
          </cell>
          <cell r="D2677" t="str">
            <v>SARAH CARTES</v>
          </cell>
        </row>
        <row r="2678">
          <cell r="A2678">
            <v>5978</v>
          </cell>
          <cell r="B2678">
            <v>9</v>
          </cell>
          <cell r="C2678">
            <v>3</v>
          </cell>
          <cell r="D2678" t="str">
            <v>MIGUEL ANGEL MARTINEZ FRANCO</v>
          </cell>
        </row>
        <row r="2679">
          <cell r="A2679">
            <v>5979</v>
          </cell>
          <cell r="B2679">
            <v>8</v>
          </cell>
          <cell r="C2679">
            <v>3</v>
          </cell>
          <cell r="D2679" t="str">
            <v>SUB COM. DE PESCA  SURUBI'Y CLUB CENT.</v>
          </cell>
          <cell r="E2679" t="str">
            <v>Refrigerados B</v>
          </cell>
        </row>
        <row r="2680">
          <cell r="A2680">
            <v>5985</v>
          </cell>
          <cell r="B2680">
            <v>9</v>
          </cell>
          <cell r="C2680">
            <v>3</v>
          </cell>
          <cell r="D2680" t="str">
            <v>SHELL SELECT PECTEN</v>
          </cell>
          <cell r="E2680" t="str">
            <v>Refrigerados B</v>
          </cell>
        </row>
        <row r="2681">
          <cell r="A2681">
            <v>5998</v>
          </cell>
          <cell r="B2681">
            <v>9</v>
          </cell>
          <cell r="C2681">
            <v>3</v>
          </cell>
          <cell r="D2681" t="str">
            <v>FLETERO JORGE ESQUIVEL</v>
          </cell>
          <cell r="E2681" t="str">
            <v>Planta</v>
          </cell>
        </row>
        <row r="2682">
          <cell r="A2682">
            <v>5999</v>
          </cell>
          <cell r="B2682">
            <v>9</v>
          </cell>
          <cell r="C2682">
            <v>3</v>
          </cell>
          <cell r="D2682" t="str">
            <v>FUNCIONARIO DANIEL GONZALEZ</v>
          </cell>
          <cell r="E2682" t="str">
            <v>Planta</v>
          </cell>
        </row>
        <row r="2683">
          <cell r="A2683">
            <v>5818</v>
          </cell>
          <cell r="B2683">
            <v>9</v>
          </cell>
          <cell r="C2683">
            <v>3</v>
          </cell>
          <cell r="D2683" t="str">
            <v>COPETIN DANI</v>
          </cell>
        </row>
        <row r="2684">
          <cell r="A2684">
            <v>5996</v>
          </cell>
          <cell r="B2684">
            <v>9</v>
          </cell>
          <cell r="C2684">
            <v>3</v>
          </cell>
          <cell r="D2684" t="str">
            <v>COPETIN LOS HERMANOS</v>
          </cell>
        </row>
        <row r="2685">
          <cell r="A2685">
            <v>6000</v>
          </cell>
          <cell r="B2685">
            <v>6</v>
          </cell>
          <cell r="C2685">
            <v>5</v>
          </cell>
          <cell r="D2685" t="str">
            <v>MARIA SUSANA BEATRIZ SPINZI MOLINAS</v>
          </cell>
          <cell r="E2685" t="str">
            <v>Educación</v>
          </cell>
        </row>
        <row r="2686">
          <cell r="A2686">
            <v>6024</v>
          </cell>
          <cell r="B2686">
            <v>8</v>
          </cell>
          <cell r="C2686">
            <v>3</v>
          </cell>
          <cell r="D2686" t="str">
            <v>ESTIRPE GUARANI S.A.</v>
          </cell>
          <cell r="E2686" t="str">
            <v>Refrigerados B</v>
          </cell>
        </row>
        <row r="2687">
          <cell r="A2687">
            <v>6026</v>
          </cell>
          <cell r="B2687">
            <v>1</v>
          </cell>
          <cell r="C2687">
            <v>1</v>
          </cell>
          <cell r="D2687" t="str">
            <v>DESPENSA OCAMPOS</v>
          </cell>
          <cell r="E2687" t="str">
            <v>Hogar</v>
          </cell>
        </row>
        <row r="2688">
          <cell r="A2688">
            <v>5875</v>
          </cell>
          <cell r="B2688">
            <v>2</v>
          </cell>
          <cell r="C2688">
            <v>6</v>
          </cell>
          <cell r="D2688" t="str">
            <v>KIOSKO IMPRO</v>
          </cell>
          <cell r="E2688" t="str">
            <v>Hogar</v>
          </cell>
        </row>
        <row r="2689">
          <cell r="A2689">
            <v>6035</v>
          </cell>
          <cell r="B2689">
            <v>9</v>
          </cell>
          <cell r="C2689">
            <v>3</v>
          </cell>
          <cell r="D2689" t="str">
            <v>COLEGIO DE EGRESADOS DE CIENCIAS</v>
          </cell>
        </row>
        <row r="2690">
          <cell r="A2690">
            <v>6037</v>
          </cell>
          <cell r="B2690">
            <v>9</v>
          </cell>
          <cell r="C2690">
            <v>3</v>
          </cell>
          <cell r="D2690" t="str">
            <v>COMISION VESINAL ARROYO JARDIN</v>
          </cell>
        </row>
        <row r="2691">
          <cell r="A2691">
            <v>6015</v>
          </cell>
          <cell r="B2691">
            <v>9</v>
          </cell>
          <cell r="C2691">
            <v>3</v>
          </cell>
          <cell r="D2691" t="str">
            <v>PUB BLACK LION</v>
          </cell>
        </row>
        <row r="2692">
          <cell r="A2692">
            <v>6016</v>
          </cell>
          <cell r="B2692">
            <v>2</v>
          </cell>
          <cell r="C2692">
            <v>6</v>
          </cell>
          <cell r="D2692" t="str">
            <v>VENTAS DE BEBIDAS J.J.</v>
          </cell>
          <cell r="E2692" t="str">
            <v>Hogar</v>
          </cell>
        </row>
        <row r="2693">
          <cell r="A2693">
            <v>6039</v>
          </cell>
          <cell r="B2693">
            <v>9</v>
          </cell>
          <cell r="C2693">
            <v>3</v>
          </cell>
          <cell r="D2693" t="str">
            <v>LA BARRA</v>
          </cell>
        </row>
        <row r="2694">
          <cell r="A2694">
            <v>6053</v>
          </cell>
          <cell r="B2694">
            <v>9</v>
          </cell>
          <cell r="C2694">
            <v>3</v>
          </cell>
          <cell r="D2694" t="str">
            <v>FUNCIONARIO OSCAR MIRANDA</v>
          </cell>
          <cell r="E2694" t="str">
            <v>Planta</v>
          </cell>
        </row>
        <row r="2695">
          <cell r="A2695">
            <v>6057</v>
          </cell>
          <cell r="B2695">
            <v>9</v>
          </cell>
          <cell r="C2695">
            <v>3</v>
          </cell>
          <cell r="D2695" t="str">
            <v>COPETIN LA DELICIA</v>
          </cell>
        </row>
        <row r="2696">
          <cell r="A2696">
            <v>6019</v>
          </cell>
          <cell r="B2696">
            <v>9</v>
          </cell>
          <cell r="C2696">
            <v>3</v>
          </cell>
          <cell r="D2696" t="str">
            <v>HAMBURGUESERIA LAS MELLIZAS</v>
          </cell>
        </row>
        <row r="2697">
          <cell r="A2697">
            <v>6092</v>
          </cell>
          <cell r="B2697">
            <v>2</v>
          </cell>
          <cell r="C2697">
            <v>8</v>
          </cell>
          <cell r="D2697" t="str">
            <v>CASILLA DELIA</v>
          </cell>
          <cell r="E2697" t="str">
            <v>Refrigerados</v>
          </cell>
        </row>
        <row r="2698">
          <cell r="A2698">
            <v>6093</v>
          </cell>
          <cell r="B2698">
            <v>9</v>
          </cell>
          <cell r="C2698">
            <v>3</v>
          </cell>
          <cell r="D2698" t="str">
            <v>CASILLA RAMON</v>
          </cell>
        </row>
        <row r="2699">
          <cell r="A2699">
            <v>6094</v>
          </cell>
          <cell r="B2699">
            <v>2</v>
          </cell>
          <cell r="C2699">
            <v>8</v>
          </cell>
          <cell r="D2699" t="str">
            <v>CASILLA ÑA CATA</v>
          </cell>
          <cell r="E2699" t="str">
            <v>Refrigerados</v>
          </cell>
        </row>
        <row r="2700">
          <cell r="A2700">
            <v>6185</v>
          </cell>
          <cell r="D2700" t="str">
            <v>MIGUEL ROMAÑACH</v>
          </cell>
          <cell r="E2700" t="str">
            <v>Hogar</v>
          </cell>
        </row>
        <row r="2701">
          <cell r="A2701">
            <v>6186</v>
          </cell>
          <cell r="B2701">
            <v>1</v>
          </cell>
          <cell r="C2701">
            <v>6</v>
          </cell>
          <cell r="D2701" t="str">
            <v>CABINA MUNICH</v>
          </cell>
        </row>
        <row r="2702">
          <cell r="A2702">
            <v>6020</v>
          </cell>
          <cell r="B2702">
            <v>1</v>
          </cell>
          <cell r="C2702">
            <v>8</v>
          </cell>
          <cell r="D2702" t="str">
            <v>LIBRERIA ALE</v>
          </cell>
          <cell r="E2702" t="str">
            <v>Refrigerados</v>
          </cell>
        </row>
        <row r="2703">
          <cell r="A2703">
            <v>6182</v>
          </cell>
          <cell r="B2703">
            <v>3</v>
          </cell>
          <cell r="C2703">
            <v>6</v>
          </cell>
          <cell r="D2703" t="str">
            <v>LA BODEGA</v>
          </cell>
          <cell r="E2703" t="str">
            <v>Hogar</v>
          </cell>
        </row>
        <row r="2704">
          <cell r="A2704">
            <v>6201</v>
          </cell>
          <cell r="B2704">
            <v>9</v>
          </cell>
          <cell r="C2704">
            <v>3</v>
          </cell>
          <cell r="D2704" t="str">
            <v>COLEGIO SALESIANO SANTA ANA</v>
          </cell>
        </row>
        <row r="2705">
          <cell r="A2705">
            <v>6188</v>
          </cell>
          <cell r="B2705">
            <v>9</v>
          </cell>
          <cell r="C2705">
            <v>3</v>
          </cell>
          <cell r="D2705" t="str">
            <v>SER VIP</v>
          </cell>
        </row>
        <row r="2706">
          <cell r="A2706">
            <v>6042</v>
          </cell>
          <cell r="B2706">
            <v>3</v>
          </cell>
          <cell r="C2706">
            <v>3</v>
          </cell>
          <cell r="D2706" t="str">
            <v>DESPENSA 12 DE MARZO</v>
          </cell>
          <cell r="E2706" t="str">
            <v>Hogar</v>
          </cell>
        </row>
        <row r="2707">
          <cell r="A2707">
            <v>6190</v>
          </cell>
          <cell r="B2707">
            <v>2</v>
          </cell>
          <cell r="C2707">
            <v>7</v>
          </cell>
          <cell r="D2707" t="str">
            <v>CANTINA CLUB FELIX PEREZ CARDOZO</v>
          </cell>
          <cell r="E2707" t="str">
            <v>Refrigerados</v>
          </cell>
        </row>
        <row r="2708">
          <cell r="A2708">
            <v>6191</v>
          </cell>
          <cell r="B2708">
            <v>1</v>
          </cell>
          <cell r="C2708">
            <v>1</v>
          </cell>
          <cell r="D2708" t="str">
            <v>COPETIN EDUARDITO</v>
          </cell>
          <cell r="E2708" t="str">
            <v>Refrigerados</v>
          </cell>
        </row>
        <row r="2709">
          <cell r="A2709">
            <v>6192</v>
          </cell>
          <cell r="B2709">
            <v>9</v>
          </cell>
          <cell r="C2709">
            <v>3</v>
          </cell>
          <cell r="D2709" t="str">
            <v>CASILLA ÑA BLANCA</v>
          </cell>
        </row>
        <row r="2710">
          <cell r="A2710">
            <v>6205</v>
          </cell>
          <cell r="B2710">
            <v>9</v>
          </cell>
          <cell r="C2710">
            <v>3</v>
          </cell>
          <cell r="D2710" t="str">
            <v>ANGUS MERCOSUR SA</v>
          </cell>
          <cell r="E2710" t="str">
            <v>Supermercados B</v>
          </cell>
        </row>
        <row r="2711">
          <cell r="A2711">
            <v>6221</v>
          </cell>
          <cell r="B2711">
            <v>3</v>
          </cell>
          <cell r="C2711">
            <v>7</v>
          </cell>
          <cell r="D2711" t="str">
            <v>SANDRY NOVEDADES CASILLAS</v>
          </cell>
          <cell r="E2711" t="str">
            <v>Hogar</v>
          </cell>
        </row>
        <row r="2712">
          <cell r="A2712">
            <v>6222</v>
          </cell>
          <cell r="B2712">
            <v>5</v>
          </cell>
          <cell r="C2712">
            <v>4</v>
          </cell>
          <cell r="D2712" t="str">
            <v>CARRITO VALDEZ</v>
          </cell>
          <cell r="E2712" t="str">
            <v>Refrigerados</v>
          </cell>
        </row>
        <row r="2713">
          <cell r="A2713">
            <v>6218</v>
          </cell>
          <cell r="B2713">
            <v>2</v>
          </cell>
          <cell r="C2713">
            <v>6</v>
          </cell>
          <cell r="D2713" t="str">
            <v>COLEGIO SAN CRISTOBAL</v>
          </cell>
          <cell r="E2713" t="str">
            <v>Educación</v>
          </cell>
        </row>
        <row r="2714">
          <cell r="A2714">
            <v>6211</v>
          </cell>
          <cell r="B2714">
            <v>3</v>
          </cell>
          <cell r="C2714">
            <v>2</v>
          </cell>
          <cell r="D2714" t="str">
            <v>FELIX PIZZA</v>
          </cell>
          <cell r="E2714" t="str">
            <v>Refrigerados</v>
          </cell>
        </row>
        <row r="2715">
          <cell r="A2715">
            <v>6162</v>
          </cell>
          <cell r="B2715">
            <v>9</v>
          </cell>
          <cell r="C2715">
            <v>3</v>
          </cell>
          <cell r="D2715" t="str">
            <v>HAMBURGUESERIA MANA</v>
          </cell>
        </row>
        <row r="2716">
          <cell r="A2716">
            <v>6212</v>
          </cell>
          <cell r="B2716">
            <v>9</v>
          </cell>
          <cell r="C2716">
            <v>3</v>
          </cell>
          <cell r="D2716" t="str">
            <v>CASILLA MIRTA</v>
          </cell>
        </row>
        <row r="2717">
          <cell r="A2717">
            <v>6227</v>
          </cell>
          <cell r="B2717">
            <v>9</v>
          </cell>
          <cell r="C2717">
            <v>3</v>
          </cell>
          <cell r="D2717" t="str">
            <v>MIR EMPANADAS</v>
          </cell>
        </row>
        <row r="2718">
          <cell r="A2718">
            <v>6060</v>
          </cell>
          <cell r="B2718">
            <v>1</v>
          </cell>
          <cell r="C2718">
            <v>4</v>
          </cell>
          <cell r="D2718" t="str">
            <v>COPETIN DOÑA EUGENIA</v>
          </cell>
        </row>
        <row r="2719">
          <cell r="A2719">
            <v>6234</v>
          </cell>
          <cell r="B2719">
            <v>2</v>
          </cell>
          <cell r="C2719">
            <v>2</v>
          </cell>
          <cell r="D2719" t="str">
            <v>DESPENSA ROSSI</v>
          </cell>
          <cell r="E2719" t="str">
            <v>Hogar</v>
          </cell>
        </row>
        <row r="2720">
          <cell r="A2720">
            <v>6251</v>
          </cell>
          <cell r="B2720">
            <v>3</v>
          </cell>
          <cell r="C2720">
            <v>6</v>
          </cell>
          <cell r="D2720" t="str">
            <v>DESPENSA JASY</v>
          </cell>
          <cell r="E2720" t="str">
            <v>Hogar</v>
          </cell>
        </row>
        <row r="2721">
          <cell r="A2721">
            <v>6259</v>
          </cell>
          <cell r="B2721">
            <v>5</v>
          </cell>
          <cell r="C2721">
            <v>4</v>
          </cell>
          <cell r="D2721" t="str">
            <v>HELADERIA LA PRINCESA</v>
          </cell>
          <cell r="E2721" t="str">
            <v>Refrigerados</v>
          </cell>
        </row>
        <row r="2722">
          <cell r="A2722">
            <v>6214</v>
          </cell>
          <cell r="B2722">
            <v>2</v>
          </cell>
          <cell r="C2722">
            <v>7</v>
          </cell>
          <cell r="D2722" t="str">
            <v>COMIDAS DOÑA NERME</v>
          </cell>
          <cell r="E2722" t="str">
            <v>Refrigerados</v>
          </cell>
        </row>
        <row r="2723">
          <cell r="A2723">
            <v>6043</v>
          </cell>
          <cell r="B2723">
            <v>2</v>
          </cell>
          <cell r="C2723">
            <v>1</v>
          </cell>
          <cell r="D2723" t="str">
            <v>JEOTEL</v>
          </cell>
          <cell r="E2723" t="str">
            <v>Refrigerados</v>
          </cell>
        </row>
        <row r="2724">
          <cell r="A2724">
            <v>6404</v>
          </cell>
          <cell r="B2724">
            <v>2</v>
          </cell>
          <cell r="C2724">
            <v>4</v>
          </cell>
          <cell r="D2724" t="str">
            <v>COLEGIO AULA VIVA</v>
          </cell>
          <cell r="E2724" t="str">
            <v>Educación</v>
          </cell>
        </row>
        <row r="2725">
          <cell r="A2725">
            <v>6401</v>
          </cell>
          <cell r="B2725">
            <v>4</v>
          </cell>
          <cell r="C2725">
            <v>9</v>
          </cell>
          <cell r="D2725" t="str">
            <v>CASILLA LA PERUANA</v>
          </cell>
        </row>
        <row r="2726">
          <cell r="A2726">
            <v>6408</v>
          </cell>
          <cell r="B2726">
            <v>9</v>
          </cell>
          <cell r="C2726">
            <v>3</v>
          </cell>
          <cell r="D2726" t="str">
            <v>RESTAURANTE VIRGINIA</v>
          </cell>
          <cell r="E2726" t="str">
            <v>Refrigerados B</v>
          </cell>
        </row>
        <row r="2727">
          <cell r="A2727">
            <v>25976</v>
          </cell>
          <cell r="B2727">
            <v>2</v>
          </cell>
          <cell r="C2727">
            <v>9</v>
          </cell>
          <cell r="D2727" t="str">
            <v>BR MARISCAL LOPEZ</v>
          </cell>
          <cell r="E2727" t="str">
            <v>Conveniencia</v>
          </cell>
        </row>
        <row r="2728">
          <cell r="A2728">
            <v>17669</v>
          </cell>
          <cell r="B2728">
            <v>9</v>
          </cell>
          <cell r="C2728">
            <v>3</v>
          </cell>
          <cell r="D2728" t="str">
            <v>DESPENSA QUINTANA</v>
          </cell>
        </row>
        <row r="2729">
          <cell r="A2729">
            <v>6409</v>
          </cell>
          <cell r="B2729">
            <v>9</v>
          </cell>
          <cell r="C2729">
            <v>3</v>
          </cell>
          <cell r="D2729" t="str">
            <v>COSAS RICAS</v>
          </cell>
        </row>
        <row r="2730">
          <cell r="A2730">
            <v>6256</v>
          </cell>
          <cell r="B2730">
            <v>9</v>
          </cell>
          <cell r="C2730">
            <v>3</v>
          </cell>
          <cell r="D2730" t="str">
            <v>CABINAS TELEFONICAS 33 ORIENTALES</v>
          </cell>
        </row>
        <row r="2731">
          <cell r="A2731">
            <v>6410</v>
          </cell>
          <cell r="B2731">
            <v>3</v>
          </cell>
          <cell r="C2731">
            <v>7</v>
          </cell>
          <cell r="D2731" t="str">
            <v>BAR LA DUEÑA</v>
          </cell>
          <cell r="E2731" t="str">
            <v>Refrigerados</v>
          </cell>
        </row>
        <row r="2732">
          <cell r="A2732">
            <v>6411</v>
          </cell>
          <cell r="B2732">
            <v>9</v>
          </cell>
          <cell r="C2732">
            <v>3</v>
          </cell>
          <cell r="D2732" t="str">
            <v>CASILLA EL BUEN AMIGO</v>
          </cell>
        </row>
        <row r="2733">
          <cell r="A2733">
            <v>6413</v>
          </cell>
          <cell r="B2733">
            <v>3</v>
          </cell>
          <cell r="C2733">
            <v>5</v>
          </cell>
          <cell r="D2733" t="str">
            <v>COMEDOR EDGARCITO</v>
          </cell>
          <cell r="E2733" t="str">
            <v>Refrigerados</v>
          </cell>
        </row>
        <row r="2734">
          <cell r="A2734">
            <v>6217</v>
          </cell>
          <cell r="B2734">
            <v>2</v>
          </cell>
          <cell r="C2734">
            <v>8</v>
          </cell>
          <cell r="D2734" t="str">
            <v>DESPENSA LA BLANCA</v>
          </cell>
          <cell r="E2734" t="str">
            <v>Hogar</v>
          </cell>
        </row>
        <row r="2735">
          <cell r="A2735">
            <v>6415</v>
          </cell>
          <cell r="B2735">
            <v>9</v>
          </cell>
          <cell r="C2735">
            <v>3</v>
          </cell>
          <cell r="D2735" t="str">
            <v>CABINA TELEFONICA</v>
          </cell>
        </row>
        <row r="2736">
          <cell r="A2736">
            <v>6418</v>
          </cell>
          <cell r="B2736">
            <v>9</v>
          </cell>
          <cell r="C2736">
            <v>3</v>
          </cell>
          <cell r="D2736" t="str">
            <v>LAS DELICIAS- CIUDAD DEL ESTE</v>
          </cell>
          <cell r="E2736" t="str">
            <v>Refrigerados B</v>
          </cell>
        </row>
        <row r="2737">
          <cell r="A2737">
            <v>6422</v>
          </cell>
          <cell r="B2737">
            <v>8</v>
          </cell>
          <cell r="C2737">
            <v>2</v>
          </cell>
          <cell r="D2737" t="str">
            <v>ESSO STANDARD PARAGUAY</v>
          </cell>
          <cell r="E2737" t="str">
            <v>Conveniencia</v>
          </cell>
        </row>
        <row r="2738">
          <cell r="A2738">
            <v>6426</v>
          </cell>
          <cell r="B2738">
            <v>9</v>
          </cell>
          <cell r="C2738">
            <v>3</v>
          </cell>
          <cell r="D2738" t="str">
            <v>TIA T</v>
          </cell>
          <cell r="E2738" t="str">
            <v>Refrigerados B</v>
          </cell>
        </row>
        <row r="2739">
          <cell r="A2739">
            <v>6428</v>
          </cell>
          <cell r="B2739">
            <v>9</v>
          </cell>
          <cell r="C2739">
            <v>3</v>
          </cell>
          <cell r="D2739" t="str">
            <v>CASILLA CARLOS</v>
          </cell>
        </row>
        <row r="2740">
          <cell r="A2740">
            <v>6257</v>
          </cell>
          <cell r="B2740">
            <v>9</v>
          </cell>
          <cell r="C2740">
            <v>3</v>
          </cell>
          <cell r="D2740" t="str">
            <v>CANTINA MUNICIPALIDAD DE LAMBARE</v>
          </cell>
          <cell r="E2740" t="str">
            <v>Refrigerados B</v>
          </cell>
        </row>
        <row r="2741">
          <cell r="A2741">
            <v>6450</v>
          </cell>
          <cell r="B2741">
            <v>9</v>
          </cell>
          <cell r="C2741">
            <v>3</v>
          </cell>
          <cell r="D2741" t="str">
            <v>FLETERO HUGO SALINAS</v>
          </cell>
          <cell r="E2741" t="str">
            <v>Planta</v>
          </cell>
        </row>
        <row r="2742">
          <cell r="A2742">
            <v>5733</v>
          </cell>
          <cell r="B2742">
            <v>1</v>
          </cell>
          <cell r="C2742">
            <v>3</v>
          </cell>
          <cell r="D2742" t="str">
            <v>LA VERDAD SRL</v>
          </cell>
          <cell r="E2742" t="str">
            <v>Refrigerados</v>
          </cell>
        </row>
        <row r="2743">
          <cell r="A2743">
            <v>11725</v>
          </cell>
          <cell r="B2743">
            <v>3</v>
          </cell>
          <cell r="C2743">
            <v>4</v>
          </cell>
          <cell r="D2743" t="str">
            <v>DESPENSA FB</v>
          </cell>
          <cell r="E2743" t="str">
            <v>Hogar</v>
          </cell>
        </row>
        <row r="2744">
          <cell r="A2744">
            <v>6657</v>
          </cell>
          <cell r="B2744">
            <v>1</v>
          </cell>
          <cell r="C2744">
            <v>4</v>
          </cell>
          <cell r="D2744" t="str">
            <v>CENTRO CULTURAL GUARANI</v>
          </cell>
        </row>
        <row r="2745">
          <cell r="A2745">
            <v>6672</v>
          </cell>
          <cell r="B2745">
            <v>9</v>
          </cell>
          <cell r="C2745">
            <v>3</v>
          </cell>
          <cell r="D2745" t="str">
            <v>MATI EMPANADAS</v>
          </cell>
        </row>
        <row r="2746">
          <cell r="A2746">
            <v>6692</v>
          </cell>
          <cell r="B2746">
            <v>9</v>
          </cell>
          <cell r="C2746">
            <v>3</v>
          </cell>
          <cell r="D2746" t="str">
            <v>COLEGIO POLITECNICO GUTEMBERG</v>
          </cell>
        </row>
        <row r="2747">
          <cell r="A2747">
            <v>6700</v>
          </cell>
          <cell r="B2747">
            <v>3</v>
          </cell>
          <cell r="C2747">
            <v>5</v>
          </cell>
          <cell r="D2747" t="str">
            <v>MUSCULOMANIA GYM</v>
          </cell>
          <cell r="E2747" t="str">
            <v>Refrigerados</v>
          </cell>
        </row>
        <row r="2748">
          <cell r="A2748">
            <v>6701</v>
          </cell>
          <cell r="B2748">
            <v>2</v>
          </cell>
          <cell r="C2748">
            <v>3</v>
          </cell>
          <cell r="D2748" t="str">
            <v>MONTE LIBANO</v>
          </cell>
        </row>
        <row r="2749">
          <cell r="A2749">
            <v>6704</v>
          </cell>
          <cell r="B2749">
            <v>9</v>
          </cell>
          <cell r="C2749">
            <v>3</v>
          </cell>
          <cell r="D2749" t="str">
            <v>COLEGIO NACIONAL ANDRES RODRIGUEZ</v>
          </cell>
        </row>
        <row r="2750">
          <cell r="A2750">
            <v>6698</v>
          </cell>
          <cell r="B2750">
            <v>9</v>
          </cell>
          <cell r="C2750">
            <v>3</v>
          </cell>
          <cell r="D2750" t="str">
            <v>COPETIN LUCHO</v>
          </cell>
        </row>
        <row r="2751">
          <cell r="A2751">
            <v>6705</v>
          </cell>
          <cell r="B2751">
            <v>2</v>
          </cell>
          <cell r="C2751">
            <v>1</v>
          </cell>
          <cell r="D2751" t="str">
            <v>DESPENSA  GUILLER</v>
          </cell>
          <cell r="E2751" t="str">
            <v>Hogar</v>
          </cell>
        </row>
        <row r="2752">
          <cell r="A2752">
            <v>6706</v>
          </cell>
          <cell r="B2752">
            <v>2</v>
          </cell>
          <cell r="C2752">
            <v>5</v>
          </cell>
          <cell r="D2752" t="str">
            <v>COPETIN EL TRIUNFO</v>
          </cell>
          <cell r="E2752" t="str">
            <v>Refrigerados</v>
          </cell>
        </row>
        <row r="2753">
          <cell r="A2753">
            <v>6693</v>
          </cell>
          <cell r="B2753">
            <v>9</v>
          </cell>
          <cell r="C2753">
            <v>3</v>
          </cell>
          <cell r="D2753" t="str">
            <v>COMERCIAL 23 DE JUNIO</v>
          </cell>
        </row>
        <row r="2754">
          <cell r="A2754">
            <v>6694</v>
          </cell>
          <cell r="B2754">
            <v>5</v>
          </cell>
          <cell r="C2754">
            <v>4</v>
          </cell>
          <cell r="D2754" t="str">
            <v>COPETIN MARIA CELESTE</v>
          </cell>
        </row>
        <row r="2755">
          <cell r="A2755">
            <v>6686</v>
          </cell>
          <cell r="B2755">
            <v>9</v>
          </cell>
          <cell r="C2755">
            <v>3</v>
          </cell>
          <cell r="D2755" t="str">
            <v>KIOSKO 16 DE JULIO</v>
          </cell>
        </row>
        <row r="2756">
          <cell r="A2756">
            <v>6702</v>
          </cell>
          <cell r="B2756">
            <v>9</v>
          </cell>
          <cell r="C2756">
            <v>3</v>
          </cell>
          <cell r="D2756" t="str">
            <v>DESPENSA ANDY MAR</v>
          </cell>
        </row>
        <row r="2757">
          <cell r="A2757">
            <v>6703</v>
          </cell>
          <cell r="B2757">
            <v>3</v>
          </cell>
          <cell r="C2757">
            <v>7</v>
          </cell>
          <cell r="D2757" t="str">
            <v>COMERCIAL LOS ALPES</v>
          </cell>
          <cell r="E2757" t="str">
            <v>Hogar</v>
          </cell>
        </row>
        <row r="2758">
          <cell r="A2758">
            <v>6050</v>
          </cell>
          <cell r="B2758">
            <v>9</v>
          </cell>
          <cell r="C2758">
            <v>3</v>
          </cell>
          <cell r="D2758" t="str">
            <v>EVENTO - PLANTA</v>
          </cell>
        </row>
        <row r="2759">
          <cell r="A2759">
            <v>6713</v>
          </cell>
          <cell r="B2759">
            <v>9</v>
          </cell>
          <cell r="C2759">
            <v>3</v>
          </cell>
          <cell r="D2759" t="str">
            <v>CARRITO BENICIO</v>
          </cell>
        </row>
        <row r="2760">
          <cell r="A2760">
            <v>6721</v>
          </cell>
          <cell r="B2760">
            <v>1</v>
          </cell>
          <cell r="C2760">
            <v>6</v>
          </cell>
          <cell r="D2760" t="str">
            <v>EL PALACIO DEL SABOR</v>
          </cell>
        </row>
        <row r="2761">
          <cell r="A2761">
            <v>7724</v>
          </cell>
          <cell r="B2761">
            <v>9</v>
          </cell>
          <cell r="C2761">
            <v>3</v>
          </cell>
          <cell r="D2761" t="str">
            <v>POLLERIA LA ESTRELLA</v>
          </cell>
        </row>
        <row r="2762">
          <cell r="A2762">
            <v>6766</v>
          </cell>
          <cell r="B2762">
            <v>2</v>
          </cell>
          <cell r="C2762">
            <v>1</v>
          </cell>
          <cell r="D2762" t="str">
            <v>CANTINA COL. ADELA SPERATTI SECUNDARIA</v>
          </cell>
          <cell r="E2762" t="str">
            <v>Educación</v>
          </cell>
        </row>
        <row r="2763">
          <cell r="A2763">
            <v>6828</v>
          </cell>
          <cell r="B2763">
            <v>1</v>
          </cell>
          <cell r="C2763">
            <v>2</v>
          </cell>
          <cell r="D2763" t="str">
            <v>COPETIN EL BUEN GUSTO</v>
          </cell>
          <cell r="E2763" t="str">
            <v>Hogar</v>
          </cell>
        </row>
        <row r="2764">
          <cell r="A2764">
            <v>6832</v>
          </cell>
          <cell r="B2764">
            <v>9</v>
          </cell>
          <cell r="C2764">
            <v>3</v>
          </cell>
          <cell r="D2764" t="str">
            <v>PARTICULAR FAMILIA KNOOP</v>
          </cell>
        </row>
        <row r="2765">
          <cell r="A2765">
            <v>6834</v>
          </cell>
          <cell r="B2765">
            <v>2</v>
          </cell>
          <cell r="C2765">
            <v>6</v>
          </cell>
          <cell r="D2765" t="str">
            <v>DESPENSA VIRGEN DEL CARMEN</v>
          </cell>
          <cell r="E2765" t="str">
            <v>Hogar</v>
          </cell>
        </row>
        <row r="2766">
          <cell r="A2766">
            <v>6821</v>
          </cell>
          <cell r="B2766">
            <v>8</v>
          </cell>
          <cell r="C2766">
            <v>3</v>
          </cell>
          <cell r="D2766" t="str">
            <v>AIR PULP CAFE</v>
          </cell>
          <cell r="E2766" t="str">
            <v>Refrigerados A</v>
          </cell>
        </row>
        <row r="2767">
          <cell r="A2767">
            <v>6837</v>
          </cell>
          <cell r="B2767">
            <v>9</v>
          </cell>
          <cell r="C2767">
            <v>3</v>
          </cell>
          <cell r="D2767" t="str">
            <v>DESPENSA ÑA LUCIA</v>
          </cell>
        </row>
        <row r="2768">
          <cell r="A2768">
            <v>6841</v>
          </cell>
          <cell r="B2768">
            <v>9</v>
          </cell>
          <cell r="C2768">
            <v>3</v>
          </cell>
          <cell r="D2768" t="str">
            <v>DESPENSA LETTY</v>
          </cell>
        </row>
        <row r="2769">
          <cell r="A2769">
            <v>6836</v>
          </cell>
          <cell r="B2769">
            <v>2</v>
          </cell>
          <cell r="C2769">
            <v>2</v>
          </cell>
          <cell r="D2769" t="str">
            <v>COPETIN CAMINANTE</v>
          </cell>
          <cell r="E2769" t="str">
            <v>Refrigerados</v>
          </cell>
        </row>
        <row r="2770">
          <cell r="A2770">
            <v>6840</v>
          </cell>
          <cell r="B2770">
            <v>1</v>
          </cell>
          <cell r="C2770">
            <v>1</v>
          </cell>
          <cell r="D2770" t="str">
            <v>DESPENSA ALE</v>
          </cell>
          <cell r="E2770" t="str">
            <v>Hogar</v>
          </cell>
        </row>
        <row r="2771">
          <cell r="A2771">
            <v>6847</v>
          </cell>
          <cell r="B2771">
            <v>9</v>
          </cell>
          <cell r="C2771">
            <v>3</v>
          </cell>
          <cell r="D2771" t="str">
            <v>COPETIN SAN JOSE</v>
          </cell>
        </row>
        <row r="2772">
          <cell r="A2772">
            <v>6854</v>
          </cell>
          <cell r="B2772">
            <v>5</v>
          </cell>
          <cell r="C2772">
            <v>9</v>
          </cell>
          <cell r="D2772" t="str">
            <v>CANTINA AGRONOMIA</v>
          </cell>
          <cell r="E2772" t="str">
            <v>Educación</v>
          </cell>
        </row>
        <row r="2773">
          <cell r="A2773">
            <v>6852</v>
          </cell>
          <cell r="B2773">
            <v>9</v>
          </cell>
          <cell r="C2773">
            <v>3</v>
          </cell>
          <cell r="D2773" t="str">
            <v>PARTICULAR FAMILIA RODRIGUEZ</v>
          </cell>
        </row>
        <row r="2774">
          <cell r="A2774">
            <v>6893</v>
          </cell>
          <cell r="B2774">
            <v>9</v>
          </cell>
          <cell r="C2774">
            <v>3</v>
          </cell>
          <cell r="D2774" t="str">
            <v>COMEDOR AMISTAD</v>
          </cell>
        </row>
        <row r="2775">
          <cell r="A2775">
            <v>6976</v>
          </cell>
          <cell r="B2775">
            <v>9</v>
          </cell>
          <cell r="C2775">
            <v>3</v>
          </cell>
          <cell r="D2775" t="str">
            <v>BOYS Y CIA. BODEGAS</v>
          </cell>
        </row>
        <row r="2776">
          <cell r="A2776">
            <v>6966</v>
          </cell>
          <cell r="B2776">
            <v>5</v>
          </cell>
          <cell r="C2776">
            <v>9</v>
          </cell>
          <cell r="D2776" t="str">
            <v>COPETIN YANNI</v>
          </cell>
          <cell r="E2776" t="str">
            <v>Refrigerados</v>
          </cell>
        </row>
        <row r="2777">
          <cell r="A2777">
            <v>6052</v>
          </cell>
          <cell r="B2777">
            <v>9</v>
          </cell>
          <cell r="C2777">
            <v>3</v>
          </cell>
          <cell r="D2777" t="str">
            <v>FUNCIONARIO ALBERTO BENITEZ</v>
          </cell>
          <cell r="E2777" t="str">
            <v>Planta</v>
          </cell>
        </row>
        <row r="2778">
          <cell r="A2778">
            <v>6952</v>
          </cell>
          <cell r="B2778">
            <v>7</v>
          </cell>
          <cell r="C2778">
            <v>1</v>
          </cell>
          <cell r="D2778" t="str">
            <v>CASILLA FERNANDITO</v>
          </cell>
          <cell r="E2778" t="str">
            <v>Refrigerados</v>
          </cell>
        </row>
        <row r="2779">
          <cell r="A2779">
            <v>6953</v>
          </cell>
          <cell r="B2779">
            <v>7</v>
          </cell>
          <cell r="C2779">
            <v>1</v>
          </cell>
          <cell r="D2779" t="str">
            <v>CASILLA KM 14</v>
          </cell>
          <cell r="E2779" t="str">
            <v>Hogar</v>
          </cell>
        </row>
        <row r="2780">
          <cell r="A2780">
            <v>6978</v>
          </cell>
          <cell r="B2780">
            <v>3</v>
          </cell>
          <cell r="C2780">
            <v>6</v>
          </cell>
          <cell r="D2780" t="str">
            <v>DESPENSA Y AUTOSERVICE KOKI</v>
          </cell>
          <cell r="E2780" t="str">
            <v>Hogar</v>
          </cell>
        </row>
        <row r="2781">
          <cell r="A2781">
            <v>6959</v>
          </cell>
          <cell r="B2781">
            <v>5</v>
          </cell>
          <cell r="C2781">
            <v>1</v>
          </cell>
          <cell r="D2781" t="str">
            <v>CARRITO DELGADO</v>
          </cell>
          <cell r="E2781" t="str">
            <v>Refrigerados</v>
          </cell>
        </row>
        <row r="2782">
          <cell r="A2782">
            <v>6962</v>
          </cell>
          <cell r="B2782">
            <v>5</v>
          </cell>
          <cell r="C2782">
            <v>9</v>
          </cell>
          <cell r="D2782" t="str">
            <v>CONFITERIA CRIS MARIA</v>
          </cell>
          <cell r="E2782" t="str">
            <v>Refrigerados</v>
          </cell>
        </row>
        <row r="2783">
          <cell r="A2783">
            <v>7018</v>
          </cell>
          <cell r="B2783">
            <v>5</v>
          </cell>
          <cell r="C2783">
            <v>4</v>
          </cell>
          <cell r="D2783" t="str">
            <v>COPETIN SAN CAYETANO</v>
          </cell>
          <cell r="E2783" t="str">
            <v>Refrigerados</v>
          </cell>
        </row>
        <row r="2784">
          <cell r="A2784">
            <v>7748</v>
          </cell>
          <cell r="B2784">
            <v>9</v>
          </cell>
          <cell r="C2784">
            <v>3</v>
          </cell>
          <cell r="D2784" t="str">
            <v>COOPERATIVA LAMBARE</v>
          </cell>
        </row>
        <row r="2785">
          <cell r="A2785">
            <v>7760</v>
          </cell>
          <cell r="B2785">
            <v>9</v>
          </cell>
          <cell r="C2785">
            <v>3</v>
          </cell>
          <cell r="D2785" t="str">
            <v>SHELL PARAGUAY LIMITED</v>
          </cell>
          <cell r="E2785" t="str">
            <v>Refrigerados A</v>
          </cell>
        </row>
        <row r="2786">
          <cell r="A2786">
            <v>7745</v>
          </cell>
          <cell r="B2786">
            <v>7</v>
          </cell>
          <cell r="C2786">
            <v>1</v>
          </cell>
          <cell r="D2786" t="str">
            <v>DESPENSA 7 HERMANOS</v>
          </cell>
          <cell r="E2786" t="str">
            <v>Hogar</v>
          </cell>
        </row>
        <row r="2787">
          <cell r="A2787">
            <v>7747</v>
          </cell>
          <cell r="B2787">
            <v>7</v>
          </cell>
          <cell r="C2787">
            <v>3</v>
          </cell>
          <cell r="D2787" t="str">
            <v>COPETIN LA BARRA</v>
          </cell>
        </row>
        <row r="2788">
          <cell r="A2788">
            <v>7750</v>
          </cell>
          <cell r="B2788">
            <v>7</v>
          </cell>
          <cell r="C2788">
            <v>1</v>
          </cell>
          <cell r="D2788" t="str">
            <v>COPETROL PORVENIR</v>
          </cell>
          <cell r="E2788" t="str">
            <v>Conveniencia</v>
          </cell>
        </row>
        <row r="2789">
          <cell r="A2789">
            <v>7751</v>
          </cell>
          <cell r="B2789">
            <v>7</v>
          </cell>
          <cell r="C2789">
            <v>1</v>
          </cell>
          <cell r="D2789" t="str">
            <v>DESPENSA COPETIN LOS AMIGOS</v>
          </cell>
          <cell r="E2789" t="str">
            <v>Refrigerados</v>
          </cell>
        </row>
        <row r="2790">
          <cell r="A2790">
            <v>7764</v>
          </cell>
          <cell r="B2790">
            <v>9</v>
          </cell>
          <cell r="C2790">
            <v>3</v>
          </cell>
          <cell r="D2790" t="str">
            <v>CABINAS RG COMUNICACIONES</v>
          </cell>
        </row>
        <row r="2791">
          <cell r="A2791">
            <v>7767</v>
          </cell>
          <cell r="B2791">
            <v>3</v>
          </cell>
          <cell r="C2791">
            <v>1</v>
          </cell>
          <cell r="D2791" t="str">
            <v>CABINA TELEFONICA</v>
          </cell>
          <cell r="E2791" t="str">
            <v>Hogar</v>
          </cell>
        </row>
        <row r="2792">
          <cell r="A2792">
            <v>7754</v>
          </cell>
          <cell r="D2792" t="str">
            <v>COPETIN BOCADITOS</v>
          </cell>
        </row>
        <row r="2793">
          <cell r="A2793">
            <v>7756</v>
          </cell>
          <cell r="B2793">
            <v>5</v>
          </cell>
          <cell r="C2793">
            <v>9</v>
          </cell>
          <cell r="D2793" t="str">
            <v>DESPENSA CARMENCITA</v>
          </cell>
          <cell r="E2793" t="str">
            <v>Hogar</v>
          </cell>
        </row>
        <row r="2794">
          <cell r="A2794">
            <v>7758</v>
          </cell>
          <cell r="B2794">
            <v>5</v>
          </cell>
          <cell r="C2794">
            <v>1</v>
          </cell>
          <cell r="D2794" t="str">
            <v>CABINA AKTEL</v>
          </cell>
          <cell r="E2794" t="str">
            <v>Hogar</v>
          </cell>
        </row>
        <row r="2795">
          <cell r="A2795">
            <v>7759</v>
          </cell>
          <cell r="B2795">
            <v>5</v>
          </cell>
          <cell r="C2795">
            <v>1</v>
          </cell>
          <cell r="D2795" t="str">
            <v>PASTELERIA EL GATO</v>
          </cell>
          <cell r="E2795" t="str">
            <v>Refrigerados</v>
          </cell>
        </row>
        <row r="2796">
          <cell r="A2796">
            <v>7765</v>
          </cell>
          <cell r="B2796">
            <v>8</v>
          </cell>
          <cell r="C2796">
            <v>1</v>
          </cell>
          <cell r="D2796" t="str">
            <v>GESTION DE SERVICIOS S.A</v>
          </cell>
          <cell r="E2796" t="str">
            <v>Conveniencia</v>
          </cell>
        </row>
        <row r="2797">
          <cell r="A2797">
            <v>7770</v>
          </cell>
          <cell r="B2797">
            <v>9</v>
          </cell>
          <cell r="C2797">
            <v>3</v>
          </cell>
          <cell r="D2797" t="str">
            <v>DESPENSA CELI</v>
          </cell>
        </row>
        <row r="2798">
          <cell r="A2798">
            <v>7768</v>
          </cell>
          <cell r="B2798">
            <v>4</v>
          </cell>
          <cell r="C2798">
            <v>1</v>
          </cell>
          <cell r="D2798" t="str">
            <v>BODEGA EL CACIQUE</v>
          </cell>
          <cell r="E2798" t="str">
            <v>Hogar</v>
          </cell>
        </row>
        <row r="2799">
          <cell r="A2799">
            <v>7772</v>
          </cell>
          <cell r="B2799">
            <v>2</v>
          </cell>
          <cell r="C2799">
            <v>4</v>
          </cell>
          <cell r="D2799" t="str">
            <v>DESPENSA LOMBARDO</v>
          </cell>
          <cell r="E2799" t="str">
            <v>Hogar</v>
          </cell>
        </row>
        <row r="2800">
          <cell r="A2800">
            <v>7771</v>
          </cell>
          <cell r="B2800">
            <v>6</v>
          </cell>
          <cell r="C2800">
            <v>5</v>
          </cell>
          <cell r="D2800" t="str">
            <v>ONIX RECEPCIONES</v>
          </cell>
          <cell r="E2800" t="str">
            <v>Hogar</v>
          </cell>
        </row>
        <row r="2801">
          <cell r="A2801">
            <v>7773</v>
          </cell>
          <cell r="B2801">
            <v>2</v>
          </cell>
          <cell r="C2801">
            <v>4</v>
          </cell>
          <cell r="D2801" t="str">
            <v>JHOSTY</v>
          </cell>
          <cell r="E2801" t="str">
            <v>Hogar</v>
          </cell>
        </row>
        <row r="2802">
          <cell r="A2802">
            <v>7789</v>
          </cell>
          <cell r="B2802">
            <v>9</v>
          </cell>
          <cell r="C2802">
            <v>3</v>
          </cell>
          <cell r="D2802" t="str">
            <v>FUNCIONARIO FRANCISCO BARRIOCANAL</v>
          </cell>
          <cell r="E2802" t="str">
            <v>Planta</v>
          </cell>
        </row>
        <row r="2803">
          <cell r="A2803">
            <v>7779</v>
          </cell>
          <cell r="B2803">
            <v>7</v>
          </cell>
          <cell r="C2803">
            <v>2</v>
          </cell>
          <cell r="D2803" t="str">
            <v>DESPENSA CAMPUZANO</v>
          </cell>
          <cell r="E2803" t="str">
            <v>Refrigerados</v>
          </cell>
        </row>
        <row r="2804">
          <cell r="A2804">
            <v>7777</v>
          </cell>
          <cell r="B2804">
            <v>1</v>
          </cell>
          <cell r="C2804">
            <v>3</v>
          </cell>
          <cell r="D2804" t="str">
            <v>ESTACIONAMIENTO JOHANA</v>
          </cell>
          <cell r="E2804" t="str">
            <v>Hogar</v>
          </cell>
        </row>
        <row r="2805">
          <cell r="A2805">
            <v>7778</v>
          </cell>
          <cell r="B2805">
            <v>5</v>
          </cell>
          <cell r="C2805">
            <v>9</v>
          </cell>
          <cell r="D2805" t="str">
            <v>AGENCIA ÑEEMBUCU</v>
          </cell>
          <cell r="E2805" t="str">
            <v>Refrigerados</v>
          </cell>
        </row>
        <row r="2806">
          <cell r="A2806">
            <v>7776</v>
          </cell>
          <cell r="B2806">
            <v>9</v>
          </cell>
          <cell r="C2806">
            <v>3</v>
          </cell>
          <cell r="D2806" t="str">
            <v>DESPENSA LOS MELLIZOS</v>
          </cell>
        </row>
        <row r="2807">
          <cell r="A2807">
            <v>7775</v>
          </cell>
          <cell r="B2807">
            <v>2</v>
          </cell>
          <cell r="C2807">
            <v>2</v>
          </cell>
          <cell r="D2807" t="str">
            <v>BODEGAS OASIS</v>
          </cell>
          <cell r="E2807" t="str">
            <v>Hogar</v>
          </cell>
        </row>
        <row r="2808">
          <cell r="A2808">
            <v>7782</v>
          </cell>
          <cell r="B2808">
            <v>9</v>
          </cell>
          <cell r="C2808">
            <v>3</v>
          </cell>
          <cell r="D2808" t="str">
            <v>PARTICULAR FAMILIA GONZALEZ</v>
          </cell>
        </row>
        <row r="2809">
          <cell r="A2809">
            <v>7791</v>
          </cell>
          <cell r="B2809">
            <v>5</v>
          </cell>
          <cell r="C2809">
            <v>9</v>
          </cell>
          <cell r="D2809" t="str">
            <v xml:space="preserve">CABINA WEB SURFER </v>
          </cell>
          <cell r="E2809" t="str">
            <v>Refrigerados</v>
          </cell>
        </row>
        <row r="2810">
          <cell r="A2810">
            <v>6054</v>
          </cell>
          <cell r="B2810">
            <v>9</v>
          </cell>
          <cell r="C2810">
            <v>3</v>
          </cell>
          <cell r="D2810" t="str">
            <v>PUERTO SUR</v>
          </cell>
        </row>
        <row r="2811">
          <cell r="A2811">
            <v>6056</v>
          </cell>
          <cell r="D2811" t="str">
            <v>TATAKUA</v>
          </cell>
          <cell r="E2811" t="str">
            <v>Refrigerados</v>
          </cell>
        </row>
        <row r="2812">
          <cell r="A2812">
            <v>6055</v>
          </cell>
          <cell r="B2812">
            <v>9</v>
          </cell>
          <cell r="C2812">
            <v>3</v>
          </cell>
          <cell r="D2812" t="str">
            <v>PIZZERIA LA NAPOLITANA</v>
          </cell>
        </row>
        <row r="2813">
          <cell r="A2813">
            <v>6041</v>
          </cell>
          <cell r="B2813">
            <v>8</v>
          </cell>
          <cell r="C2813">
            <v>2</v>
          </cell>
          <cell r="D2813" t="str">
            <v>SERVICENTRO AEROPUERTO SRL.</v>
          </cell>
          <cell r="E2813" t="str">
            <v>Conveniencia</v>
          </cell>
        </row>
        <row r="2814">
          <cell r="A2814">
            <v>6183</v>
          </cell>
          <cell r="B2814">
            <v>9</v>
          </cell>
          <cell r="C2814">
            <v>3</v>
          </cell>
          <cell r="D2814" t="str">
            <v>LANCHONETE CHOPERIA BRASIL</v>
          </cell>
        </row>
        <row r="2815">
          <cell r="A2815">
            <v>6063</v>
          </cell>
          <cell r="B2815">
            <v>2</v>
          </cell>
          <cell r="C2815">
            <v>2</v>
          </cell>
          <cell r="D2815" t="str">
            <v>CIERVO BLANCO SRL</v>
          </cell>
          <cell r="E2815" t="str">
            <v>Refrigerados</v>
          </cell>
        </row>
        <row r="2816">
          <cell r="A2816">
            <v>6184</v>
          </cell>
          <cell r="B2816">
            <v>3</v>
          </cell>
          <cell r="C2816">
            <v>5</v>
          </cell>
          <cell r="D2816" t="str">
            <v>CONFITERIA GLASE</v>
          </cell>
          <cell r="E2816" t="str">
            <v>Refrigerados</v>
          </cell>
        </row>
        <row r="2817">
          <cell r="A2817">
            <v>6193</v>
          </cell>
          <cell r="B2817">
            <v>9</v>
          </cell>
          <cell r="C2817">
            <v>3</v>
          </cell>
          <cell r="D2817" t="str">
            <v>DESPENSA ESTRELLA DE ORO</v>
          </cell>
        </row>
        <row r="2818">
          <cell r="A2818">
            <v>6206</v>
          </cell>
          <cell r="B2818">
            <v>2</v>
          </cell>
          <cell r="C2818">
            <v>8</v>
          </cell>
          <cell r="D2818" t="str">
            <v>COLEGIO DEL SOL</v>
          </cell>
          <cell r="E2818" t="str">
            <v>Educación</v>
          </cell>
        </row>
        <row r="2819">
          <cell r="A2819">
            <v>6220</v>
          </cell>
          <cell r="B2819">
            <v>3</v>
          </cell>
          <cell r="C2819">
            <v>7</v>
          </cell>
          <cell r="D2819" t="str">
            <v>COMERCIAL SAN CAYETANO</v>
          </cell>
          <cell r="E2819" t="str">
            <v>Hogar</v>
          </cell>
        </row>
        <row r="2820">
          <cell r="A2820">
            <v>6216</v>
          </cell>
          <cell r="B2820">
            <v>1</v>
          </cell>
          <cell r="C2820">
            <v>5</v>
          </cell>
          <cell r="D2820" t="str">
            <v>CANTINA UNIVERSIDAD AUTONOMA</v>
          </cell>
          <cell r="E2820" t="str">
            <v>Refrigerados</v>
          </cell>
        </row>
        <row r="2821">
          <cell r="A2821">
            <v>6014</v>
          </cell>
          <cell r="B2821">
            <v>9</v>
          </cell>
          <cell r="C2821">
            <v>3</v>
          </cell>
          <cell r="D2821" t="str">
            <v>DESPENSA YSAPY</v>
          </cell>
        </row>
        <row r="2822">
          <cell r="A2822">
            <v>5373</v>
          </cell>
          <cell r="B2822">
            <v>3</v>
          </cell>
          <cell r="C2822">
            <v>3</v>
          </cell>
          <cell r="D2822" t="str">
            <v>PRODUCTOS Y ALIMENTOS SA</v>
          </cell>
          <cell r="E2822" t="str">
            <v>Refrigerados</v>
          </cell>
        </row>
        <row r="2823">
          <cell r="A2823">
            <v>6230</v>
          </cell>
          <cell r="B2823">
            <v>3</v>
          </cell>
          <cell r="C2823">
            <v>3</v>
          </cell>
          <cell r="D2823" t="str">
            <v>SUPERMERCADO TINA</v>
          </cell>
        </row>
        <row r="2824">
          <cell r="A2824">
            <v>6235</v>
          </cell>
          <cell r="B2824">
            <v>9</v>
          </cell>
          <cell r="C2824">
            <v>3</v>
          </cell>
          <cell r="D2824" t="str">
            <v>COMEDOR CLAUDIA</v>
          </cell>
        </row>
        <row r="2825">
          <cell r="A2825">
            <v>6250</v>
          </cell>
          <cell r="B2825">
            <v>3</v>
          </cell>
          <cell r="C2825">
            <v>5</v>
          </cell>
          <cell r="D2825" t="str">
            <v>BODEGA 1</v>
          </cell>
          <cell r="E2825" t="str">
            <v>Hogar</v>
          </cell>
        </row>
        <row r="2826">
          <cell r="A2826">
            <v>6300</v>
          </cell>
          <cell r="B2826">
            <v>6</v>
          </cell>
          <cell r="C2826">
            <v>6</v>
          </cell>
          <cell r="D2826" t="str">
            <v>GANADERA SOFIA S.A</v>
          </cell>
          <cell r="E2826" t="str">
            <v>Refrigerados</v>
          </cell>
        </row>
        <row r="2827">
          <cell r="A2827">
            <v>6253</v>
          </cell>
          <cell r="B2827">
            <v>3</v>
          </cell>
          <cell r="C2827">
            <v>7</v>
          </cell>
          <cell r="D2827" t="str">
            <v>DESPENSA BERNARD</v>
          </cell>
          <cell r="E2827" t="str">
            <v>Hogar</v>
          </cell>
        </row>
        <row r="2828">
          <cell r="A2828">
            <v>6213</v>
          </cell>
          <cell r="B2828">
            <v>9</v>
          </cell>
          <cell r="C2828">
            <v>3</v>
          </cell>
          <cell r="D2828" t="str">
            <v>CONFITERIA COPETIN MELZER</v>
          </cell>
        </row>
        <row r="2829">
          <cell r="A2829">
            <v>6336</v>
          </cell>
          <cell r="B2829">
            <v>9</v>
          </cell>
          <cell r="C2829">
            <v>3</v>
          </cell>
          <cell r="D2829" t="str">
            <v>FAMILIA SANCHEZ</v>
          </cell>
        </row>
        <row r="2830">
          <cell r="A2830">
            <v>9327</v>
          </cell>
          <cell r="B2830">
            <v>2</v>
          </cell>
          <cell r="C2830">
            <v>3</v>
          </cell>
          <cell r="D2830" t="str">
            <v>CASILLA ZUNILDA</v>
          </cell>
        </row>
        <row r="2831">
          <cell r="A2831">
            <v>6046</v>
          </cell>
          <cell r="B2831">
            <v>9</v>
          </cell>
          <cell r="C2831">
            <v>3</v>
          </cell>
          <cell r="D2831" t="str">
            <v>COPETIN OLGA</v>
          </cell>
        </row>
        <row r="2832">
          <cell r="A2832">
            <v>6403</v>
          </cell>
          <cell r="B2832">
            <v>9</v>
          </cell>
          <cell r="C2832">
            <v>3</v>
          </cell>
          <cell r="D2832" t="str">
            <v>DESPENSA MELLY</v>
          </cell>
        </row>
        <row r="2833">
          <cell r="A2833">
            <v>6407</v>
          </cell>
          <cell r="B2833">
            <v>3</v>
          </cell>
          <cell r="C2833">
            <v>6</v>
          </cell>
          <cell r="D2833" t="str">
            <v>DESPENSA JAPONESA</v>
          </cell>
          <cell r="E2833" t="str">
            <v>Hogar</v>
          </cell>
        </row>
        <row r="2834">
          <cell r="A2834">
            <v>6416</v>
          </cell>
          <cell r="B2834">
            <v>3</v>
          </cell>
          <cell r="C2834">
            <v>5</v>
          </cell>
          <cell r="D2834" t="str">
            <v>CASILLA FLORA</v>
          </cell>
          <cell r="E2834" t="str">
            <v>Hogar</v>
          </cell>
        </row>
        <row r="2835">
          <cell r="A2835">
            <v>6417</v>
          </cell>
          <cell r="D2835" t="str">
            <v>GRUPO CONSTANCIA S.A.</v>
          </cell>
          <cell r="E2835" t="str">
            <v>Distribuidor</v>
          </cell>
        </row>
        <row r="2836">
          <cell r="A2836">
            <v>6425</v>
          </cell>
          <cell r="B2836">
            <v>3</v>
          </cell>
          <cell r="C2836">
            <v>4</v>
          </cell>
          <cell r="D2836" t="str">
            <v>IGLESIA VIDA NUEVA</v>
          </cell>
        </row>
        <row r="2837">
          <cell r="A2837">
            <v>6423</v>
          </cell>
          <cell r="B2837">
            <v>2</v>
          </cell>
          <cell r="C2837">
            <v>7</v>
          </cell>
          <cell r="D2837" t="str">
            <v>DESPENSA OK</v>
          </cell>
          <cell r="E2837" t="str">
            <v>Hogar</v>
          </cell>
        </row>
        <row r="2838">
          <cell r="A2838">
            <v>6430</v>
          </cell>
          <cell r="B2838">
            <v>3</v>
          </cell>
          <cell r="C2838">
            <v>8</v>
          </cell>
          <cell r="D2838" t="str">
            <v>DESPENSA SAN EXPEDITO</v>
          </cell>
          <cell r="E2838" t="str">
            <v>Hogar</v>
          </cell>
        </row>
        <row r="2839">
          <cell r="A2839">
            <v>6433</v>
          </cell>
          <cell r="B2839">
            <v>1</v>
          </cell>
          <cell r="C2839">
            <v>6</v>
          </cell>
          <cell r="D2839" t="str">
            <v>COPETIN SAJONIA</v>
          </cell>
          <cell r="E2839" t="str">
            <v>Refrigerados</v>
          </cell>
        </row>
        <row r="2840">
          <cell r="A2840">
            <v>6451</v>
          </cell>
          <cell r="B2840">
            <v>5</v>
          </cell>
          <cell r="C2840">
            <v>9</v>
          </cell>
          <cell r="D2840" t="str">
            <v>COMEDOR FACULTAD DE QUIMICA</v>
          </cell>
          <cell r="E2840" t="str">
            <v>Educación</v>
          </cell>
        </row>
        <row r="2841">
          <cell r="A2841">
            <v>6436</v>
          </cell>
          <cell r="B2841">
            <v>9</v>
          </cell>
          <cell r="C2841">
            <v>3</v>
          </cell>
          <cell r="D2841" t="str">
            <v>COCOS</v>
          </cell>
        </row>
        <row r="2842">
          <cell r="A2842">
            <v>6434</v>
          </cell>
          <cell r="B2842">
            <v>5</v>
          </cell>
          <cell r="C2842">
            <v>5</v>
          </cell>
          <cell r="D2842" t="str">
            <v>CASILLA RICHARD DAVID</v>
          </cell>
          <cell r="E2842" t="str">
            <v>Refrigerados</v>
          </cell>
        </row>
        <row r="2843">
          <cell r="A2843">
            <v>6435</v>
          </cell>
          <cell r="B2843">
            <v>5</v>
          </cell>
          <cell r="C2843">
            <v>5</v>
          </cell>
          <cell r="D2843" t="str">
            <v>CABINA TELEFONICA SERVITELL</v>
          </cell>
          <cell r="E2843" t="str">
            <v>Hogar</v>
          </cell>
        </row>
        <row r="2844">
          <cell r="A2844">
            <v>6468</v>
          </cell>
          <cell r="B2844">
            <v>2</v>
          </cell>
          <cell r="C2844">
            <v>5</v>
          </cell>
          <cell r="D2844" t="str">
            <v>COPETIN ANDY</v>
          </cell>
          <cell r="E2844" t="str">
            <v>Refrigerados</v>
          </cell>
        </row>
        <row r="2845">
          <cell r="A2845">
            <v>6456</v>
          </cell>
          <cell r="B2845">
            <v>2</v>
          </cell>
          <cell r="C2845">
            <v>5</v>
          </cell>
          <cell r="D2845" t="str">
            <v>CASILLA BLANCA</v>
          </cell>
          <cell r="E2845" t="str">
            <v>Refrigerados</v>
          </cell>
        </row>
        <row r="2846">
          <cell r="A2846">
            <v>6455</v>
          </cell>
          <cell r="B2846">
            <v>2</v>
          </cell>
          <cell r="C2846">
            <v>4</v>
          </cell>
          <cell r="D2846" t="str">
            <v>DESPENSA SANTA ROSA</v>
          </cell>
          <cell r="E2846" t="str">
            <v>Hogar</v>
          </cell>
        </row>
        <row r="2847">
          <cell r="A2847">
            <v>6459</v>
          </cell>
          <cell r="B2847">
            <v>2</v>
          </cell>
          <cell r="C2847">
            <v>4</v>
          </cell>
          <cell r="D2847" t="str">
            <v>COPETIN PARAISO</v>
          </cell>
        </row>
        <row r="2848">
          <cell r="A2848">
            <v>6518</v>
          </cell>
          <cell r="B2848">
            <v>5</v>
          </cell>
          <cell r="C2848">
            <v>6</v>
          </cell>
          <cell r="D2848" t="str">
            <v>COPETIN VICTOR</v>
          </cell>
          <cell r="E2848" t="str">
            <v>Refrigerados</v>
          </cell>
        </row>
        <row r="2849">
          <cell r="A2849">
            <v>6516</v>
          </cell>
          <cell r="B2849">
            <v>5</v>
          </cell>
          <cell r="C2849">
            <v>6</v>
          </cell>
          <cell r="D2849" t="str">
            <v>AUTOSERVICE 4 HERMANOS</v>
          </cell>
          <cell r="E2849" t="str">
            <v>Refrigerados</v>
          </cell>
        </row>
        <row r="2850">
          <cell r="A2850">
            <v>6515</v>
          </cell>
          <cell r="B2850">
            <v>5</v>
          </cell>
          <cell r="C2850">
            <v>6</v>
          </cell>
          <cell r="D2850" t="str">
            <v>AUTOSERVICE SANTA ROSA</v>
          </cell>
          <cell r="E2850" t="str">
            <v>Hogar</v>
          </cell>
        </row>
        <row r="2851">
          <cell r="A2851">
            <v>6513</v>
          </cell>
          <cell r="B2851">
            <v>5</v>
          </cell>
          <cell r="C2851">
            <v>6</v>
          </cell>
          <cell r="D2851" t="str">
            <v>DESPENSA TOTA</v>
          </cell>
          <cell r="E2851" t="str">
            <v>Hogar</v>
          </cell>
        </row>
        <row r="2852">
          <cell r="A2852">
            <v>6512</v>
          </cell>
          <cell r="B2852">
            <v>5</v>
          </cell>
          <cell r="C2852">
            <v>6</v>
          </cell>
          <cell r="D2852" t="str">
            <v>CASILLA LOS MELLI</v>
          </cell>
          <cell r="E2852" t="str">
            <v>Refrigerados</v>
          </cell>
        </row>
        <row r="2853">
          <cell r="A2853">
            <v>6530</v>
          </cell>
          <cell r="B2853">
            <v>9</v>
          </cell>
          <cell r="C2853">
            <v>3</v>
          </cell>
          <cell r="D2853" t="str">
            <v>CASILLA N° 9</v>
          </cell>
        </row>
        <row r="2854">
          <cell r="A2854">
            <v>6524</v>
          </cell>
          <cell r="B2854">
            <v>9</v>
          </cell>
          <cell r="C2854">
            <v>3</v>
          </cell>
          <cell r="D2854" t="str">
            <v>TITO COPETIN</v>
          </cell>
        </row>
        <row r="2855">
          <cell r="A2855">
            <v>6542</v>
          </cell>
          <cell r="B2855">
            <v>9</v>
          </cell>
          <cell r="C2855">
            <v>3</v>
          </cell>
          <cell r="D2855" t="str">
            <v>CABINA FONO AL</v>
          </cell>
        </row>
        <row r="2856">
          <cell r="A2856">
            <v>6560</v>
          </cell>
          <cell r="B2856">
            <v>9</v>
          </cell>
          <cell r="C2856">
            <v>3</v>
          </cell>
          <cell r="D2856" t="str">
            <v>COPETIN PAOLITA</v>
          </cell>
        </row>
        <row r="2857">
          <cell r="A2857">
            <v>6465</v>
          </cell>
          <cell r="B2857">
            <v>2</v>
          </cell>
          <cell r="C2857">
            <v>3</v>
          </cell>
          <cell r="D2857" t="str">
            <v>RICO'S</v>
          </cell>
          <cell r="E2857" t="str">
            <v>Refrigerados</v>
          </cell>
        </row>
        <row r="2858">
          <cell r="A2858">
            <v>6467</v>
          </cell>
          <cell r="B2858">
            <v>2</v>
          </cell>
          <cell r="C2858">
            <v>1</v>
          </cell>
          <cell r="D2858" t="str">
            <v>CASILLA CLOTILDE</v>
          </cell>
          <cell r="E2858" t="str">
            <v>Refrigerados</v>
          </cell>
        </row>
        <row r="2859">
          <cell r="A2859">
            <v>6466</v>
          </cell>
          <cell r="B2859">
            <v>2</v>
          </cell>
          <cell r="C2859">
            <v>1</v>
          </cell>
          <cell r="D2859" t="str">
            <v>DESPENSA ESMERALDA</v>
          </cell>
          <cell r="E2859" t="str">
            <v>Hogar</v>
          </cell>
        </row>
        <row r="2860">
          <cell r="A2860">
            <v>6566</v>
          </cell>
          <cell r="B2860">
            <v>9</v>
          </cell>
          <cell r="C2860">
            <v>3</v>
          </cell>
          <cell r="D2860" t="str">
            <v>COPETIN LA DOÑA</v>
          </cell>
        </row>
        <row r="2861">
          <cell r="A2861">
            <v>6595</v>
          </cell>
          <cell r="B2861">
            <v>9</v>
          </cell>
          <cell r="C2861">
            <v>3</v>
          </cell>
          <cell r="D2861" t="str">
            <v>COPETIN MIRIAN</v>
          </cell>
        </row>
        <row r="2862">
          <cell r="A2862">
            <v>6575</v>
          </cell>
          <cell r="B2862">
            <v>2</v>
          </cell>
          <cell r="C2862">
            <v>4</v>
          </cell>
          <cell r="D2862" t="str">
            <v>AUTOSERVICE LA ROSARINA</v>
          </cell>
          <cell r="E2862" t="str">
            <v>Hogar</v>
          </cell>
        </row>
        <row r="2863">
          <cell r="A2863">
            <v>6570</v>
          </cell>
          <cell r="B2863">
            <v>2</v>
          </cell>
          <cell r="C2863">
            <v>3</v>
          </cell>
          <cell r="D2863" t="str">
            <v>GEORGE BAR</v>
          </cell>
          <cell r="E2863" t="str">
            <v>Hogar</v>
          </cell>
        </row>
        <row r="2864">
          <cell r="A2864">
            <v>6571</v>
          </cell>
          <cell r="B2864">
            <v>2</v>
          </cell>
          <cell r="C2864">
            <v>3</v>
          </cell>
          <cell r="D2864" t="str">
            <v>DESPENSA SANTA MARIA</v>
          </cell>
          <cell r="E2864" t="str">
            <v>Hogar</v>
          </cell>
        </row>
        <row r="2865">
          <cell r="A2865">
            <v>6572</v>
          </cell>
          <cell r="B2865">
            <v>2</v>
          </cell>
          <cell r="C2865">
            <v>3</v>
          </cell>
          <cell r="D2865" t="str">
            <v>BR DOMINICANA</v>
          </cell>
          <cell r="E2865" t="str">
            <v>Conveniencia</v>
          </cell>
        </row>
        <row r="2866">
          <cell r="A2866">
            <v>6573</v>
          </cell>
          <cell r="B2866">
            <v>2</v>
          </cell>
          <cell r="C2866">
            <v>3</v>
          </cell>
          <cell r="D2866" t="str">
            <v>CASILLA LUCIANA</v>
          </cell>
          <cell r="E2866" t="str">
            <v>Refrigerados</v>
          </cell>
        </row>
        <row r="2867">
          <cell r="A2867">
            <v>6574</v>
          </cell>
          <cell r="B2867">
            <v>9</v>
          </cell>
          <cell r="C2867">
            <v>3</v>
          </cell>
          <cell r="D2867" t="str">
            <v>COPETIN EL BUEN GUSTO</v>
          </cell>
        </row>
        <row r="2868">
          <cell r="A2868">
            <v>6577</v>
          </cell>
          <cell r="B2868">
            <v>4</v>
          </cell>
          <cell r="C2868">
            <v>5</v>
          </cell>
          <cell r="D2868" t="str">
            <v>PAN DE AZUCAR</v>
          </cell>
        </row>
        <row r="2869">
          <cell r="A2869">
            <v>6578</v>
          </cell>
          <cell r="B2869">
            <v>2</v>
          </cell>
          <cell r="C2869">
            <v>4</v>
          </cell>
          <cell r="D2869" t="str">
            <v>LA BOLOGNESA</v>
          </cell>
          <cell r="E2869" t="str">
            <v>Refrigerados</v>
          </cell>
        </row>
        <row r="2870">
          <cell r="A2870">
            <v>6581</v>
          </cell>
          <cell r="B2870">
            <v>9</v>
          </cell>
          <cell r="C2870">
            <v>3</v>
          </cell>
          <cell r="D2870" t="str">
            <v>CASILLA ELI</v>
          </cell>
        </row>
        <row r="2871">
          <cell r="A2871">
            <v>6579</v>
          </cell>
          <cell r="B2871">
            <v>9</v>
          </cell>
          <cell r="C2871">
            <v>3</v>
          </cell>
          <cell r="D2871" t="str">
            <v>CASILLA CANARIO</v>
          </cell>
        </row>
        <row r="2872">
          <cell r="A2872">
            <v>6583</v>
          </cell>
          <cell r="B2872">
            <v>9</v>
          </cell>
          <cell r="C2872">
            <v>3</v>
          </cell>
          <cell r="D2872" t="str">
            <v>COPETIN SAN ANTONIO</v>
          </cell>
        </row>
        <row r="2873">
          <cell r="A2873">
            <v>6258</v>
          </cell>
          <cell r="B2873">
            <v>2</v>
          </cell>
          <cell r="C2873">
            <v>2</v>
          </cell>
          <cell r="D2873" t="str">
            <v>LOMITERIA KURE DUMAS</v>
          </cell>
          <cell r="E2873" t="str">
            <v>Refrigerados</v>
          </cell>
        </row>
        <row r="2874">
          <cell r="A2874">
            <v>6594</v>
          </cell>
          <cell r="B2874">
            <v>1</v>
          </cell>
          <cell r="C2874">
            <v>7</v>
          </cell>
          <cell r="D2874" t="str">
            <v>FACILCOM CABINA TELEFONICA</v>
          </cell>
          <cell r="E2874" t="str">
            <v>Hogar</v>
          </cell>
        </row>
        <row r="2875">
          <cell r="A2875">
            <v>6600</v>
          </cell>
          <cell r="B2875">
            <v>2</v>
          </cell>
          <cell r="C2875">
            <v>5</v>
          </cell>
          <cell r="D2875" t="str">
            <v>SUPER SUERTE</v>
          </cell>
          <cell r="E2875" t="str">
            <v xml:space="preserve">Supermercados </v>
          </cell>
        </row>
        <row r="2876">
          <cell r="A2876">
            <v>6590</v>
          </cell>
          <cell r="B2876">
            <v>2</v>
          </cell>
          <cell r="C2876">
            <v>6</v>
          </cell>
          <cell r="D2876" t="str">
            <v>AUTOSERVICE CLAUDIA</v>
          </cell>
          <cell r="E2876" t="str">
            <v>Hogar</v>
          </cell>
        </row>
        <row r="2877">
          <cell r="A2877">
            <v>6588</v>
          </cell>
          <cell r="B2877">
            <v>2</v>
          </cell>
          <cell r="C2877">
            <v>5</v>
          </cell>
          <cell r="D2877" t="str">
            <v>AUTOSERVICE LIZA</v>
          </cell>
          <cell r="E2877" t="str">
            <v>Hogar</v>
          </cell>
        </row>
        <row r="2878">
          <cell r="A2878">
            <v>6592</v>
          </cell>
          <cell r="B2878">
            <v>9</v>
          </cell>
          <cell r="C2878">
            <v>3</v>
          </cell>
          <cell r="D2878" t="str">
            <v>SOL BAR</v>
          </cell>
        </row>
        <row r="2879">
          <cell r="A2879">
            <v>6601</v>
          </cell>
          <cell r="B2879">
            <v>6</v>
          </cell>
          <cell r="C2879">
            <v>5</v>
          </cell>
          <cell r="D2879" t="str">
            <v>AUTOSERVICE MADRID</v>
          </cell>
          <cell r="E2879" t="str">
            <v>Hogar</v>
          </cell>
        </row>
        <row r="2880">
          <cell r="A2880">
            <v>5569</v>
          </cell>
          <cell r="B2880">
            <v>2</v>
          </cell>
          <cell r="C2880">
            <v>3</v>
          </cell>
          <cell r="D2880" t="str">
            <v>REVISTERIA SAN SEBASTIAN</v>
          </cell>
        </row>
        <row r="2881">
          <cell r="A2881">
            <v>6610</v>
          </cell>
          <cell r="B2881">
            <v>2</v>
          </cell>
          <cell r="C2881">
            <v>3</v>
          </cell>
          <cell r="D2881" t="str">
            <v>DESPENSA YO-HAN</v>
          </cell>
          <cell r="E2881" t="str">
            <v>Hogar</v>
          </cell>
        </row>
        <row r="2882">
          <cell r="A2882">
            <v>6609</v>
          </cell>
          <cell r="B2882">
            <v>9</v>
          </cell>
          <cell r="C2882">
            <v>3</v>
          </cell>
          <cell r="D2882" t="str">
            <v>DESPENSA PITIANTUTA</v>
          </cell>
        </row>
        <row r="2883">
          <cell r="A2883">
            <v>6614</v>
          </cell>
          <cell r="B2883">
            <v>9</v>
          </cell>
          <cell r="C2883">
            <v>3</v>
          </cell>
          <cell r="D2883" t="str">
            <v>COMEDOR ROMAN</v>
          </cell>
        </row>
        <row r="2884">
          <cell r="A2884">
            <v>6605</v>
          </cell>
          <cell r="B2884">
            <v>1</v>
          </cell>
          <cell r="C2884">
            <v>3</v>
          </cell>
          <cell r="D2884" t="str">
            <v>ESTACIONAMIENTO JOHAN</v>
          </cell>
          <cell r="E2884" t="str">
            <v>Hogar</v>
          </cell>
        </row>
        <row r="2885">
          <cell r="A2885">
            <v>6606</v>
          </cell>
          <cell r="B2885">
            <v>6</v>
          </cell>
          <cell r="C2885">
            <v>3</v>
          </cell>
          <cell r="D2885" t="str">
            <v>YASY PORA S.A.</v>
          </cell>
          <cell r="E2885" t="str">
            <v>Refrigerados</v>
          </cell>
        </row>
        <row r="2886">
          <cell r="A2886">
            <v>6620</v>
          </cell>
          <cell r="B2886">
            <v>9</v>
          </cell>
          <cell r="C2886">
            <v>3</v>
          </cell>
          <cell r="D2886" t="str">
            <v>COMEDOR ROSA MISTICA</v>
          </cell>
        </row>
        <row r="2887">
          <cell r="A2887">
            <v>6607</v>
          </cell>
          <cell r="B2887">
            <v>9</v>
          </cell>
          <cell r="C2887">
            <v>3</v>
          </cell>
          <cell r="D2887" t="str">
            <v>CASILLA TU ENCUENTRO</v>
          </cell>
        </row>
        <row r="2888">
          <cell r="A2888">
            <v>6608</v>
          </cell>
          <cell r="B2888">
            <v>9</v>
          </cell>
          <cell r="C2888">
            <v>3</v>
          </cell>
          <cell r="D2888" t="str">
            <v>PARTICULAR FAMILIA TORRES</v>
          </cell>
        </row>
        <row r="2889">
          <cell r="A2889">
            <v>6617</v>
          </cell>
          <cell r="B2889">
            <v>9</v>
          </cell>
          <cell r="C2889">
            <v>3</v>
          </cell>
          <cell r="D2889" t="str">
            <v>RESTAURANT TERMINAL</v>
          </cell>
        </row>
        <row r="2890">
          <cell r="A2890">
            <v>6612</v>
          </cell>
          <cell r="B2890">
            <v>2</v>
          </cell>
          <cell r="C2890">
            <v>3</v>
          </cell>
          <cell r="D2890" t="str">
            <v>COLLEGE FRANCAIS</v>
          </cell>
          <cell r="E2890" t="str">
            <v>Educación</v>
          </cell>
        </row>
        <row r="2891">
          <cell r="A2891">
            <v>6630</v>
          </cell>
          <cell r="B2891">
            <v>1</v>
          </cell>
          <cell r="C2891">
            <v>5</v>
          </cell>
          <cell r="D2891" t="str">
            <v>LA ECONOMICA</v>
          </cell>
          <cell r="E2891" t="str">
            <v>Refrigerados</v>
          </cell>
        </row>
        <row r="2892">
          <cell r="A2892">
            <v>6622</v>
          </cell>
          <cell r="B2892">
            <v>2</v>
          </cell>
          <cell r="C2892">
            <v>6</v>
          </cell>
          <cell r="D2892" t="str">
            <v>CONFITERIA ROTICERIA MASAPAN</v>
          </cell>
          <cell r="E2892" t="str">
            <v>Refrigerados</v>
          </cell>
        </row>
        <row r="2893">
          <cell r="A2893">
            <v>6623</v>
          </cell>
          <cell r="B2893">
            <v>2</v>
          </cell>
          <cell r="C2893">
            <v>7</v>
          </cell>
          <cell r="D2893" t="str">
            <v>COPETIN EL BUEN SABOR</v>
          </cell>
        </row>
        <row r="2894">
          <cell r="A2894">
            <v>6619</v>
          </cell>
          <cell r="B2894">
            <v>2</v>
          </cell>
          <cell r="C2894">
            <v>4</v>
          </cell>
          <cell r="D2894" t="str">
            <v>AUTOSERVICE ROLANDITO</v>
          </cell>
          <cell r="E2894" t="str">
            <v>Hogar</v>
          </cell>
        </row>
        <row r="2895">
          <cell r="A2895">
            <v>6628</v>
          </cell>
          <cell r="B2895">
            <v>9</v>
          </cell>
          <cell r="C2895">
            <v>3</v>
          </cell>
          <cell r="D2895" t="str">
            <v>AUTOSERVICE MURILLO</v>
          </cell>
        </row>
        <row r="2896">
          <cell r="A2896">
            <v>6627</v>
          </cell>
          <cell r="B2896">
            <v>2</v>
          </cell>
          <cell r="C2896">
            <v>5</v>
          </cell>
          <cell r="D2896" t="str">
            <v>HAMBURGUESERIA PUNTO CLAVE</v>
          </cell>
          <cell r="E2896" t="str">
            <v>Refrigerados</v>
          </cell>
        </row>
        <row r="2897">
          <cell r="A2897">
            <v>6626</v>
          </cell>
          <cell r="B2897">
            <v>2</v>
          </cell>
          <cell r="C2897">
            <v>5</v>
          </cell>
          <cell r="D2897" t="str">
            <v>LUCHO BAR</v>
          </cell>
          <cell r="E2897" t="str">
            <v>Refrigerados</v>
          </cell>
        </row>
        <row r="2898">
          <cell r="A2898">
            <v>6625</v>
          </cell>
          <cell r="B2898">
            <v>2</v>
          </cell>
          <cell r="C2898">
            <v>4</v>
          </cell>
          <cell r="D2898" t="str">
            <v>BODEGAS CHU CHU</v>
          </cell>
          <cell r="E2898" t="str">
            <v>Hogar</v>
          </cell>
        </row>
        <row r="2899">
          <cell r="A2899">
            <v>7021</v>
          </cell>
          <cell r="B2899">
            <v>2</v>
          </cell>
          <cell r="C2899">
            <v>3</v>
          </cell>
          <cell r="D2899" t="str">
            <v>PELUQUERIA BENITEZ</v>
          </cell>
          <cell r="E2899" t="str">
            <v>Hogar</v>
          </cell>
        </row>
        <row r="2900">
          <cell r="A2900">
            <v>6648</v>
          </cell>
          <cell r="B2900">
            <v>9</v>
          </cell>
          <cell r="C2900">
            <v>3</v>
          </cell>
          <cell r="D2900" t="str">
            <v>AGRO COMUNICACIONES</v>
          </cell>
          <cell r="E2900" t="str">
            <v>Refrigerados B</v>
          </cell>
        </row>
        <row r="2901">
          <cell r="A2901">
            <v>6649</v>
          </cell>
          <cell r="B2901">
            <v>9</v>
          </cell>
          <cell r="C2901">
            <v>3</v>
          </cell>
          <cell r="D2901" t="str">
            <v>DESPENSA LA TOBATEÑA</v>
          </cell>
        </row>
        <row r="2902">
          <cell r="A2902">
            <v>6650</v>
          </cell>
          <cell r="B2902">
            <v>8</v>
          </cell>
          <cell r="C2902">
            <v>3</v>
          </cell>
          <cell r="D2902" t="str">
            <v>EMPRENDIMIENTOS FAST SA</v>
          </cell>
          <cell r="E2902" t="str">
            <v>Refrigerados A</v>
          </cell>
        </row>
        <row r="2903">
          <cell r="A2903">
            <v>6602</v>
          </cell>
          <cell r="B2903">
            <v>1</v>
          </cell>
          <cell r="C2903">
            <v>7</v>
          </cell>
          <cell r="D2903" t="str">
            <v>DESPENSA LIZ VAN</v>
          </cell>
        </row>
        <row r="2904">
          <cell r="A2904">
            <v>6634</v>
          </cell>
          <cell r="B2904">
            <v>9</v>
          </cell>
          <cell r="C2904">
            <v>3</v>
          </cell>
          <cell r="D2904" t="str">
            <v>DESPENSA SOLCITO</v>
          </cell>
        </row>
        <row r="2905">
          <cell r="A2905">
            <v>6641</v>
          </cell>
          <cell r="B2905">
            <v>3</v>
          </cell>
          <cell r="C2905">
            <v>6</v>
          </cell>
          <cell r="D2905" t="str">
            <v>PRODUCTOS EDWAR SAI</v>
          </cell>
          <cell r="E2905" t="str">
            <v>Refrigerados</v>
          </cell>
        </row>
        <row r="2906">
          <cell r="A2906">
            <v>6638</v>
          </cell>
          <cell r="B2906">
            <v>3</v>
          </cell>
          <cell r="C2906">
            <v>6</v>
          </cell>
          <cell r="D2906" t="str">
            <v>CARRITO LA SALUD</v>
          </cell>
          <cell r="E2906" t="str">
            <v>Refrigerados</v>
          </cell>
        </row>
        <row r="2907">
          <cell r="A2907">
            <v>6637</v>
          </cell>
          <cell r="B2907">
            <v>9</v>
          </cell>
          <cell r="C2907">
            <v>3</v>
          </cell>
          <cell r="D2907" t="str">
            <v>CABINA VIRGEN CHESTAN</v>
          </cell>
        </row>
        <row r="2908">
          <cell r="A2908">
            <v>6651</v>
          </cell>
          <cell r="B2908">
            <v>9</v>
          </cell>
          <cell r="C2908">
            <v>3</v>
          </cell>
          <cell r="D2908" t="str">
            <v>PARTICULAR ROSA MARIA SILVERO</v>
          </cell>
        </row>
        <row r="2909">
          <cell r="A2909">
            <v>6652</v>
          </cell>
          <cell r="B2909">
            <v>2</v>
          </cell>
          <cell r="C2909">
            <v>8</v>
          </cell>
          <cell r="D2909" t="str">
            <v>DESPENSA GARCIA</v>
          </cell>
          <cell r="E2909" t="str">
            <v>Hogar</v>
          </cell>
        </row>
        <row r="2910">
          <cell r="A2910">
            <v>6653</v>
          </cell>
          <cell r="B2910">
            <v>2</v>
          </cell>
          <cell r="C2910">
            <v>8</v>
          </cell>
          <cell r="D2910" t="str">
            <v>AUTOSERVICE MAXI</v>
          </cell>
          <cell r="E2910" t="str">
            <v>Hogar</v>
          </cell>
        </row>
        <row r="2911">
          <cell r="A2911">
            <v>6654</v>
          </cell>
          <cell r="B2911">
            <v>2</v>
          </cell>
          <cell r="C2911">
            <v>8</v>
          </cell>
          <cell r="D2911" t="str">
            <v>DESPENSA MARQUITO</v>
          </cell>
          <cell r="E2911" t="str">
            <v>Hogar</v>
          </cell>
        </row>
        <row r="2912">
          <cell r="A2912">
            <v>6658</v>
          </cell>
          <cell r="B2912">
            <v>2</v>
          </cell>
          <cell r="C2912">
            <v>7</v>
          </cell>
          <cell r="D2912" t="str">
            <v>ESTACION SAN MARTIN</v>
          </cell>
          <cell r="E2912" t="str">
            <v>Conveniencia</v>
          </cell>
        </row>
        <row r="2913">
          <cell r="A2913">
            <v>6662</v>
          </cell>
          <cell r="B2913">
            <v>9</v>
          </cell>
          <cell r="C2913">
            <v>3</v>
          </cell>
          <cell r="D2913" t="str">
            <v>CASILLA MARLBORO</v>
          </cell>
        </row>
        <row r="2914">
          <cell r="A2914">
            <v>6665</v>
          </cell>
          <cell r="B2914">
            <v>9</v>
          </cell>
          <cell r="C2914">
            <v>3</v>
          </cell>
          <cell r="D2914" t="str">
            <v>COPETIN BLUE</v>
          </cell>
        </row>
        <row r="2915">
          <cell r="A2915">
            <v>6664</v>
          </cell>
          <cell r="B2915">
            <v>9</v>
          </cell>
          <cell r="C2915">
            <v>3</v>
          </cell>
          <cell r="D2915" t="str">
            <v>ROTICERIA MI RINCON</v>
          </cell>
        </row>
        <row r="2916">
          <cell r="A2916">
            <v>6644</v>
          </cell>
          <cell r="B2916">
            <v>5</v>
          </cell>
          <cell r="C2916">
            <v>6</v>
          </cell>
          <cell r="D2916" t="str">
            <v>KIKE BEBIDAS</v>
          </cell>
          <cell r="E2916" t="str">
            <v>Hogar</v>
          </cell>
        </row>
        <row r="2917">
          <cell r="A2917">
            <v>26382</v>
          </cell>
          <cell r="B2917">
            <v>1</v>
          </cell>
          <cell r="C2917">
            <v>2</v>
          </cell>
          <cell r="D2917" t="str">
            <v>COPETIN SAN CAYETANO</v>
          </cell>
          <cell r="E2917" t="str">
            <v>Refrigerados</v>
          </cell>
        </row>
        <row r="2918">
          <cell r="A2918">
            <v>6642</v>
          </cell>
          <cell r="B2918">
            <v>1</v>
          </cell>
          <cell r="C2918">
            <v>9</v>
          </cell>
          <cell r="D2918" t="str">
            <v>COTILLON ASTORIA</v>
          </cell>
          <cell r="E2918" t="str">
            <v>Refrigerados</v>
          </cell>
        </row>
        <row r="2919">
          <cell r="A2919">
            <v>6666</v>
          </cell>
          <cell r="B2919">
            <v>2</v>
          </cell>
          <cell r="C2919">
            <v>8</v>
          </cell>
          <cell r="D2919" t="str">
            <v>DESPENSA CAACUPE</v>
          </cell>
          <cell r="E2919" t="str">
            <v>Hogar</v>
          </cell>
        </row>
        <row r="2920">
          <cell r="A2920">
            <v>6671</v>
          </cell>
          <cell r="B2920">
            <v>9</v>
          </cell>
          <cell r="C2920">
            <v>3</v>
          </cell>
          <cell r="D2920" t="str">
            <v>ROGELIO GAONA</v>
          </cell>
        </row>
        <row r="2921">
          <cell r="A2921">
            <v>6690</v>
          </cell>
          <cell r="B2921">
            <v>9</v>
          </cell>
          <cell r="C2921">
            <v>3</v>
          </cell>
          <cell r="D2921" t="str">
            <v>FUNCIONARIO JUAN WEBER</v>
          </cell>
          <cell r="E2921" t="str">
            <v>Planta</v>
          </cell>
        </row>
        <row r="2922">
          <cell r="A2922">
            <v>6712</v>
          </cell>
          <cell r="B2922">
            <v>2</v>
          </cell>
          <cell r="C2922">
            <v>7</v>
          </cell>
          <cell r="D2922" t="str">
            <v>COPETIN TEMBETARY</v>
          </cell>
          <cell r="E2922" t="str">
            <v>Refrigerados</v>
          </cell>
        </row>
        <row r="2923">
          <cell r="A2923">
            <v>6715</v>
          </cell>
          <cell r="B2923">
            <v>2</v>
          </cell>
          <cell r="C2923">
            <v>4</v>
          </cell>
          <cell r="D2923" t="str">
            <v>COPETIN SAN ESTEBAN</v>
          </cell>
          <cell r="E2923" t="str">
            <v>Refrigerados</v>
          </cell>
        </row>
        <row r="2924">
          <cell r="A2924">
            <v>6714</v>
          </cell>
          <cell r="B2924">
            <v>2</v>
          </cell>
          <cell r="C2924">
            <v>4</v>
          </cell>
          <cell r="D2924" t="str">
            <v>COMEDOR ZUNY</v>
          </cell>
          <cell r="E2924" t="str">
            <v>Refrigerados</v>
          </cell>
        </row>
        <row r="2925">
          <cell r="A2925">
            <v>6726</v>
          </cell>
          <cell r="B2925">
            <v>1</v>
          </cell>
          <cell r="C2925">
            <v>6</v>
          </cell>
          <cell r="D2925" t="str">
            <v>CASILLA GUERNIKA</v>
          </cell>
          <cell r="E2925" t="str">
            <v>Refrigerados</v>
          </cell>
        </row>
        <row r="2926">
          <cell r="A2926">
            <v>6722</v>
          </cell>
          <cell r="B2926">
            <v>2</v>
          </cell>
          <cell r="C2926">
            <v>8</v>
          </cell>
          <cell r="D2926" t="str">
            <v>DESPENSA SAN MIGUEL</v>
          </cell>
          <cell r="E2926" t="str">
            <v>Hogar</v>
          </cell>
        </row>
        <row r="2927">
          <cell r="A2927">
            <v>7725</v>
          </cell>
          <cell r="B2927">
            <v>2</v>
          </cell>
          <cell r="C2927">
            <v>3</v>
          </cell>
          <cell r="D2927" t="str">
            <v>COPETIN LA ACTIVA</v>
          </cell>
          <cell r="E2927" t="str">
            <v>Refrigerados</v>
          </cell>
        </row>
        <row r="2928">
          <cell r="A2928">
            <v>6728</v>
          </cell>
          <cell r="B2928">
            <v>5</v>
          </cell>
          <cell r="C2928">
            <v>1</v>
          </cell>
          <cell r="D2928" t="str">
            <v>CASILLA BEATRIZ</v>
          </cell>
          <cell r="E2928" t="str">
            <v>Refrigerados</v>
          </cell>
        </row>
        <row r="2929">
          <cell r="A2929">
            <v>6743</v>
          </cell>
          <cell r="B2929">
            <v>1</v>
          </cell>
          <cell r="C2929">
            <v>6</v>
          </cell>
          <cell r="D2929" t="str">
            <v>DESPENSA 26</v>
          </cell>
          <cell r="E2929" t="str">
            <v>Hogar</v>
          </cell>
        </row>
        <row r="2930">
          <cell r="A2930">
            <v>6736</v>
          </cell>
          <cell r="B2930">
            <v>9</v>
          </cell>
          <cell r="C2930">
            <v>3</v>
          </cell>
          <cell r="D2930" t="str">
            <v>AUTOSERVICE VYA RENDA</v>
          </cell>
        </row>
        <row r="2931">
          <cell r="A2931">
            <v>6752</v>
          </cell>
          <cell r="B2931">
            <v>8</v>
          </cell>
          <cell r="C2931">
            <v>1</v>
          </cell>
          <cell r="D2931" t="str">
            <v>GESTION DE SERVICIOS  S.A</v>
          </cell>
          <cell r="E2931" t="str">
            <v>Conveniencia</v>
          </cell>
        </row>
        <row r="2932">
          <cell r="A2932">
            <v>6748</v>
          </cell>
          <cell r="B2932">
            <v>1</v>
          </cell>
          <cell r="C2932">
            <v>1</v>
          </cell>
          <cell r="D2932" t="str">
            <v>IRIS SAIC</v>
          </cell>
        </row>
        <row r="2933">
          <cell r="A2933">
            <v>6754</v>
          </cell>
          <cell r="B2933">
            <v>9</v>
          </cell>
          <cell r="C2933">
            <v>3</v>
          </cell>
          <cell r="D2933" t="str">
            <v>J y M - JOSE Y MANUEL</v>
          </cell>
          <cell r="E2933" t="str">
            <v>Mayoristas</v>
          </cell>
        </row>
        <row r="2934">
          <cell r="A2934">
            <v>6768</v>
          </cell>
          <cell r="B2934">
            <v>9</v>
          </cell>
          <cell r="C2934">
            <v>3</v>
          </cell>
          <cell r="D2934" t="str">
            <v>CC PRODUCCIONES</v>
          </cell>
        </row>
        <row r="2935">
          <cell r="A2935">
            <v>6769</v>
          </cell>
          <cell r="B2935">
            <v>2</v>
          </cell>
          <cell r="C2935">
            <v>6</v>
          </cell>
          <cell r="D2935" t="str">
            <v>PUERTO BUZIOS</v>
          </cell>
          <cell r="E2935" t="str">
            <v>Refrigerados</v>
          </cell>
        </row>
        <row r="2936">
          <cell r="A2936">
            <v>6753</v>
          </cell>
          <cell r="B2936">
            <v>10</v>
          </cell>
          <cell r="C2936">
            <v>1</v>
          </cell>
          <cell r="D2936" t="str">
            <v>TODO CARNE SA</v>
          </cell>
          <cell r="E2936" t="str">
            <v>Supermercados B</v>
          </cell>
        </row>
        <row r="2937">
          <cell r="A2937">
            <v>6759</v>
          </cell>
          <cell r="B2937">
            <v>2</v>
          </cell>
          <cell r="C2937">
            <v>8</v>
          </cell>
          <cell r="D2937" t="str">
            <v>EMPANADAS MATI</v>
          </cell>
          <cell r="E2937" t="str">
            <v>Refrigerados</v>
          </cell>
        </row>
        <row r="2938">
          <cell r="A2938">
            <v>6770</v>
          </cell>
          <cell r="B2938">
            <v>2</v>
          </cell>
          <cell r="C2938">
            <v>3</v>
          </cell>
          <cell r="D2938" t="str">
            <v>DESPENSA SAN RAMON</v>
          </cell>
          <cell r="E2938" t="str">
            <v>Hogar</v>
          </cell>
        </row>
        <row r="2939">
          <cell r="A2939">
            <v>6757</v>
          </cell>
          <cell r="B2939">
            <v>9</v>
          </cell>
          <cell r="C2939">
            <v>3</v>
          </cell>
          <cell r="D2939" t="str">
            <v>TEMBI'U HE</v>
          </cell>
        </row>
        <row r="2940">
          <cell r="A2940">
            <v>6758</v>
          </cell>
          <cell r="B2940">
            <v>8</v>
          </cell>
          <cell r="C2940">
            <v>2</v>
          </cell>
          <cell r="D2940" t="str">
            <v>ALFADE S.R.L.</v>
          </cell>
        </row>
        <row r="2941">
          <cell r="A2941">
            <v>6772</v>
          </cell>
          <cell r="B2941">
            <v>2</v>
          </cell>
          <cell r="C2941">
            <v>7</v>
          </cell>
          <cell r="D2941" t="str">
            <v>KIOSKO MACIEL</v>
          </cell>
          <cell r="E2941" t="str">
            <v>Refrigerados</v>
          </cell>
        </row>
        <row r="2942">
          <cell r="A2942">
            <v>6771</v>
          </cell>
          <cell r="B2942">
            <v>9</v>
          </cell>
          <cell r="C2942">
            <v>3</v>
          </cell>
          <cell r="D2942" t="str">
            <v>COPETIN SAN CAYETANO</v>
          </cell>
        </row>
        <row r="2943">
          <cell r="A2943">
            <v>6763</v>
          </cell>
          <cell r="B2943">
            <v>9</v>
          </cell>
          <cell r="C2943">
            <v>3</v>
          </cell>
          <cell r="D2943" t="str">
            <v>CASILLA BOOTS</v>
          </cell>
        </row>
        <row r="2944">
          <cell r="A2944">
            <v>6760</v>
          </cell>
          <cell r="B2944">
            <v>9</v>
          </cell>
          <cell r="C2944">
            <v>3</v>
          </cell>
          <cell r="D2944" t="str">
            <v>CANTINA COLEGIO ROBERTO SHERER</v>
          </cell>
        </row>
        <row r="2945">
          <cell r="A2945">
            <v>6777</v>
          </cell>
          <cell r="D2945" t="str">
            <v>COPETIN PEREIRA</v>
          </cell>
          <cell r="E2945" t="str">
            <v>Refrigerados</v>
          </cell>
        </row>
        <row r="2946">
          <cell r="A2946">
            <v>6778</v>
          </cell>
          <cell r="B2946">
            <v>9</v>
          </cell>
          <cell r="C2946">
            <v>3</v>
          </cell>
          <cell r="D2946" t="str">
            <v>RICOS BAR</v>
          </cell>
        </row>
        <row r="2947">
          <cell r="A2947">
            <v>6775</v>
          </cell>
          <cell r="B2947">
            <v>3</v>
          </cell>
          <cell r="C2947">
            <v>1</v>
          </cell>
          <cell r="D2947" t="str">
            <v>COPETIN 21</v>
          </cell>
          <cell r="E2947" t="str">
            <v>Refrigerados</v>
          </cell>
        </row>
        <row r="2948">
          <cell r="A2948">
            <v>6779</v>
          </cell>
          <cell r="B2948">
            <v>9</v>
          </cell>
          <cell r="C2948">
            <v>3</v>
          </cell>
          <cell r="D2948" t="str">
            <v>PARROQUIA SAN MIGUEL ARCANGEL</v>
          </cell>
        </row>
        <row r="2949">
          <cell r="A2949">
            <v>6774</v>
          </cell>
          <cell r="B2949">
            <v>9</v>
          </cell>
          <cell r="C2949">
            <v>3</v>
          </cell>
          <cell r="D2949" t="str">
            <v>LANGOSTINOS</v>
          </cell>
        </row>
        <row r="2950">
          <cell r="A2950">
            <v>6776</v>
          </cell>
          <cell r="B2950">
            <v>9</v>
          </cell>
          <cell r="C2950">
            <v>3</v>
          </cell>
          <cell r="D2950" t="str">
            <v>DEPSENSA BRIOCHE</v>
          </cell>
        </row>
        <row r="2951">
          <cell r="A2951">
            <v>6781</v>
          </cell>
          <cell r="B2951">
            <v>9</v>
          </cell>
          <cell r="C2951">
            <v>3</v>
          </cell>
          <cell r="D2951" t="str">
            <v>MINI SHOP</v>
          </cell>
        </row>
        <row r="2952">
          <cell r="A2952">
            <v>6780</v>
          </cell>
          <cell r="B2952">
            <v>9</v>
          </cell>
          <cell r="C2952">
            <v>3</v>
          </cell>
          <cell r="D2952" t="str">
            <v>COMEDOR CAROLINA</v>
          </cell>
        </row>
        <row r="2953">
          <cell r="A2953">
            <v>6782</v>
          </cell>
          <cell r="B2953">
            <v>2</v>
          </cell>
          <cell r="C2953">
            <v>9</v>
          </cell>
          <cell r="D2953" t="str">
            <v>COPETIN CAMBOYA</v>
          </cell>
          <cell r="E2953" t="str">
            <v>Refrigerados</v>
          </cell>
        </row>
        <row r="2954">
          <cell r="A2954">
            <v>6773</v>
          </cell>
          <cell r="B2954">
            <v>3</v>
          </cell>
          <cell r="C2954">
            <v>2</v>
          </cell>
          <cell r="D2954" t="str">
            <v>CANTINA Y CAFETERIA BLANCA CARDOZO</v>
          </cell>
          <cell r="E2954" t="str">
            <v>Refrigerados</v>
          </cell>
        </row>
        <row r="2955">
          <cell r="A2955">
            <v>6785</v>
          </cell>
          <cell r="B2955">
            <v>1</v>
          </cell>
          <cell r="C2955">
            <v>6</v>
          </cell>
          <cell r="D2955" t="str">
            <v>LOMITO ARABES HICHMAN</v>
          </cell>
          <cell r="E2955" t="str">
            <v>Refrigerados</v>
          </cell>
        </row>
        <row r="2956">
          <cell r="A2956">
            <v>6787</v>
          </cell>
          <cell r="B2956">
            <v>9</v>
          </cell>
          <cell r="C2956">
            <v>3</v>
          </cell>
          <cell r="D2956" t="str">
            <v>NICO EMPANADAS</v>
          </cell>
        </row>
        <row r="2957">
          <cell r="A2957">
            <v>6807</v>
          </cell>
          <cell r="B2957">
            <v>8</v>
          </cell>
          <cell r="C2957">
            <v>1</v>
          </cell>
          <cell r="D2957" t="str">
            <v>GESTION DE SERVICIOS  S.A</v>
          </cell>
          <cell r="E2957" t="str">
            <v>Conveniencia</v>
          </cell>
        </row>
        <row r="2958">
          <cell r="A2958">
            <v>6789</v>
          </cell>
          <cell r="B2958">
            <v>3</v>
          </cell>
          <cell r="C2958">
            <v>8</v>
          </cell>
          <cell r="D2958" t="str">
            <v>AUTOSERVICE LA PLAZA</v>
          </cell>
          <cell r="E2958" t="str">
            <v>Hogar</v>
          </cell>
        </row>
        <row r="2959">
          <cell r="A2959">
            <v>6790</v>
          </cell>
          <cell r="B2959">
            <v>9</v>
          </cell>
          <cell r="C2959">
            <v>3</v>
          </cell>
          <cell r="D2959" t="str">
            <v>CONFEDERACION SUDAMERICANA DE FUTBOL</v>
          </cell>
          <cell r="E2959" t="str">
            <v>Refrigerados B</v>
          </cell>
        </row>
        <row r="2960">
          <cell r="A2960">
            <v>6796</v>
          </cell>
          <cell r="B2960">
            <v>9</v>
          </cell>
          <cell r="C2960">
            <v>3</v>
          </cell>
          <cell r="D2960" t="str">
            <v>PARTICULAR FAMILIA DORCA</v>
          </cell>
        </row>
        <row r="2961">
          <cell r="A2961">
            <v>6795</v>
          </cell>
          <cell r="B2961">
            <v>1</v>
          </cell>
          <cell r="C2961">
            <v>5</v>
          </cell>
          <cell r="D2961" t="str">
            <v xml:space="preserve">IGANACIO SEGOVIA </v>
          </cell>
          <cell r="E2961" t="str">
            <v>Hogar</v>
          </cell>
        </row>
        <row r="2962">
          <cell r="A2962">
            <v>6793</v>
          </cell>
          <cell r="B2962">
            <v>9</v>
          </cell>
          <cell r="C2962">
            <v>3</v>
          </cell>
          <cell r="D2962" t="str">
            <v>LA CURVA DE MANOLITO</v>
          </cell>
        </row>
        <row r="2963">
          <cell r="A2963">
            <v>6799</v>
          </cell>
          <cell r="B2963">
            <v>3</v>
          </cell>
          <cell r="C2963">
            <v>3</v>
          </cell>
          <cell r="D2963" t="str">
            <v>POLLERIA EL ESTRIBO</v>
          </cell>
        </row>
        <row r="2964">
          <cell r="A2964">
            <v>6803</v>
          </cell>
          <cell r="B2964">
            <v>3</v>
          </cell>
          <cell r="C2964">
            <v>6</v>
          </cell>
          <cell r="D2964" t="str">
            <v>DESPENSA ANDREA</v>
          </cell>
          <cell r="E2964" t="str">
            <v>Hogar</v>
          </cell>
        </row>
        <row r="2965">
          <cell r="A2965">
            <v>6804</v>
          </cell>
          <cell r="B2965">
            <v>3</v>
          </cell>
          <cell r="C2965">
            <v>6</v>
          </cell>
          <cell r="D2965" t="str">
            <v>AUTOSERVICE COCO</v>
          </cell>
          <cell r="E2965" t="str">
            <v>Hogar</v>
          </cell>
        </row>
        <row r="2966">
          <cell r="A2966">
            <v>6800</v>
          </cell>
          <cell r="B2966">
            <v>9</v>
          </cell>
          <cell r="C2966">
            <v>3</v>
          </cell>
          <cell r="D2966" t="str">
            <v>CASILLA DIONICIA</v>
          </cell>
        </row>
        <row r="2967">
          <cell r="A2967">
            <v>6809</v>
          </cell>
          <cell r="B2967">
            <v>9</v>
          </cell>
          <cell r="C2967">
            <v>3</v>
          </cell>
          <cell r="D2967" t="str">
            <v>CHURRASQUERIA DO GAUCHO RESTAURANT</v>
          </cell>
        </row>
        <row r="2968">
          <cell r="A2968">
            <v>6801</v>
          </cell>
          <cell r="B2968">
            <v>5</v>
          </cell>
          <cell r="C2968">
            <v>5</v>
          </cell>
          <cell r="D2968" t="str">
            <v>KIOSKO GLORIA</v>
          </cell>
          <cell r="E2968" t="str">
            <v>Refrigerados</v>
          </cell>
        </row>
        <row r="2969">
          <cell r="A2969">
            <v>6812</v>
          </cell>
          <cell r="B2969">
            <v>1</v>
          </cell>
          <cell r="C2969">
            <v>2</v>
          </cell>
          <cell r="D2969" t="str">
            <v>14 DE MAYO MESON S.R.L</v>
          </cell>
          <cell r="E2969" t="str">
            <v>Refrigerados</v>
          </cell>
        </row>
        <row r="2970">
          <cell r="A2970">
            <v>6813</v>
          </cell>
          <cell r="B2970">
            <v>2</v>
          </cell>
          <cell r="C2970">
            <v>3</v>
          </cell>
          <cell r="D2970" t="str">
            <v>RESTAURANT ALIMENTOS Y SERVICIOS SRL</v>
          </cell>
        </row>
        <row r="2971">
          <cell r="A2971">
            <v>6818</v>
          </cell>
          <cell r="B2971">
            <v>1</v>
          </cell>
          <cell r="C2971">
            <v>4</v>
          </cell>
          <cell r="D2971" t="str">
            <v>COMEDOR 12 - MERCADO N° 1</v>
          </cell>
        </row>
        <row r="2972">
          <cell r="A2972">
            <v>6819</v>
          </cell>
          <cell r="B2972">
            <v>3</v>
          </cell>
          <cell r="C2972">
            <v>5</v>
          </cell>
          <cell r="D2972" t="str">
            <v>DESPENSA LA INMACULADA</v>
          </cell>
          <cell r="E2972" t="str">
            <v>Hogar</v>
          </cell>
        </row>
        <row r="2973">
          <cell r="A2973">
            <v>6820</v>
          </cell>
          <cell r="B2973">
            <v>9</v>
          </cell>
          <cell r="C2973">
            <v>3</v>
          </cell>
          <cell r="D2973" t="str">
            <v>COPETIN CHERRS</v>
          </cell>
        </row>
        <row r="2974">
          <cell r="A2974">
            <v>6792</v>
          </cell>
          <cell r="B2974">
            <v>9</v>
          </cell>
          <cell r="C2974">
            <v>3</v>
          </cell>
          <cell r="D2974" t="str">
            <v>COPETIN PAPO</v>
          </cell>
        </row>
        <row r="2975">
          <cell r="A2975">
            <v>6829</v>
          </cell>
          <cell r="B2975">
            <v>1</v>
          </cell>
          <cell r="C2975">
            <v>7</v>
          </cell>
          <cell r="D2975" t="str">
            <v>CASILLA LA PASIVA</v>
          </cell>
          <cell r="E2975" t="str">
            <v>Refrigerados</v>
          </cell>
        </row>
        <row r="2976">
          <cell r="A2976">
            <v>6842</v>
          </cell>
          <cell r="B2976">
            <v>9</v>
          </cell>
          <cell r="C2976">
            <v>3</v>
          </cell>
          <cell r="D2976" t="str">
            <v>HELADERIA ROMA</v>
          </cell>
        </row>
        <row r="2977">
          <cell r="A2977">
            <v>6839</v>
          </cell>
          <cell r="B2977">
            <v>9</v>
          </cell>
          <cell r="C2977">
            <v>3</v>
          </cell>
          <cell r="D2977" t="str">
            <v>COPETIN BODEGUITA</v>
          </cell>
        </row>
        <row r="2978">
          <cell r="A2978">
            <v>6838</v>
          </cell>
          <cell r="B2978">
            <v>2</v>
          </cell>
          <cell r="C2978">
            <v>8</v>
          </cell>
          <cell r="D2978" t="str">
            <v>COPETIN 3 HERMANOS</v>
          </cell>
          <cell r="E2978" t="str">
            <v>Refrigerados</v>
          </cell>
        </row>
        <row r="2979">
          <cell r="A2979">
            <v>6835</v>
          </cell>
          <cell r="B2979">
            <v>2</v>
          </cell>
          <cell r="C2979">
            <v>1</v>
          </cell>
          <cell r="D2979" t="str">
            <v>CASILLA CITIBANK</v>
          </cell>
          <cell r="E2979" t="str">
            <v>Hogar</v>
          </cell>
        </row>
        <row r="2980">
          <cell r="A2980">
            <v>6844</v>
          </cell>
          <cell r="B2980">
            <v>9</v>
          </cell>
          <cell r="C2980">
            <v>3</v>
          </cell>
          <cell r="D2980" t="str">
            <v>FARO DEL ESTE</v>
          </cell>
          <cell r="E2980" t="str">
            <v>Refrigerados B</v>
          </cell>
        </row>
        <row r="2981">
          <cell r="A2981">
            <v>6848</v>
          </cell>
          <cell r="B2981">
            <v>5</v>
          </cell>
          <cell r="C2981">
            <v>3</v>
          </cell>
          <cell r="D2981" t="str">
            <v>COPETIN 5 HERMANAS</v>
          </cell>
          <cell r="E2981" t="str">
            <v>Refrigerados</v>
          </cell>
        </row>
        <row r="2982">
          <cell r="A2982">
            <v>6851</v>
          </cell>
          <cell r="B2982">
            <v>5</v>
          </cell>
          <cell r="C2982">
            <v>8</v>
          </cell>
          <cell r="D2982" t="str">
            <v>AUTOSERVICE RICOS Y SABROSOS</v>
          </cell>
          <cell r="E2982" t="str">
            <v>Hogar</v>
          </cell>
        </row>
        <row r="2983">
          <cell r="A2983">
            <v>6853</v>
          </cell>
          <cell r="B2983">
            <v>9</v>
          </cell>
          <cell r="C2983">
            <v>3</v>
          </cell>
          <cell r="D2983" t="str">
            <v>CABINAS TELEFONICAS INTERCAB</v>
          </cell>
        </row>
        <row r="2984">
          <cell r="A2984">
            <v>6861</v>
          </cell>
          <cell r="B2984">
            <v>2</v>
          </cell>
          <cell r="C2984">
            <v>7</v>
          </cell>
          <cell r="D2984" t="str">
            <v>CONFITERIA MARIA CASTAÑA</v>
          </cell>
          <cell r="E2984" t="str">
            <v>Refrigerados</v>
          </cell>
        </row>
        <row r="2985">
          <cell r="A2985">
            <v>6862</v>
          </cell>
          <cell r="B2985">
            <v>9</v>
          </cell>
          <cell r="C2985">
            <v>3</v>
          </cell>
          <cell r="D2985" t="str">
            <v>COPETIN PAMELA</v>
          </cell>
        </row>
        <row r="2986">
          <cell r="A2986">
            <v>6846</v>
          </cell>
          <cell r="B2986">
            <v>9</v>
          </cell>
          <cell r="C2986">
            <v>3</v>
          </cell>
          <cell r="D2986" t="str">
            <v>CASILLA MUNICIPALIDAD DE LAMBARE</v>
          </cell>
        </row>
        <row r="2987">
          <cell r="A2987">
            <v>6845</v>
          </cell>
          <cell r="B2987">
            <v>8</v>
          </cell>
          <cell r="C2987">
            <v>1</v>
          </cell>
          <cell r="D2987" t="str">
            <v>ESTACION PUENTE REMANSO SACIA</v>
          </cell>
          <cell r="E2987" t="str">
            <v>Conveniencia</v>
          </cell>
        </row>
        <row r="2988">
          <cell r="A2988">
            <v>6892</v>
          </cell>
          <cell r="B2988">
            <v>9</v>
          </cell>
          <cell r="C2988">
            <v>3</v>
          </cell>
          <cell r="D2988" t="str">
            <v>COPETIN EVA</v>
          </cell>
        </row>
        <row r="2989">
          <cell r="A2989">
            <v>6890</v>
          </cell>
          <cell r="B2989">
            <v>9</v>
          </cell>
          <cell r="C2989">
            <v>3</v>
          </cell>
          <cell r="D2989" t="str">
            <v>PASTELERIA CURUPAYTY</v>
          </cell>
        </row>
        <row r="2990">
          <cell r="A2990">
            <v>6889</v>
          </cell>
          <cell r="B2990">
            <v>5</v>
          </cell>
          <cell r="C2990">
            <v>1</v>
          </cell>
          <cell r="D2990" t="str">
            <v>SUPER YBERA S.A.</v>
          </cell>
          <cell r="E2990" t="str">
            <v xml:space="preserve">Supermercados </v>
          </cell>
        </row>
        <row r="2991">
          <cell r="A2991">
            <v>6888</v>
          </cell>
          <cell r="B2991">
            <v>5</v>
          </cell>
          <cell r="C2991">
            <v>1</v>
          </cell>
          <cell r="D2991" t="str">
            <v>COPETIN MANANTIAL</v>
          </cell>
          <cell r="E2991" t="str">
            <v>Refrigerados</v>
          </cell>
        </row>
        <row r="2992">
          <cell r="A2992">
            <v>6887</v>
          </cell>
          <cell r="B2992">
            <v>5</v>
          </cell>
          <cell r="C2992">
            <v>1</v>
          </cell>
          <cell r="D2992" t="str">
            <v>COMEDOR VERONICA</v>
          </cell>
          <cell r="E2992" t="str">
            <v>Refrigerados</v>
          </cell>
        </row>
        <row r="2993">
          <cell r="A2993">
            <v>6882</v>
          </cell>
          <cell r="B2993">
            <v>9</v>
          </cell>
          <cell r="C2993">
            <v>3</v>
          </cell>
          <cell r="D2993" t="str">
            <v>COPETIN PABLITO</v>
          </cell>
        </row>
        <row r="2994">
          <cell r="A2994">
            <v>6878</v>
          </cell>
          <cell r="B2994">
            <v>5</v>
          </cell>
          <cell r="C2994">
            <v>9</v>
          </cell>
          <cell r="D2994" t="str">
            <v>COPETIN PABLITO</v>
          </cell>
          <cell r="E2994" t="str">
            <v>Refrigerados</v>
          </cell>
        </row>
        <row r="2995">
          <cell r="A2995">
            <v>6865</v>
          </cell>
          <cell r="B2995">
            <v>9</v>
          </cell>
          <cell r="C2995">
            <v>3</v>
          </cell>
          <cell r="D2995" t="str">
            <v>COPETIN REAL</v>
          </cell>
        </row>
        <row r="2996">
          <cell r="A2996">
            <v>6867</v>
          </cell>
          <cell r="B2996">
            <v>7</v>
          </cell>
          <cell r="C2996">
            <v>1</v>
          </cell>
          <cell r="D2996" t="str">
            <v>COPETIN YASY YATERE</v>
          </cell>
          <cell r="E2996" t="str">
            <v>Refrigerados</v>
          </cell>
        </row>
        <row r="2997">
          <cell r="A2997">
            <v>6868</v>
          </cell>
          <cell r="B2997">
            <v>9</v>
          </cell>
          <cell r="C2997">
            <v>3</v>
          </cell>
          <cell r="D2997" t="str">
            <v>CASILLA ÑA RUBIA</v>
          </cell>
        </row>
        <row r="2998">
          <cell r="A2998">
            <v>6871</v>
          </cell>
          <cell r="B2998">
            <v>9</v>
          </cell>
          <cell r="C2998">
            <v>3</v>
          </cell>
          <cell r="D2998" t="str">
            <v>CASILLA LIDER</v>
          </cell>
        </row>
        <row r="2999">
          <cell r="A2999">
            <v>6864</v>
          </cell>
          <cell r="B2999">
            <v>9</v>
          </cell>
          <cell r="C2999">
            <v>3</v>
          </cell>
          <cell r="D2999" t="str">
            <v>CASILLA MINGO</v>
          </cell>
        </row>
        <row r="3000">
          <cell r="A3000">
            <v>6876</v>
          </cell>
          <cell r="B3000">
            <v>9</v>
          </cell>
          <cell r="C3000">
            <v>3</v>
          </cell>
          <cell r="D3000" t="str">
            <v>CABINA TELEFONICA</v>
          </cell>
        </row>
        <row r="3001">
          <cell r="A3001">
            <v>6894</v>
          </cell>
          <cell r="B3001">
            <v>9</v>
          </cell>
          <cell r="C3001">
            <v>3</v>
          </cell>
          <cell r="D3001" t="str">
            <v>BEBIDAS NELLY</v>
          </cell>
        </row>
        <row r="3002">
          <cell r="A3002">
            <v>6898</v>
          </cell>
          <cell r="B3002">
            <v>1</v>
          </cell>
          <cell r="C3002">
            <v>8</v>
          </cell>
          <cell r="D3002" t="str">
            <v>DESPENSA DOÑA ANGELA</v>
          </cell>
          <cell r="E3002" t="str">
            <v>Hogar</v>
          </cell>
        </row>
        <row r="3003">
          <cell r="A3003">
            <v>6921</v>
          </cell>
          <cell r="B3003">
            <v>5</v>
          </cell>
          <cell r="C3003">
            <v>9</v>
          </cell>
          <cell r="D3003" t="str">
            <v>PANADERIA MARIA AUXILIADORA</v>
          </cell>
          <cell r="E3003" t="str">
            <v>Refrigerados</v>
          </cell>
        </row>
        <row r="3004">
          <cell r="A3004">
            <v>6917</v>
          </cell>
          <cell r="B3004">
            <v>5</v>
          </cell>
          <cell r="C3004">
            <v>9</v>
          </cell>
          <cell r="D3004" t="str">
            <v>MANUEL GONZALEZ GOMEZ</v>
          </cell>
          <cell r="E3004" t="str">
            <v>Conveniencia</v>
          </cell>
        </row>
        <row r="3005">
          <cell r="A3005">
            <v>6915</v>
          </cell>
          <cell r="B3005">
            <v>7</v>
          </cell>
          <cell r="C3005">
            <v>2</v>
          </cell>
          <cell r="D3005" t="str">
            <v>OSCAR DUARTE</v>
          </cell>
          <cell r="E3005" t="str">
            <v>Refrigerados</v>
          </cell>
        </row>
        <row r="3006">
          <cell r="A3006">
            <v>6914</v>
          </cell>
          <cell r="B3006">
            <v>10</v>
          </cell>
          <cell r="C3006">
            <v>3</v>
          </cell>
          <cell r="D3006" t="str">
            <v>BODEGA LA TABERNA</v>
          </cell>
          <cell r="E3006" t="str">
            <v>Bodegas Top</v>
          </cell>
        </row>
        <row r="3007">
          <cell r="A3007">
            <v>6913</v>
          </cell>
          <cell r="B3007">
            <v>9</v>
          </cell>
          <cell r="C3007">
            <v>3</v>
          </cell>
          <cell r="D3007" t="str">
            <v>FIDO EMPANADAS</v>
          </cell>
        </row>
        <row r="3008">
          <cell r="A3008">
            <v>6912</v>
          </cell>
          <cell r="B3008">
            <v>9</v>
          </cell>
          <cell r="C3008">
            <v>3</v>
          </cell>
          <cell r="D3008" t="str">
            <v>COPETIN LOLO</v>
          </cell>
        </row>
        <row r="3009">
          <cell r="A3009">
            <v>6911</v>
          </cell>
          <cell r="B3009">
            <v>7</v>
          </cell>
          <cell r="C3009">
            <v>2</v>
          </cell>
          <cell r="D3009" t="str">
            <v>LIBRERIA NIÑO JESUS</v>
          </cell>
          <cell r="E3009" t="str">
            <v>Refrigerados</v>
          </cell>
        </row>
        <row r="3010">
          <cell r="A3010">
            <v>6909</v>
          </cell>
          <cell r="B3010">
            <v>9</v>
          </cell>
          <cell r="C3010">
            <v>3</v>
          </cell>
          <cell r="D3010" t="str">
            <v>COPETIN PUNTO DE ENCUENTRO</v>
          </cell>
        </row>
        <row r="3011">
          <cell r="A3011">
            <v>6908</v>
          </cell>
          <cell r="B3011">
            <v>7</v>
          </cell>
          <cell r="C3011">
            <v>2</v>
          </cell>
          <cell r="D3011" t="str">
            <v>CASILLA JOHANA</v>
          </cell>
          <cell r="E3011" t="str">
            <v>Refrigerados</v>
          </cell>
        </row>
        <row r="3012">
          <cell r="A3012">
            <v>6905</v>
          </cell>
          <cell r="B3012">
            <v>7</v>
          </cell>
          <cell r="C3012">
            <v>2</v>
          </cell>
          <cell r="D3012" t="str">
            <v>CASILLA SILVIA</v>
          </cell>
          <cell r="E3012" t="str">
            <v>Refrigerados</v>
          </cell>
        </row>
        <row r="3013">
          <cell r="A3013">
            <v>6904</v>
          </cell>
          <cell r="B3013">
            <v>7</v>
          </cell>
          <cell r="C3013">
            <v>2</v>
          </cell>
          <cell r="D3013" t="str">
            <v>CASILLA LOS TAXISTAS</v>
          </cell>
          <cell r="E3013" t="str">
            <v>Refrigerados</v>
          </cell>
        </row>
        <row r="3014">
          <cell r="A3014">
            <v>6899</v>
          </cell>
          <cell r="B3014">
            <v>9</v>
          </cell>
          <cell r="C3014">
            <v>3</v>
          </cell>
          <cell r="D3014" t="str">
            <v>HAMBURGUESERIA FRAMAR</v>
          </cell>
        </row>
        <row r="3015">
          <cell r="A3015">
            <v>6895</v>
          </cell>
          <cell r="B3015">
            <v>8</v>
          </cell>
          <cell r="C3015">
            <v>3</v>
          </cell>
          <cell r="D3015" t="str">
            <v>TALLEYRAND S.A.</v>
          </cell>
          <cell r="E3015" t="str">
            <v>Refrigerados A</v>
          </cell>
        </row>
        <row r="3016">
          <cell r="A3016">
            <v>6942</v>
          </cell>
          <cell r="B3016">
            <v>7</v>
          </cell>
          <cell r="C3016">
            <v>1</v>
          </cell>
          <cell r="D3016" t="str">
            <v>ZUSA SACI</v>
          </cell>
          <cell r="E3016" t="str">
            <v>Conveniencia</v>
          </cell>
        </row>
        <row r="3017">
          <cell r="A3017">
            <v>6941</v>
          </cell>
          <cell r="B3017">
            <v>5</v>
          </cell>
          <cell r="C3017">
            <v>9</v>
          </cell>
          <cell r="D3017" t="str">
            <v>ZUSA SACI</v>
          </cell>
          <cell r="E3017" t="str">
            <v>Conveniencia</v>
          </cell>
        </row>
        <row r="3018">
          <cell r="A3018">
            <v>6938</v>
          </cell>
          <cell r="B3018">
            <v>9</v>
          </cell>
          <cell r="C3018">
            <v>3</v>
          </cell>
          <cell r="D3018" t="str">
            <v>CASILLA TIA KITI</v>
          </cell>
        </row>
        <row r="3019">
          <cell r="A3019">
            <v>6935</v>
          </cell>
          <cell r="B3019">
            <v>9</v>
          </cell>
          <cell r="C3019">
            <v>3</v>
          </cell>
          <cell r="D3019" t="str">
            <v>COPETIN DULCE Y SALADO</v>
          </cell>
        </row>
        <row r="3020">
          <cell r="A3020">
            <v>6934</v>
          </cell>
          <cell r="B3020">
            <v>5</v>
          </cell>
          <cell r="C3020">
            <v>9</v>
          </cell>
          <cell r="D3020" t="str">
            <v>CASA CABALLITO BLANCO</v>
          </cell>
          <cell r="E3020" t="str">
            <v>Hogar</v>
          </cell>
        </row>
        <row r="3021">
          <cell r="A3021">
            <v>6933</v>
          </cell>
          <cell r="B3021">
            <v>5</v>
          </cell>
          <cell r="C3021">
            <v>9</v>
          </cell>
          <cell r="D3021" t="str">
            <v>COMEDOR LA COCINA</v>
          </cell>
          <cell r="E3021" t="str">
            <v>Refrigerados</v>
          </cell>
        </row>
        <row r="3022">
          <cell r="A3022">
            <v>6932</v>
          </cell>
          <cell r="B3022">
            <v>5</v>
          </cell>
          <cell r="C3022">
            <v>9</v>
          </cell>
          <cell r="D3022" t="str">
            <v>DESPENSA MA. AUXILIADORA</v>
          </cell>
          <cell r="E3022" t="str">
            <v>Hogar</v>
          </cell>
        </row>
        <row r="3023">
          <cell r="A3023">
            <v>6931</v>
          </cell>
          <cell r="B3023">
            <v>5</v>
          </cell>
          <cell r="C3023">
            <v>9</v>
          </cell>
          <cell r="D3023" t="str">
            <v>DESPENSA MARIA LORENA</v>
          </cell>
          <cell r="E3023" t="str">
            <v>Hogar</v>
          </cell>
        </row>
        <row r="3024">
          <cell r="A3024">
            <v>6930</v>
          </cell>
          <cell r="B3024">
            <v>5</v>
          </cell>
          <cell r="C3024">
            <v>9</v>
          </cell>
          <cell r="D3024" t="str">
            <v>COPETIN MI ABUELA</v>
          </cell>
          <cell r="E3024" t="str">
            <v>Refrigerados</v>
          </cell>
        </row>
        <row r="3025">
          <cell r="A3025">
            <v>6928</v>
          </cell>
          <cell r="B3025">
            <v>5</v>
          </cell>
          <cell r="C3025">
            <v>9</v>
          </cell>
          <cell r="D3025" t="str">
            <v>COPETIN EL GORDITO</v>
          </cell>
          <cell r="E3025" t="str">
            <v>Refrigerados</v>
          </cell>
        </row>
        <row r="3026">
          <cell r="A3026">
            <v>6924</v>
          </cell>
          <cell r="B3026">
            <v>5</v>
          </cell>
          <cell r="C3026">
            <v>9</v>
          </cell>
          <cell r="D3026" t="str">
            <v>CASILLA PULP</v>
          </cell>
          <cell r="E3026" t="str">
            <v>Hogar</v>
          </cell>
        </row>
        <row r="3027">
          <cell r="A3027">
            <v>6949</v>
          </cell>
          <cell r="B3027">
            <v>9</v>
          </cell>
          <cell r="C3027">
            <v>3</v>
          </cell>
          <cell r="D3027" t="str">
            <v>FUNCIONARIO CESAR GONZALEZ</v>
          </cell>
        </row>
        <row r="3028">
          <cell r="A3028">
            <v>6951</v>
          </cell>
          <cell r="B3028">
            <v>7</v>
          </cell>
          <cell r="C3028">
            <v>1</v>
          </cell>
          <cell r="D3028" t="str">
            <v>CANTINA LA CASILLA</v>
          </cell>
          <cell r="E3028" t="str">
            <v>Hogar</v>
          </cell>
        </row>
        <row r="3029">
          <cell r="A3029">
            <v>6979</v>
          </cell>
          <cell r="B3029">
            <v>9</v>
          </cell>
          <cell r="C3029">
            <v>3</v>
          </cell>
          <cell r="D3029" t="str">
            <v>CASILLA MARANTA</v>
          </cell>
        </row>
        <row r="3030">
          <cell r="A3030">
            <v>6961</v>
          </cell>
          <cell r="B3030">
            <v>5</v>
          </cell>
          <cell r="C3030">
            <v>9</v>
          </cell>
          <cell r="D3030" t="str">
            <v>DESPENSA LA FAMILIA</v>
          </cell>
          <cell r="E3030" t="str">
            <v>Hogar</v>
          </cell>
        </row>
        <row r="3031">
          <cell r="A3031">
            <v>6968</v>
          </cell>
          <cell r="B3031">
            <v>5</v>
          </cell>
          <cell r="C3031">
            <v>3</v>
          </cell>
          <cell r="D3031" t="str">
            <v>BODEGA PUNTO Y COMA</v>
          </cell>
          <cell r="E3031" t="str">
            <v>Hogar</v>
          </cell>
        </row>
        <row r="3032">
          <cell r="A3032">
            <v>6983</v>
          </cell>
          <cell r="B3032">
            <v>1</v>
          </cell>
          <cell r="C3032">
            <v>3</v>
          </cell>
          <cell r="D3032" t="str">
            <v>CONFITERIA ARABE NUAR</v>
          </cell>
          <cell r="E3032" t="str">
            <v>Refrigerados</v>
          </cell>
        </row>
        <row r="3033">
          <cell r="A3033">
            <v>6992</v>
          </cell>
          <cell r="B3033">
            <v>3</v>
          </cell>
          <cell r="C3033">
            <v>7</v>
          </cell>
          <cell r="D3033" t="str">
            <v>DESPENSA SUSI</v>
          </cell>
          <cell r="E3033" t="str">
            <v>Hogar</v>
          </cell>
        </row>
        <row r="3034">
          <cell r="A3034">
            <v>6987</v>
          </cell>
          <cell r="B3034">
            <v>7</v>
          </cell>
          <cell r="C3034">
            <v>2</v>
          </cell>
          <cell r="D3034" t="str">
            <v>COPETIN ALEX</v>
          </cell>
          <cell r="E3034" t="str">
            <v>Refrigerados</v>
          </cell>
        </row>
        <row r="3035">
          <cell r="A3035">
            <v>6988</v>
          </cell>
          <cell r="B3035">
            <v>9</v>
          </cell>
          <cell r="C3035">
            <v>3</v>
          </cell>
          <cell r="D3035" t="str">
            <v>COPETIN ÑA CHIQUI</v>
          </cell>
        </row>
        <row r="3036">
          <cell r="A3036">
            <v>6989</v>
          </cell>
          <cell r="B3036">
            <v>9</v>
          </cell>
          <cell r="C3036">
            <v>3</v>
          </cell>
          <cell r="D3036" t="str">
            <v>COPETIN TIO NANA</v>
          </cell>
        </row>
        <row r="3037">
          <cell r="A3037">
            <v>6990</v>
          </cell>
          <cell r="B3037">
            <v>5</v>
          </cell>
          <cell r="C3037">
            <v>9</v>
          </cell>
          <cell r="D3037" t="str">
            <v>PANADERIA SAN JUAN</v>
          </cell>
          <cell r="E3037" t="str">
            <v>Refrigerados</v>
          </cell>
        </row>
        <row r="3038">
          <cell r="A3038">
            <v>6991</v>
          </cell>
          <cell r="B3038">
            <v>5</v>
          </cell>
          <cell r="C3038">
            <v>9</v>
          </cell>
          <cell r="D3038" t="str">
            <v>RICOS BAR</v>
          </cell>
          <cell r="E3038" t="str">
            <v>Refrigerados</v>
          </cell>
        </row>
        <row r="3039">
          <cell r="A3039">
            <v>6994</v>
          </cell>
          <cell r="B3039">
            <v>7</v>
          </cell>
          <cell r="C3039">
            <v>2</v>
          </cell>
          <cell r="D3039" t="str">
            <v>DESPENSA PINEDA</v>
          </cell>
          <cell r="E3039" t="str">
            <v>Hogar</v>
          </cell>
        </row>
        <row r="3040">
          <cell r="A3040">
            <v>6999</v>
          </cell>
          <cell r="B3040">
            <v>5</v>
          </cell>
          <cell r="C3040">
            <v>9</v>
          </cell>
          <cell r="D3040" t="str">
            <v>LOMITOS EL GORDO</v>
          </cell>
          <cell r="E3040" t="str">
            <v>Refrigerados</v>
          </cell>
        </row>
        <row r="3041">
          <cell r="A3041">
            <v>7002</v>
          </cell>
          <cell r="B3041">
            <v>5</v>
          </cell>
          <cell r="C3041">
            <v>9</v>
          </cell>
          <cell r="D3041" t="str">
            <v>POLLERIA ZIBAR</v>
          </cell>
          <cell r="E3041" t="str">
            <v>Refrigerados</v>
          </cell>
        </row>
        <row r="3042">
          <cell r="A3042">
            <v>7003</v>
          </cell>
          <cell r="B3042">
            <v>9</v>
          </cell>
          <cell r="C3042">
            <v>3</v>
          </cell>
          <cell r="D3042" t="str">
            <v>COPETIN AVALOS</v>
          </cell>
        </row>
        <row r="3043">
          <cell r="A3043">
            <v>7004</v>
          </cell>
          <cell r="B3043">
            <v>9</v>
          </cell>
          <cell r="C3043">
            <v>3</v>
          </cell>
          <cell r="D3043" t="str">
            <v>COMEDOR QUE RICO</v>
          </cell>
        </row>
        <row r="3044">
          <cell r="A3044">
            <v>7005</v>
          </cell>
          <cell r="B3044">
            <v>5</v>
          </cell>
          <cell r="C3044">
            <v>8</v>
          </cell>
          <cell r="D3044" t="str">
            <v>DISCATEL</v>
          </cell>
          <cell r="E3044" t="str">
            <v>Hogar</v>
          </cell>
        </row>
        <row r="3045">
          <cell r="A3045">
            <v>7006</v>
          </cell>
          <cell r="B3045">
            <v>2</v>
          </cell>
          <cell r="C3045">
            <v>8</v>
          </cell>
          <cell r="D3045" t="str">
            <v>DESPENSA CARLITOS</v>
          </cell>
          <cell r="E3045" t="str">
            <v>Hogar</v>
          </cell>
        </row>
        <row r="3046">
          <cell r="A3046">
            <v>6970</v>
          </cell>
          <cell r="B3046">
            <v>5</v>
          </cell>
          <cell r="C3046">
            <v>9</v>
          </cell>
          <cell r="D3046" t="str">
            <v xml:space="preserve">ZONIA GRISELDA CASCO ARAUJO </v>
          </cell>
          <cell r="E3046" t="str">
            <v>Educación</v>
          </cell>
        </row>
        <row r="3047">
          <cell r="A3047">
            <v>6971</v>
          </cell>
          <cell r="B3047">
            <v>5</v>
          </cell>
          <cell r="C3047">
            <v>8</v>
          </cell>
          <cell r="D3047" t="str">
            <v>CASILLA INGA</v>
          </cell>
          <cell r="E3047" t="str">
            <v>Refrigerados</v>
          </cell>
        </row>
        <row r="3048">
          <cell r="A3048">
            <v>6973</v>
          </cell>
          <cell r="B3048">
            <v>5</v>
          </cell>
          <cell r="C3048">
            <v>8</v>
          </cell>
          <cell r="D3048" t="str">
            <v>LA PRINCESITA</v>
          </cell>
          <cell r="E3048" t="str">
            <v>Hogar</v>
          </cell>
        </row>
        <row r="3049">
          <cell r="A3049">
            <v>6943</v>
          </cell>
          <cell r="B3049">
            <v>7</v>
          </cell>
          <cell r="C3049">
            <v>1</v>
          </cell>
          <cell r="D3049" t="str">
            <v>DESPENSA SAMI</v>
          </cell>
          <cell r="E3049" t="str">
            <v>Hogar</v>
          </cell>
        </row>
        <row r="3050">
          <cell r="A3050">
            <v>6944</v>
          </cell>
          <cell r="B3050">
            <v>9</v>
          </cell>
          <cell r="C3050">
            <v>3</v>
          </cell>
          <cell r="D3050" t="str">
            <v>DESPENSA VANINA</v>
          </cell>
        </row>
        <row r="3051">
          <cell r="A3051">
            <v>7012</v>
          </cell>
          <cell r="B3051">
            <v>5</v>
          </cell>
          <cell r="C3051">
            <v>9</v>
          </cell>
          <cell r="D3051" t="str">
            <v>KIOSKO CRISCOR</v>
          </cell>
          <cell r="E3051" t="str">
            <v>Hogar</v>
          </cell>
        </row>
        <row r="3052">
          <cell r="A3052">
            <v>7015</v>
          </cell>
          <cell r="B3052">
            <v>7</v>
          </cell>
          <cell r="C3052">
            <v>1</v>
          </cell>
          <cell r="D3052" t="str">
            <v>LUBRISHOP</v>
          </cell>
          <cell r="E3052" t="str">
            <v>Conveniencia</v>
          </cell>
        </row>
        <row r="3053">
          <cell r="A3053">
            <v>7008</v>
          </cell>
          <cell r="B3053">
            <v>9</v>
          </cell>
          <cell r="C3053">
            <v>3</v>
          </cell>
          <cell r="D3053" t="str">
            <v>BODEGAS LA ESQUINA DE LA CERVEZA</v>
          </cell>
          <cell r="E3053" t="str">
            <v>Hogar</v>
          </cell>
        </row>
        <row r="3054">
          <cell r="A3054">
            <v>7013</v>
          </cell>
          <cell r="B3054">
            <v>1</v>
          </cell>
          <cell r="C3054">
            <v>7</v>
          </cell>
          <cell r="D3054" t="str">
            <v>PARTICULAR FAMILIA ORTEGA</v>
          </cell>
        </row>
        <row r="3055">
          <cell r="A3055">
            <v>6947</v>
          </cell>
          <cell r="B3055">
            <v>5</v>
          </cell>
          <cell r="C3055">
            <v>9</v>
          </cell>
          <cell r="D3055" t="str">
            <v>DESPENSA SANTA ISABEL</v>
          </cell>
          <cell r="E3055" t="str">
            <v>Hogar</v>
          </cell>
        </row>
        <row r="3056">
          <cell r="A3056">
            <v>7022</v>
          </cell>
          <cell r="B3056">
            <v>8</v>
          </cell>
          <cell r="C3056">
            <v>1</v>
          </cell>
          <cell r="D3056" t="str">
            <v>GESTION DE SERVICIOS S.A</v>
          </cell>
          <cell r="E3056" t="str">
            <v>Conveniencia</v>
          </cell>
        </row>
        <row r="3057">
          <cell r="A3057">
            <v>6946</v>
          </cell>
          <cell r="B3057">
            <v>5</v>
          </cell>
          <cell r="C3057">
            <v>9</v>
          </cell>
          <cell r="D3057" t="str">
            <v>LIBRERIA SAN CAYETANO</v>
          </cell>
          <cell r="E3057" t="str">
            <v>Refrigerados</v>
          </cell>
        </row>
        <row r="3058">
          <cell r="A3058">
            <v>6945</v>
          </cell>
          <cell r="B3058">
            <v>5</v>
          </cell>
          <cell r="C3058">
            <v>9</v>
          </cell>
          <cell r="D3058" t="str">
            <v>AUTOSERVICE YKUA NARANJA</v>
          </cell>
          <cell r="E3058" t="str">
            <v>Hogar</v>
          </cell>
        </row>
        <row r="3059">
          <cell r="A3059">
            <v>7016</v>
          </cell>
          <cell r="B3059">
            <v>2</v>
          </cell>
          <cell r="C3059">
            <v>8</v>
          </cell>
          <cell r="D3059" t="str">
            <v>DESPENSA EMI</v>
          </cell>
          <cell r="E3059" t="str">
            <v>Hogar</v>
          </cell>
        </row>
        <row r="3060">
          <cell r="A3060">
            <v>7728</v>
          </cell>
          <cell r="B3060">
            <v>9</v>
          </cell>
          <cell r="C3060">
            <v>3</v>
          </cell>
          <cell r="D3060" t="str">
            <v>BODEGA LA MANIJA</v>
          </cell>
        </row>
        <row r="3061">
          <cell r="A3061">
            <v>7729</v>
          </cell>
          <cell r="B3061">
            <v>5</v>
          </cell>
          <cell r="C3061">
            <v>9</v>
          </cell>
          <cell r="D3061" t="str">
            <v>CASILLA LA OLLA</v>
          </cell>
          <cell r="E3061" t="str">
            <v>Hogar</v>
          </cell>
        </row>
        <row r="3062">
          <cell r="A3062">
            <v>7730</v>
          </cell>
          <cell r="B3062">
            <v>9</v>
          </cell>
          <cell r="C3062">
            <v>3</v>
          </cell>
          <cell r="D3062" t="str">
            <v>KIOSKO PUERTA DEL SOL</v>
          </cell>
        </row>
        <row r="3063">
          <cell r="A3063">
            <v>7731</v>
          </cell>
          <cell r="B3063">
            <v>5</v>
          </cell>
          <cell r="C3063">
            <v>9</v>
          </cell>
          <cell r="D3063" t="str">
            <v>COPETIN ROCIO</v>
          </cell>
          <cell r="E3063" t="str">
            <v>Refrigerados</v>
          </cell>
        </row>
        <row r="3064">
          <cell r="A3064">
            <v>7733</v>
          </cell>
          <cell r="B3064">
            <v>5</v>
          </cell>
          <cell r="C3064">
            <v>1</v>
          </cell>
          <cell r="D3064" t="str">
            <v>COPETIN D Y E</v>
          </cell>
          <cell r="E3064" t="str">
            <v>Refrigerados</v>
          </cell>
        </row>
        <row r="3065">
          <cell r="A3065">
            <v>7734</v>
          </cell>
          <cell r="B3065">
            <v>5</v>
          </cell>
          <cell r="C3065">
            <v>9</v>
          </cell>
          <cell r="D3065" t="str">
            <v>CONFITERIA MIL SABORES</v>
          </cell>
          <cell r="E3065" t="str">
            <v>Refrigerados</v>
          </cell>
        </row>
        <row r="3066">
          <cell r="A3066">
            <v>7737</v>
          </cell>
          <cell r="B3066">
            <v>9</v>
          </cell>
          <cell r="C3066">
            <v>3</v>
          </cell>
          <cell r="D3066" t="str">
            <v>DESPENSA NILL'S</v>
          </cell>
        </row>
        <row r="3067">
          <cell r="A3067">
            <v>7739</v>
          </cell>
          <cell r="B3067">
            <v>9</v>
          </cell>
          <cell r="C3067">
            <v>3</v>
          </cell>
          <cell r="D3067" t="str">
            <v>VICTOR COMERCIAL</v>
          </cell>
          <cell r="E3067" t="str">
            <v>Hogar</v>
          </cell>
        </row>
        <row r="3068">
          <cell r="A3068">
            <v>7740</v>
          </cell>
          <cell r="B3068">
            <v>7</v>
          </cell>
          <cell r="C3068">
            <v>2</v>
          </cell>
          <cell r="D3068" t="str">
            <v>COPETIN LUNA</v>
          </cell>
          <cell r="E3068" t="str">
            <v>Refrigerados</v>
          </cell>
        </row>
        <row r="3069">
          <cell r="A3069">
            <v>7741</v>
          </cell>
          <cell r="B3069">
            <v>7</v>
          </cell>
          <cell r="C3069">
            <v>1</v>
          </cell>
          <cell r="D3069" t="str">
            <v>PAMAK SRL</v>
          </cell>
          <cell r="E3069" t="str">
            <v>Conveniencia</v>
          </cell>
        </row>
        <row r="3070">
          <cell r="A3070">
            <v>7001</v>
          </cell>
          <cell r="B3070">
            <v>9</v>
          </cell>
          <cell r="C3070">
            <v>3</v>
          </cell>
          <cell r="D3070" t="str">
            <v>COPETIN EL ECONOMICO</v>
          </cell>
        </row>
        <row r="3071">
          <cell r="A3071">
            <v>7749</v>
          </cell>
          <cell r="B3071">
            <v>1</v>
          </cell>
          <cell r="C3071">
            <v>1</v>
          </cell>
          <cell r="D3071" t="str">
            <v>DESPENSA ROMINA</v>
          </cell>
          <cell r="E3071" t="str">
            <v>Hogar</v>
          </cell>
        </row>
        <row r="3072">
          <cell r="A3072">
            <v>7746</v>
          </cell>
          <cell r="B3072">
            <v>7</v>
          </cell>
          <cell r="C3072">
            <v>2</v>
          </cell>
          <cell r="D3072" t="str">
            <v>DESPENSA 2 HERMANOS</v>
          </cell>
          <cell r="E3072" t="str">
            <v>Hogar</v>
          </cell>
        </row>
        <row r="3073">
          <cell r="A3073">
            <v>7020</v>
          </cell>
          <cell r="B3073">
            <v>7</v>
          </cell>
          <cell r="C3073">
            <v>2</v>
          </cell>
          <cell r="D3073" t="str">
            <v>KIOSKO ANGELICA</v>
          </cell>
          <cell r="E3073" t="str">
            <v>Refrigerados</v>
          </cell>
        </row>
        <row r="3074">
          <cell r="A3074">
            <v>7744</v>
          </cell>
          <cell r="B3074">
            <v>2</v>
          </cell>
          <cell r="C3074">
            <v>5</v>
          </cell>
          <cell r="D3074" t="str">
            <v>FATIMA FLYTAS</v>
          </cell>
          <cell r="E3074" t="str">
            <v>Educación</v>
          </cell>
        </row>
        <row r="3075">
          <cell r="A3075">
            <v>7752</v>
          </cell>
          <cell r="B3075">
            <v>7</v>
          </cell>
          <cell r="C3075">
            <v>2</v>
          </cell>
          <cell r="D3075" t="str">
            <v>POLLERIA J y M</v>
          </cell>
          <cell r="E3075" t="str">
            <v>Refrigerados</v>
          </cell>
        </row>
        <row r="3076">
          <cell r="A3076">
            <v>7762</v>
          </cell>
          <cell r="B3076">
            <v>7</v>
          </cell>
          <cell r="C3076">
            <v>1</v>
          </cell>
          <cell r="D3076" t="str">
            <v>COPETIN SAN JORGE</v>
          </cell>
          <cell r="E3076" t="str">
            <v>Refrigerados</v>
          </cell>
        </row>
        <row r="3077">
          <cell r="A3077">
            <v>7755</v>
          </cell>
          <cell r="B3077">
            <v>5</v>
          </cell>
          <cell r="C3077">
            <v>9</v>
          </cell>
          <cell r="D3077" t="str">
            <v>COPETIN NATALIA</v>
          </cell>
          <cell r="E3077" t="str">
            <v>Refrigerados</v>
          </cell>
        </row>
        <row r="3078">
          <cell r="A3078">
            <v>7757</v>
          </cell>
          <cell r="B3078">
            <v>5</v>
          </cell>
          <cell r="C3078">
            <v>9</v>
          </cell>
          <cell r="D3078" t="str">
            <v>POLLERIA LEO 3</v>
          </cell>
          <cell r="E3078" t="str">
            <v>Refrigerados</v>
          </cell>
        </row>
        <row r="3079">
          <cell r="A3079">
            <v>7834</v>
          </cell>
          <cell r="B3079">
            <v>9</v>
          </cell>
          <cell r="C3079">
            <v>3</v>
          </cell>
          <cell r="D3079" t="str">
            <v>HAMBURGUESERIA SNOOPY</v>
          </cell>
        </row>
        <row r="3080">
          <cell r="A3080">
            <v>7925</v>
          </cell>
          <cell r="B3080">
            <v>7</v>
          </cell>
          <cell r="C3080">
            <v>1</v>
          </cell>
          <cell r="D3080" t="str">
            <v>CASILLA IVAN</v>
          </cell>
          <cell r="E3080" t="str">
            <v>Refrigerados</v>
          </cell>
        </row>
        <row r="3081">
          <cell r="A3081">
            <v>7951</v>
          </cell>
          <cell r="B3081">
            <v>3</v>
          </cell>
          <cell r="C3081">
            <v>4</v>
          </cell>
          <cell r="D3081" t="str">
            <v>MINI MERCADO FRANCIS</v>
          </cell>
          <cell r="E3081" t="str">
            <v>Hogar</v>
          </cell>
        </row>
        <row r="3082">
          <cell r="A3082">
            <v>7947</v>
          </cell>
          <cell r="B3082">
            <v>3</v>
          </cell>
          <cell r="C3082">
            <v>4</v>
          </cell>
          <cell r="D3082" t="str">
            <v>DESPENSA MAMI</v>
          </cell>
          <cell r="E3082" t="str">
            <v>Hogar</v>
          </cell>
        </row>
        <row r="3083">
          <cell r="A3083">
            <v>7945</v>
          </cell>
          <cell r="B3083">
            <v>3</v>
          </cell>
          <cell r="C3083">
            <v>4</v>
          </cell>
          <cell r="D3083" t="str">
            <v>CASILLA PIRIZAL</v>
          </cell>
          <cell r="E3083" t="str">
            <v>Refrigerados</v>
          </cell>
        </row>
        <row r="3084">
          <cell r="A3084">
            <v>7944</v>
          </cell>
          <cell r="B3084">
            <v>3</v>
          </cell>
          <cell r="C3084">
            <v>4</v>
          </cell>
          <cell r="D3084" t="str">
            <v>KIOSKO EMI</v>
          </cell>
          <cell r="E3084" t="str">
            <v>Hogar</v>
          </cell>
        </row>
        <row r="3085">
          <cell r="A3085">
            <v>7958</v>
          </cell>
          <cell r="B3085">
            <v>1</v>
          </cell>
          <cell r="C3085">
            <v>7</v>
          </cell>
          <cell r="D3085" t="str">
            <v>COMEDOR ÑA OLI</v>
          </cell>
          <cell r="E3085" t="str">
            <v>Refrigerados</v>
          </cell>
        </row>
        <row r="3086">
          <cell r="A3086">
            <v>7941</v>
          </cell>
          <cell r="B3086">
            <v>3</v>
          </cell>
          <cell r="C3086">
            <v>3</v>
          </cell>
          <cell r="D3086" t="str">
            <v>DESPENSA ACOSTA</v>
          </cell>
          <cell r="E3086" t="str">
            <v>Hogar</v>
          </cell>
        </row>
        <row r="3087">
          <cell r="A3087">
            <v>7940</v>
          </cell>
          <cell r="B3087">
            <v>3</v>
          </cell>
          <cell r="C3087">
            <v>3</v>
          </cell>
          <cell r="D3087" t="str">
            <v>COPETIN NOELIA</v>
          </cell>
          <cell r="E3087" t="str">
            <v>Refrigerados</v>
          </cell>
        </row>
        <row r="3088">
          <cell r="A3088">
            <v>7785</v>
          </cell>
          <cell r="B3088">
            <v>5</v>
          </cell>
          <cell r="C3088">
            <v>8</v>
          </cell>
          <cell r="D3088" t="str">
            <v>CASILLA INGAVI</v>
          </cell>
          <cell r="E3088" t="str">
            <v>Refrigerados</v>
          </cell>
        </row>
        <row r="3089">
          <cell r="A3089">
            <v>7786</v>
          </cell>
          <cell r="B3089">
            <v>5</v>
          </cell>
          <cell r="C3089">
            <v>8</v>
          </cell>
          <cell r="D3089" t="str">
            <v>LOMITO LA CASA</v>
          </cell>
          <cell r="E3089" t="str">
            <v>Refrigerados</v>
          </cell>
        </row>
        <row r="3090">
          <cell r="A3090">
            <v>7784</v>
          </cell>
          <cell r="B3090">
            <v>9</v>
          </cell>
          <cell r="C3090">
            <v>3</v>
          </cell>
          <cell r="D3090" t="str">
            <v>PARTICULAR FAMILIA PASTORI</v>
          </cell>
        </row>
        <row r="3091">
          <cell r="A3091">
            <v>7793</v>
          </cell>
          <cell r="B3091">
            <v>8</v>
          </cell>
          <cell r="C3091">
            <v>3</v>
          </cell>
          <cell r="D3091" t="str">
            <v>APOLO - COMIDA CHINA</v>
          </cell>
          <cell r="E3091" t="str">
            <v>Refrigerados B</v>
          </cell>
        </row>
        <row r="3092">
          <cell r="A3092">
            <v>7795</v>
          </cell>
          <cell r="B3092">
            <v>9</v>
          </cell>
          <cell r="C3092">
            <v>3</v>
          </cell>
          <cell r="D3092" t="str">
            <v>PIZZAS HE</v>
          </cell>
        </row>
        <row r="3093">
          <cell r="A3093">
            <v>7796</v>
          </cell>
          <cell r="B3093">
            <v>9</v>
          </cell>
          <cell r="C3093">
            <v>3</v>
          </cell>
          <cell r="D3093" t="str">
            <v>MIR EMPANADAS</v>
          </cell>
        </row>
        <row r="3094">
          <cell r="A3094">
            <v>7804</v>
          </cell>
          <cell r="B3094">
            <v>9</v>
          </cell>
          <cell r="C3094">
            <v>3</v>
          </cell>
          <cell r="D3094" t="str">
            <v>ESCUELA EDUCACION FISICA</v>
          </cell>
        </row>
        <row r="3095">
          <cell r="A3095">
            <v>7805</v>
          </cell>
          <cell r="B3095">
            <v>9</v>
          </cell>
          <cell r="C3095">
            <v>3</v>
          </cell>
          <cell r="D3095" t="str">
            <v>COOP. SANTISIMO REDENTOR</v>
          </cell>
        </row>
        <row r="3096">
          <cell r="A3096">
            <v>7803</v>
          </cell>
          <cell r="B3096">
            <v>3</v>
          </cell>
          <cell r="C3096">
            <v>5</v>
          </cell>
          <cell r="D3096" t="str">
            <v>AUTOSERVICE SAN JOSE</v>
          </cell>
          <cell r="E3096" t="str">
            <v>Hogar</v>
          </cell>
        </row>
        <row r="3097">
          <cell r="A3097">
            <v>7802</v>
          </cell>
          <cell r="B3097">
            <v>9</v>
          </cell>
          <cell r="C3097">
            <v>3</v>
          </cell>
          <cell r="D3097" t="str">
            <v>COPETIN TEO</v>
          </cell>
        </row>
        <row r="3098">
          <cell r="A3098">
            <v>6985</v>
          </cell>
          <cell r="B3098">
            <v>1</v>
          </cell>
          <cell r="C3098">
            <v>9</v>
          </cell>
          <cell r="D3098" t="str">
            <v>PARTICULAR FAMILIA ZARACHO</v>
          </cell>
        </row>
        <row r="3099">
          <cell r="A3099">
            <v>7806</v>
          </cell>
          <cell r="B3099">
            <v>9</v>
          </cell>
          <cell r="C3099">
            <v>3</v>
          </cell>
          <cell r="D3099" t="str">
            <v>CANTINA VOLUNTARIAS DE LA MAT. NAC.</v>
          </cell>
        </row>
        <row r="3100">
          <cell r="A3100">
            <v>7797</v>
          </cell>
          <cell r="B3100">
            <v>3</v>
          </cell>
          <cell r="C3100">
            <v>7</v>
          </cell>
          <cell r="D3100" t="str">
            <v>CASILLA SAN JORGE</v>
          </cell>
          <cell r="E3100" t="str">
            <v>Hogar</v>
          </cell>
        </row>
        <row r="3101">
          <cell r="A3101">
            <v>7810</v>
          </cell>
          <cell r="B3101">
            <v>9</v>
          </cell>
          <cell r="C3101">
            <v>3</v>
          </cell>
          <cell r="D3101" t="str">
            <v>CANTINA DON JUAN</v>
          </cell>
        </row>
        <row r="3102">
          <cell r="A3102">
            <v>7811</v>
          </cell>
          <cell r="B3102">
            <v>5</v>
          </cell>
          <cell r="C3102">
            <v>3</v>
          </cell>
          <cell r="D3102" t="str">
            <v>COPETIN MICAELA</v>
          </cell>
        </row>
        <row r="3103">
          <cell r="A3103">
            <v>7812</v>
          </cell>
          <cell r="B3103">
            <v>9</v>
          </cell>
          <cell r="C3103">
            <v>3</v>
          </cell>
          <cell r="D3103" t="str">
            <v>EL EDEN DE LAS EMPANADAS</v>
          </cell>
        </row>
        <row r="3104">
          <cell r="A3104">
            <v>7970</v>
          </cell>
          <cell r="B3104">
            <v>9</v>
          </cell>
          <cell r="C3104">
            <v>3</v>
          </cell>
          <cell r="D3104" t="str">
            <v>EMPRENDIMIENTOS FAST SA</v>
          </cell>
          <cell r="E3104" t="str">
            <v>Refrigerados A</v>
          </cell>
        </row>
        <row r="3105">
          <cell r="A3105">
            <v>7991</v>
          </cell>
          <cell r="B3105">
            <v>5</v>
          </cell>
          <cell r="C3105">
            <v>9</v>
          </cell>
          <cell r="D3105" t="str">
            <v>HELADERIA A. SORVETTO</v>
          </cell>
          <cell r="E3105" t="str">
            <v>Refrigerados</v>
          </cell>
        </row>
        <row r="3106">
          <cell r="A3106">
            <v>7989</v>
          </cell>
          <cell r="B3106">
            <v>1</v>
          </cell>
          <cell r="C3106">
            <v>3</v>
          </cell>
          <cell r="D3106" t="str">
            <v>CONFITERIA MIRASOL</v>
          </cell>
          <cell r="E3106" t="str">
            <v>Refrigerados</v>
          </cell>
        </row>
        <row r="3107">
          <cell r="A3107">
            <v>8105</v>
          </cell>
          <cell r="B3107">
            <v>3</v>
          </cell>
          <cell r="C3107">
            <v>3</v>
          </cell>
          <cell r="D3107" t="str">
            <v>DESPENSA EL RANCHO</v>
          </cell>
          <cell r="E3107" t="str">
            <v>Hogar</v>
          </cell>
        </row>
        <row r="3108">
          <cell r="A3108">
            <v>8034</v>
          </cell>
          <cell r="B3108">
            <v>9</v>
          </cell>
          <cell r="C3108">
            <v>3</v>
          </cell>
          <cell r="D3108" t="str">
            <v>ANGUS MERCOSUR SA</v>
          </cell>
          <cell r="E3108" t="str">
            <v>Supermercados B</v>
          </cell>
        </row>
        <row r="3109">
          <cell r="A3109">
            <v>8174</v>
          </cell>
          <cell r="B3109">
            <v>3</v>
          </cell>
          <cell r="C3109">
            <v>8</v>
          </cell>
          <cell r="D3109" t="str">
            <v>NIMIA DE CORVALAN</v>
          </cell>
          <cell r="E3109" t="str">
            <v>Hogar</v>
          </cell>
        </row>
        <row r="3110">
          <cell r="A3110">
            <v>8175</v>
          </cell>
          <cell r="B3110">
            <v>9</v>
          </cell>
          <cell r="C3110">
            <v>3</v>
          </cell>
          <cell r="D3110" t="str">
            <v>CASILLA MARTINEZ</v>
          </cell>
        </row>
        <row r="3111">
          <cell r="A3111">
            <v>8176</v>
          </cell>
          <cell r="B3111">
            <v>9</v>
          </cell>
          <cell r="C3111">
            <v>3</v>
          </cell>
          <cell r="D3111" t="str">
            <v>COMEDOR 10 PUNTOS</v>
          </cell>
        </row>
        <row r="3112">
          <cell r="A3112">
            <v>8177</v>
          </cell>
          <cell r="B3112">
            <v>3</v>
          </cell>
          <cell r="C3112">
            <v>3</v>
          </cell>
          <cell r="D3112" t="str">
            <v>COPETIN GALEANO</v>
          </cell>
          <cell r="E3112" t="str">
            <v>Refrigerados</v>
          </cell>
        </row>
        <row r="3113">
          <cell r="A3113">
            <v>8182</v>
          </cell>
          <cell r="B3113">
            <v>9</v>
          </cell>
          <cell r="C3113">
            <v>3</v>
          </cell>
          <cell r="D3113" t="str">
            <v>HELADERIA COPA HELADA</v>
          </cell>
        </row>
        <row r="3114">
          <cell r="A3114">
            <v>8179</v>
          </cell>
          <cell r="B3114">
            <v>9</v>
          </cell>
          <cell r="C3114">
            <v>3</v>
          </cell>
          <cell r="D3114" t="str">
            <v>COMEDOR SAN JORGE</v>
          </cell>
        </row>
        <row r="3115">
          <cell r="A3115">
            <v>7817</v>
          </cell>
          <cell r="B3115">
            <v>9</v>
          </cell>
          <cell r="C3115">
            <v>3</v>
          </cell>
          <cell r="D3115" t="str">
            <v>COPETIN RABITO</v>
          </cell>
        </row>
        <row r="3116">
          <cell r="A3116">
            <v>7816</v>
          </cell>
          <cell r="B3116">
            <v>5</v>
          </cell>
          <cell r="C3116">
            <v>1</v>
          </cell>
          <cell r="D3116" t="str">
            <v>HELADERIA YUDITH</v>
          </cell>
          <cell r="E3116" t="str">
            <v>Refrigerados</v>
          </cell>
        </row>
        <row r="3117">
          <cell r="A3117">
            <v>7815</v>
          </cell>
          <cell r="B3117">
            <v>9</v>
          </cell>
          <cell r="C3117">
            <v>3</v>
          </cell>
          <cell r="D3117" t="str">
            <v>KIOSKO EL TRIUNFO</v>
          </cell>
        </row>
        <row r="3118">
          <cell r="A3118">
            <v>7814</v>
          </cell>
          <cell r="B3118">
            <v>9</v>
          </cell>
          <cell r="C3118">
            <v>3</v>
          </cell>
          <cell r="D3118" t="str">
            <v>POLLERIA LORENA</v>
          </cell>
        </row>
        <row r="3119">
          <cell r="A3119">
            <v>7820</v>
          </cell>
          <cell r="B3119">
            <v>2</v>
          </cell>
          <cell r="C3119">
            <v>6</v>
          </cell>
          <cell r="D3119" t="str">
            <v>AQUA BARRA  BY CHILENO</v>
          </cell>
          <cell r="E3119" t="str">
            <v>Hogar</v>
          </cell>
        </row>
        <row r="3120">
          <cell r="A3120">
            <v>7819</v>
          </cell>
          <cell r="B3120">
            <v>2</v>
          </cell>
          <cell r="C3120">
            <v>6</v>
          </cell>
          <cell r="D3120" t="str">
            <v>DESPENSA 2 HERMANOS</v>
          </cell>
          <cell r="E3120" t="str">
            <v>Hogar</v>
          </cell>
        </row>
        <row r="3121">
          <cell r="A3121">
            <v>7818</v>
          </cell>
          <cell r="B3121">
            <v>2</v>
          </cell>
          <cell r="C3121">
            <v>7</v>
          </cell>
          <cell r="D3121" t="str">
            <v>DESPENSA SAN CARLOS</v>
          </cell>
        </row>
        <row r="3122">
          <cell r="A3122">
            <v>7833</v>
          </cell>
          <cell r="B3122">
            <v>9</v>
          </cell>
          <cell r="C3122">
            <v>3</v>
          </cell>
          <cell r="D3122" t="str">
            <v>ARATIRI EVENTOS</v>
          </cell>
        </row>
        <row r="3123">
          <cell r="A3123">
            <v>8183</v>
          </cell>
          <cell r="B3123">
            <v>9</v>
          </cell>
          <cell r="C3123">
            <v>3</v>
          </cell>
          <cell r="D3123" t="str">
            <v>COPETIN LA PREVIA</v>
          </cell>
        </row>
        <row r="3124">
          <cell r="A3124">
            <v>8206</v>
          </cell>
          <cell r="B3124">
            <v>9</v>
          </cell>
          <cell r="C3124">
            <v>3</v>
          </cell>
          <cell r="D3124" t="str">
            <v>MOLINO SAN JUAN S.R.L.</v>
          </cell>
        </row>
        <row r="3125">
          <cell r="A3125">
            <v>8211</v>
          </cell>
          <cell r="B3125">
            <v>3</v>
          </cell>
          <cell r="C3125">
            <v>7</v>
          </cell>
          <cell r="D3125" t="str">
            <v>DESPENSA PERLITA</v>
          </cell>
          <cell r="E3125" t="str">
            <v>Hogar</v>
          </cell>
        </row>
        <row r="3126">
          <cell r="A3126">
            <v>8209</v>
          </cell>
          <cell r="B3126">
            <v>9</v>
          </cell>
          <cell r="C3126">
            <v>3</v>
          </cell>
          <cell r="D3126" t="str">
            <v>COPETIN ALCORTA</v>
          </cell>
        </row>
        <row r="3127">
          <cell r="A3127">
            <v>8207</v>
          </cell>
          <cell r="B3127">
            <v>3</v>
          </cell>
          <cell r="C3127">
            <v>4</v>
          </cell>
          <cell r="D3127" t="str">
            <v>CASILLA NANCY</v>
          </cell>
          <cell r="E3127" t="str">
            <v>Hogar</v>
          </cell>
        </row>
        <row r="3128">
          <cell r="A3128">
            <v>8233</v>
          </cell>
          <cell r="B3128">
            <v>3</v>
          </cell>
          <cell r="C3128">
            <v>9</v>
          </cell>
          <cell r="D3128" t="str">
            <v>BAR POOL EL CACIQUE</v>
          </cell>
          <cell r="E3128" t="str">
            <v>Refrigerados</v>
          </cell>
        </row>
        <row r="3129">
          <cell r="A3129">
            <v>8229</v>
          </cell>
          <cell r="B3129">
            <v>3</v>
          </cell>
          <cell r="C3129">
            <v>9</v>
          </cell>
          <cell r="D3129" t="str">
            <v>LOS ANGELES INN MOTOR HOTEL</v>
          </cell>
          <cell r="E3129" t="str">
            <v>Refrigerados</v>
          </cell>
        </row>
        <row r="3130">
          <cell r="A3130">
            <v>8235</v>
          </cell>
          <cell r="B3130">
            <v>3</v>
          </cell>
          <cell r="C3130">
            <v>9</v>
          </cell>
          <cell r="D3130" t="str">
            <v>CASILLA VICTORIA</v>
          </cell>
          <cell r="E3130" t="str">
            <v>Hogar</v>
          </cell>
        </row>
        <row r="3131">
          <cell r="A3131">
            <v>8282</v>
          </cell>
          <cell r="B3131">
            <v>3</v>
          </cell>
          <cell r="C3131">
            <v>9</v>
          </cell>
          <cell r="D3131" t="str">
            <v>COPETIN SAN FERNANDO</v>
          </cell>
          <cell r="E3131" t="str">
            <v>Refrigerados</v>
          </cell>
        </row>
        <row r="3132">
          <cell r="A3132">
            <v>8422</v>
          </cell>
          <cell r="B3132">
            <v>9</v>
          </cell>
          <cell r="C3132">
            <v>3</v>
          </cell>
          <cell r="D3132" t="str">
            <v>AUTORREPUESTOS TODO FIAT</v>
          </cell>
        </row>
        <row r="3133">
          <cell r="A3133">
            <v>8424</v>
          </cell>
          <cell r="B3133">
            <v>3</v>
          </cell>
          <cell r="C3133">
            <v>8</v>
          </cell>
          <cell r="D3133" t="str">
            <v>DESPENSA PAOLA</v>
          </cell>
          <cell r="E3133" t="str">
            <v>Hogar</v>
          </cell>
        </row>
        <row r="3134">
          <cell r="A3134">
            <v>8425</v>
          </cell>
          <cell r="B3134">
            <v>3</v>
          </cell>
          <cell r="C3134">
            <v>8</v>
          </cell>
          <cell r="D3134" t="str">
            <v>DESPENSA ARTURO</v>
          </cell>
          <cell r="E3134" t="str">
            <v>Hogar</v>
          </cell>
        </row>
        <row r="3135">
          <cell r="A3135">
            <v>8426</v>
          </cell>
          <cell r="B3135">
            <v>4</v>
          </cell>
          <cell r="C3135">
            <v>1</v>
          </cell>
          <cell r="D3135" t="str">
            <v>BODEGA INTERNACIONAL BACO'S BEER</v>
          </cell>
          <cell r="E3135" t="str">
            <v>Hogar</v>
          </cell>
        </row>
        <row r="3136">
          <cell r="A3136">
            <v>8461</v>
          </cell>
          <cell r="B3136">
            <v>3</v>
          </cell>
          <cell r="C3136">
            <v>9</v>
          </cell>
          <cell r="D3136" t="str">
            <v>COPETIN OTAZU</v>
          </cell>
          <cell r="E3136" t="str">
            <v>Refrigerados</v>
          </cell>
        </row>
        <row r="3137">
          <cell r="A3137">
            <v>8421</v>
          </cell>
          <cell r="B3137">
            <v>3</v>
          </cell>
          <cell r="C3137">
            <v>8</v>
          </cell>
          <cell r="D3137" t="str">
            <v>CARNICERIA EL PROGRESO</v>
          </cell>
          <cell r="E3137" t="str">
            <v>Hogar</v>
          </cell>
        </row>
        <row r="3138">
          <cell r="A3138">
            <v>8420</v>
          </cell>
          <cell r="B3138">
            <v>4</v>
          </cell>
          <cell r="C3138">
            <v>1</v>
          </cell>
          <cell r="D3138" t="str">
            <v>DESPENSA LA MOLLEJA</v>
          </cell>
          <cell r="E3138" t="str">
            <v>Hogar</v>
          </cell>
        </row>
        <row r="3139">
          <cell r="A3139">
            <v>8418</v>
          </cell>
          <cell r="B3139">
            <v>3</v>
          </cell>
          <cell r="C3139">
            <v>9</v>
          </cell>
          <cell r="D3139" t="str">
            <v>DESPENSA CLARA</v>
          </cell>
          <cell r="E3139" t="str">
            <v>Hogar</v>
          </cell>
        </row>
        <row r="3140">
          <cell r="A3140">
            <v>8417</v>
          </cell>
          <cell r="D3140" t="str">
            <v>DESPENSA VICKI</v>
          </cell>
          <cell r="E3140" t="str">
            <v>Hogar</v>
          </cell>
        </row>
        <row r="3141">
          <cell r="A3141">
            <v>8473</v>
          </cell>
          <cell r="B3141">
            <v>9</v>
          </cell>
          <cell r="C3141">
            <v>3</v>
          </cell>
          <cell r="D3141" t="str">
            <v>COPETIN LILIAN</v>
          </cell>
        </row>
        <row r="3142">
          <cell r="A3142">
            <v>8472</v>
          </cell>
          <cell r="D3142" t="str">
            <v>DESPENSA ADRIANCITO</v>
          </cell>
        </row>
        <row r="3143">
          <cell r="A3143">
            <v>8474</v>
          </cell>
          <cell r="B3143">
            <v>5</v>
          </cell>
          <cell r="C3143">
            <v>4</v>
          </cell>
          <cell r="D3143" t="str">
            <v>HELADERIA SERVIS CRIS ANDREA</v>
          </cell>
          <cell r="E3143" t="str">
            <v>Refrigerados</v>
          </cell>
        </row>
        <row r="3144">
          <cell r="A3144">
            <v>7826</v>
          </cell>
          <cell r="B3144">
            <v>9</v>
          </cell>
          <cell r="C3144">
            <v>3</v>
          </cell>
          <cell r="D3144" t="str">
            <v>HELADERIA JONES</v>
          </cell>
        </row>
        <row r="3145">
          <cell r="A3145">
            <v>7824</v>
          </cell>
          <cell r="B3145">
            <v>5</v>
          </cell>
          <cell r="C3145">
            <v>9</v>
          </cell>
          <cell r="D3145" t="str">
            <v>HAMBURGUESERIA MR</v>
          </cell>
          <cell r="E3145" t="str">
            <v>Refrigerados</v>
          </cell>
        </row>
        <row r="3146">
          <cell r="A3146">
            <v>7825</v>
          </cell>
          <cell r="B3146">
            <v>5</v>
          </cell>
          <cell r="C3146">
            <v>9</v>
          </cell>
          <cell r="D3146" t="str">
            <v>COPETIN JUANCHO</v>
          </cell>
          <cell r="E3146" t="str">
            <v>Refrigerados</v>
          </cell>
        </row>
        <row r="3147">
          <cell r="A3147">
            <v>7827</v>
          </cell>
          <cell r="B3147">
            <v>9</v>
          </cell>
          <cell r="C3147">
            <v>3</v>
          </cell>
          <cell r="D3147" t="str">
            <v>PARTICULAR FAMILIA SALINAS</v>
          </cell>
        </row>
        <row r="3148">
          <cell r="A3148">
            <v>7830</v>
          </cell>
          <cell r="B3148">
            <v>5</v>
          </cell>
          <cell r="C3148">
            <v>8</v>
          </cell>
          <cell r="D3148" t="str">
            <v>DESPENSA SANTA ROSA</v>
          </cell>
          <cell r="E3148" t="str">
            <v>Hogar</v>
          </cell>
        </row>
        <row r="3149">
          <cell r="A3149">
            <v>7829</v>
          </cell>
          <cell r="B3149">
            <v>5</v>
          </cell>
          <cell r="C3149">
            <v>3</v>
          </cell>
          <cell r="D3149" t="str">
            <v>VOLUNTARIAS CAT. GINEC. y OBST. U.N.A.</v>
          </cell>
          <cell r="E3149" t="str">
            <v>Refrigerados</v>
          </cell>
        </row>
        <row r="3150">
          <cell r="A3150">
            <v>7835</v>
          </cell>
          <cell r="B3150">
            <v>9</v>
          </cell>
          <cell r="C3150">
            <v>3</v>
          </cell>
          <cell r="D3150" t="str">
            <v>CANTINA COMANDO LOGISTICO</v>
          </cell>
        </row>
        <row r="3151">
          <cell r="A3151">
            <v>7836</v>
          </cell>
          <cell r="B3151">
            <v>9</v>
          </cell>
          <cell r="C3151">
            <v>3</v>
          </cell>
          <cell r="D3151" t="str">
            <v>DESPENSA LUISITO</v>
          </cell>
        </row>
        <row r="3152">
          <cell r="A3152">
            <v>7837</v>
          </cell>
          <cell r="B3152">
            <v>9</v>
          </cell>
          <cell r="C3152">
            <v>3</v>
          </cell>
          <cell r="D3152" t="str">
            <v>CASILLA CORINA</v>
          </cell>
        </row>
        <row r="3153">
          <cell r="A3153">
            <v>7838</v>
          </cell>
          <cell r="B3153">
            <v>9</v>
          </cell>
          <cell r="C3153">
            <v>3</v>
          </cell>
          <cell r="D3153" t="str">
            <v>CASILLA ESTRELLA DEL SUR</v>
          </cell>
        </row>
        <row r="3154">
          <cell r="A3154">
            <v>7840</v>
          </cell>
          <cell r="B3154">
            <v>9</v>
          </cell>
          <cell r="C3154">
            <v>3</v>
          </cell>
          <cell r="D3154" t="str">
            <v>BR SANTO DOMINGO</v>
          </cell>
        </row>
        <row r="3155">
          <cell r="A3155">
            <v>7842</v>
          </cell>
          <cell r="B3155">
            <v>9</v>
          </cell>
          <cell r="C3155">
            <v>3</v>
          </cell>
          <cell r="D3155" t="str">
            <v>DESPENSA ZUNINI</v>
          </cell>
        </row>
        <row r="3156">
          <cell r="A3156">
            <v>7843</v>
          </cell>
          <cell r="B3156">
            <v>9</v>
          </cell>
          <cell r="C3156">
            <v>3</v>
          </cell>
          <cell r="D3156" t="str">
            <v>DESPENSA ROJE</v>
          </cell>
        </row>
        <row r="3157">
          <cell r="A3157">
            <v>7846</v>
          </cell>
          <cell r="B3157">
            <v>9</v>
          </cell>
          <cell r="C3157">
            <v>3</v>
          </cell>
          <cell r="D3157" t="str">
            <v>DESPENSA NANCY</v>
          </cell>
        </row>
        <row r="3158">
          <cell r="A3158">
            <v>7848</v>
          </cell>
          <cell r="B3158">
            <v>9</v>
          </cell>
          <cell r="C3158">
            <v>3</v>
          </cell>
          <cell r="D3158" t="str">
            <v>KIOSKO SUSI</v>
          </cell>
        </row>
        <row r="3159">
          <cell r="A3159">
            <v>7841</v>
          </cell>
          <cell r="B3159">
            <v>9</v>
          </cell>
          <cell r="C3159">
            <v>3</v>
          </cell>
          <cell r="D3159" t="str">
            <v>MARFIL SRL - KARU PORA</v>
          </cell>
          <cell r="E3159" t="str">
            <v>Refrigerados A</v>
          </cell>
        </row>
        <row r="3160">
          <cell r="A3160">
            <v>7872</v>
          </cell>
          <cell r="B3160">
            <v>9</v>
          </cell>
          <cell r="C3160">
            <v>3</v>
          </cell>
          <cell r="D3160" t="str">
            <v>FLETERO ISABELINO COLMAN</v>
          </cell>
          <cell r="E3160" t="str">
            <v>Planta</v>
          </cell>
        </row>
        <row r="3161">
          <cell r="A3161">
            <v>7849</v>
          </cell>
          <cell r="B3161">
            <v>3</v>
          </cell>
          <cell r="C3161">
            <v>5</v>
          </cell>
          <cell r="D3161" t="str">
            <v>COPETIN TOBIAS</v>
          </cell>
          <cell r="E3161" t="str">
            <v>Refrigerados</v>
          </cell>
        </row>
        <row r="3162">
          <cell r="A3162">
            <v>7822</v>
          </cell>
          <cell r="B3162">
            <v>9</v>
          </cell>
          <cell r="C3162">
            <v>3</v>
          </cell>
          <cell r="D3162" t="str">
            <v>CASILLA ELENITA</v>
          </cell>
        </row>
        <row r="3163">
          <cell r="A3163">
            <v>7850</v>
          </cell>
          <cell r="B3163">
            <v>1</v>
          </cell>
          <cell r="C3163">
            <v>5</v>
          </cell>
          <cell r="D3163" t="str">
            <v>AUTOSERVICE VILLA HAYES</v>
          </cell>
          <cell r="E3163" t="str">
            <v>Hogar</v>
          </cell>
        </row>
        <row r="3164">
          <cell r="A3164">
            <v>7852</v>
          </cell>
          <cell r="B3164">
            <v>7</v>
          </cell>
          <cell r="C3164">
            <v>1</v>
          </cell>
          <cell r="D3164" t="str">
            <v>COPETROL SANTA LUCIA</v>
          </cell>
          <cell r="E3164" t="str">
            <v>Conveniencia</v>
          </cell>
        </row>
        <row r="3165">
          <cell r="A3165">
            <v>7854</v>
          </cell>
          <cell r="B3165">
            <v>7</v>
          </cell>
          <cell r="C3165">
            <v>1</v>
          </cell>
          <cell r="D3165" t="str">
            <v>DESPENSA NOEMI</v>
          </cell>
          <cell r="E3165" t="str">
            <v>Hogar</v>
          </cell>
        </row>
        <row r="3166">
          <cell r="A3166">
            <v>7855</v>
          </cell>
          <cell r="B3166">
            <v>7</v>
          </cell>
          <cell r="C3166">
            <v>1</v>
          </cell>
          <cell r="D3166" t="str">
            <v>DESPENSA SANTA LUCIA</v>
          </cell>
          <cell r="E3166" t="str">
            <v>Hogar</v>
          </cell>
        </row>
        <row r="3167">
          <cell r="A3167">
            <v>7856</v>
          </cell>
          <cell r="B3167">
            <v>7</v>
          </cell>
          <cell r="C3167">
            <v>1</v>
          </cell>
          <cell r="D3167" t="str">
            <v>DESPENSA TOBI</v>
          </cell>
          <cell r="E3167" t="str">
            <v>Hogar</v>
          </cell>
        </row>
        <row r="3168">
          <cell r="A3168">
            <v>7857</v>
          </cell>
          <cell r="B3168">
            <v>7</v>
          </cell>
          <cell r="C3168">
            <v>1</v>
          </cell>
          <cell r="D3168" t="str">
            <v>DESPENSA SAN ANTONIO</v>
          </cell>
          <cell r="E3168" t="str">
            <v>Hogar</v>
          </cell>
        </row>
        <row r="3169">
          <cell r="A3169">
            <v>7858</v>
          </cell>
          <cell r="B3169">
            <v>9</v>
          </cell>
          <cell r="C3169">
            <v>3</v>
          </cell>
          <cell r="D3169" t="str">
            <v>CASILLA AMISTAD</v>
          </cell>
        </row>
        <row r="3170">
          <cell r="A3170">
            <v>7860</v>
          </cell>
          <cell r="B3170">
            <v>7</v>
          </cell>
          <cell r="C3170">
            <v>1</v>
          </cell>
          <cell r="D3170" t="str">
            <v>DESPENSA SAN MIGUEL</v>
          </cell>
          <cell r="E3170" t="str">
            <v>Hogar</v>
          </cell>
        </row>
        <row r="3171">
          <cell r="A3171">
            <v>7859</v>
          </cell>
          <cell r="B3171">
            <v>9</v>
          </cell>
          <cell r="C3171">
            <v>3</v>
          </cell>
          <cell r="D3171" t="str">
            <v>COPETIN NACRIYES</v>
          </cell>
        </row>
        <row r="3172">
          <cell r="A3172">
            <v>7867</v>
          </cell>
          <cell r="B3172">
            <v>9</v>
          </cell>
          <cell r="C3172">
            <v>3</v>
          </cell>
          <cell r="D3172" t="str">
            <v>RESTAURANT DON CIRIACO</v>
          </cell>
        </row>
        <row r="3173">
          <cell r="A3173">
            <v>7865</v>
          </cell>
          <cell r="B3173">
            <v>5</v>
          </cell>
          <cell r="C3173">
            <v>1</v>
          </cell>
          <cell r="D3173" t="str">
            <v>PIZERIA LA CASONA</v>
          </cell>
          <cell r="E3173" t="str">
            <v>Refrigerados</v>
          </cell>
        </row>
        <row r="3174">
          <cell r="A3174">
            <v>7862</v>
          </cell>
          <cell r="B3174">
            <v>9</v>
          </cell>
          <cell r="C3174">
            <v>3</v>
          </cell>
          <cell r="D3174" t="str">
            <v>ZUSA SACI KM 15 - SHELL</v>
          </cell>
        </row>
        <row r="3175">
          <cell r="A3175">
            <v>7845</v>
          </cell>
          <cell r="B3175">
            <v>9</v>
          </cell>
          <cell r="C3175">
            <v>3</v>
          </cell>
          <cell r="D3175" t="str">
            <v>COPETIN EL PASILLO POOL</v>
          </cell>
        </row>
        <row r="3176">
          <cell r="A3176">
            <v>7870</v>
          </cell>
          <cell r="B3176">
            <v>9</v>
          </cell>
          <cell r="C3176">
            <v>3</v>
          </cell>
          <cell r="D3176" t="str">
            <v>HELADERIA YIYI</v>
          </cell>
        </row>
        <row r="3177">
          <cell r="A3177">
            <v>7877</v>
          </cell>
          <cell r="B3177">
            <v>5</v>
          </cell>
          <cell r="C3177">
            <v>3</v>
          </cell>
          <cell r="D3177" t="str">
            <v>GALAXIA G Y M</v>
          </cell>
        </row>
        <row r="3178">
          <cell r="A3178">
            <v>7878</v>
          </cell>
          <cell r="B3178">
            <v>9</v>
          </cell>
          <cell r="C3178">
            <v>3</v>
          </cell>
          <cell r="D3178" t="str">
            <v>COPETIN DANY</v>
          </cell>
        </row>
        <row r="3179">
          <cell r="A3179">
            <v>7880</v>
          </cell>
          <cell r="B3179">
            <v>7</v>
          </cell>
          <cell r="C3179">
            <v>3</v>
          </cell>
          <cell r="D3179" t="str">
            <v>COPETIN M Y E</v>
          </cell>
          <cell r="E3179" t="str">
            <v>Refrigerados</v>
          </cell>
        </row>
        <row r="3180">
          <cell r="A3180">
            <v>7881</v>
          </cell>
          <cell r="D3180" t="str">
            <v>MANJAR LA ABUELA</v>
          </cell>
          <cell r="E3180" t="str">
            <v>Refrigerados</v>
          </cell>
        </row>
        <row r="3181">
          <cell r="A3181">
            <v>8466</v>
          </cell>
          <cell r="B3181">
            <v>9</v>
          </cell>
          <cell r="C3181">
            <v>3</v>
          </cell>
          <cell r="D3181" t="str">
            <v>CASILLA ÑA LOLA</v>
          </cell>
        </row>
        <row r="3182">
          <cell r="A3182">
            <v>8470</v>
          </cell>
          <cell r="B3182">
            <v>9</v>
          </cell>
          <cell r="C3182">
            <v>3</v>
          </cell>
          <cell r="D3182" t="str">
            <v>KIOSKO EL CHAVON</v>
          </cell>
        </row>
        <row r="3183">
          <cell r="A3183">
            <v>8464</v>
          </cell>
          <cell r="B3183">
            <v>3</v>
          </cell>
          <cell r="C3183">
            <v>9</v>
          </cell>
          <cell r="D3183" t="str">
            <v>COPETIN JAVIERCITO</v>
          </cell>
          <cell r="E3183" t="str">
            <v>Refrigerados</v>
          </cell>
        </row>
        <row r="3184">
          <cell r="A3184">
            <v>8462</v>
          </cell>
          <cell r="B3184">
            <v>9</v>
          </cell>
          <cell r="C3184">
            <v>3</v>
          </cell>
          <cell r="D3184" t="str">
            <v>SABORES REGIONALES</v>
          </cell>
        </row>
        <row r="3185">
          <cell r="A3185">
            <v>8479</v>
          </cell>
          <cell r="B3185">
            <v>3</v>
          </cell>
          <cell r="C3185">
            <v>8</v>
          </cell>
          <cell r="D3185" t="str">
            <v>DESPENSA LA CORDILLERANA</v>
          </cell>
          <cell r="E3185" t="str">
            <v>Hogar</v>
          </cell>
        </row>
        <row r="3186">
          <cell r="A3186">
            <v>8478</v>
          </cell>
          <cell r="B3186">
            <v>5</v>
          </cell>
          <cell r="C3186">
            <v>4</v>
          </cell>
          <cell r="D3186" t="str">
            <v>DESPENSA ANAHI</v>
          </cell>
        </row>
        <row r="3187">
          <cell r="A3187">
            <v>7894</v>
          </cell>
          <cell r="B3187">
            <v>9</v>
          </cell>
          <cell r="C3187">
            <v>3</v>
          </cell>
          <cell r="D3187" t="str">
            <v>COPETIN DOS HERMANOS</v>
          </cell>
        </row>
        <row r="3188">
          <cell r="A3188">
            <v>7896</v>
          </cell>
          <cell r="B3188">
            <v>1</v>
          </cell>
          <cell r="C3188">
            <v>7</v>
          </cell>
          <cell r="D3188" t="str">
            <v>MAF TRADING  S.R.L</v>
          </cell>
          <cell r="E3188" t="str">
            <v>Hogar</v>
          </cell>
        </row>
        <row r="3189">
          <cell r="A3189">
            <v>7885</v>
          </cell>
          <cell r="B3189">
            <v>9</v>
          </cell>
          <cell r="C3189">
            <v>3</v>
          </cell>
          <cell r="D3189" t="str">
            <v>CANTINA C LOGISTICO SGTO. OCAMPOS</v>
          </cell>
        </row>
        <row r="3190">
          <cell r="A3190">
            <v>7887</v>
          </cell>
          <cell r="B3190">
            <v>2</v>
          </cell>
          <cell r="C3190">
            <v>2</v>
          </cell>
          <cell r="D3190" t="str">
            <v>PARTICULAR FAMILIA GRECO</v>
          </cell>
          <cell r="E3190" t="str">
            <v>Hogar</v>
          </cell>
        </row>
        <row r="3191">
          <cell r="A3191">
            <v>7886</v>
          </cell>
          <cell r="B3191">
            <v>2</v>
          </cell>
          <cell r="C3191">
            <v>7</v>
          </cell>
          <cell r="D3191" t="str">
            <v>CASILLA COCCO</v>
          </cell>
          <cell r="E3191" t="str">
            <v>Refrigerados</v>
          </cell>
        </row>
        <row r="3192">
          <cell r="A3192">
            <v>7927</v>
          </cell>
          <cell r="B3192">
            <v>9</v>
          </cell>
          <cell r="C3192">
            <v>3</v>
          </cell>
          <cell r="D3192" t="str">
            <v>PIZZERIA KA'AVO</v>
          </cell>
        </row>
        <row r="3193">
          <cell r="A3193">
            <v>17670</v>
          </cell>
          <cell r="B3193">
            <v>2</v>
          </cell>
          <cell r="C3193">
            <v>9</v>
          </cell>
          <cell r="D3193" t="str">
            <v>MIR EMPANADAS</v>
          </cell>
          <cell r="E3193" t="str">
            <v>Refrigerados</v>
          </cell>
        </row>
        <row r="3194">
          <cell r="A3194">
            <v>7899</v>
          </cell>
          <cell r="B3194">
            <v>5</v>
          </cell>
          <cell r="C3194">
            <v>9</v>
          </cell>
          <cell r="D3194" t="str">
            <v>NUEVO TROPICAL S.A</v>
          </cell>
          <cell r="E3194" t="str">
            <v>Refrigerados</v>
          </cell>
        </row>
        <row r="3195">
          <cell r="A3195">
            <v>7898</v>
          </cell>
          <cell r="B3195">
            <v>5</v>
          </cell>
          <cell r="C3195">
            <v>9</v>
          </cell>
          <cell r="D3195" t="str">
            <v>CASILLA ARIAS</v>
          </cell>
          <cell r="E3195" t="str">
            <v>Hogar</v>
          </cell>
        </row>
        <row r="3196">
          <cell r="A3196">
            <v>7900</v>
          </cell>
          <cell r="B3196">
            <v>9</v>
          </cell>
          <cell r="C3196">
            <v>3</v>
          </cell>
          <cell r="D3196" t="str">
            <v>DESPENSA MARI</v>
          </cell>
        </row>
        <row r="3197">
          <cell r="A3197">
            <v>7902</v>
          </cell>
          <cell r="B3197">
            <v>9</v>
          </cell>
          <cell r="C3197">
            <v>3</v>
          </cell>
          <cell r="D3197" t="str">
            <v>COMEDOR N° 20</v>
          </cell>
        </row>
        <row r="3198">
          <cell r="A3198">
            <v>7905</v>
          </cell>
          <cell r="B3198">
            <v>5</v>
          </cell>
          <cell r="C3198">
            <v>9</v>
          </cell>
          <cell r="D3198" t="str">
            <v>COPETIN RyG</v>
          </cell>
          <cell r="E3198" t="str">
            <v>Refrigerados</v>
          </cell>
        </row>
        <row r="3199">
          <cell r="A3199">
            <v>7911</v>
          </cell>
          <cell r="B3199">
            <v>2</v>
          </cell>
          <cell r="C3199">
            <v>1</v>
          </cell>
          <cell r="D3199" t="str">
            <v>MOLINO SAN LUIS SRL</v>
          </cell>
          <cell r="E3199" t="str">
            <v>Refrigerados</v>
          </cell>
        </row>
        <row r="3200">
          <cell r="A3200">
            <v>7912</v>
          </cell>
          <cell r="B3200">
            <v>5</v>
          </cell>
          <cell r="C3200">
            <v>3</v>
          </cell>
          <cell r="D3200" t="str">
            <v>SUPER ROMY</v>
          </cell>
          <cell r="E3200" t="str">
            <v>Hogar</v>
          </cell>
        </row>
        <row r="3201">
          <cell r="A3201">
            <v>7913</v>
          </cell>
          <cell r="B3201">
            <v>7</v>
          </cell>
          <cell r="C3201">
            <v>1</v>
          </cell>
          <cell r="D3201" t="str">
            <v>COPETIN LUZ KARINA</v>
          </cell>
          <cell r="E3201" t="str">
            <v>Refrigerados</v>
          </cell>
        </row>
        <row r="3202">
          <cell r="A3202">
            <v>7914</v>
          </cell>
          <cell r="B3202">
            <v>7</v>
          </cell>
          <cell r="C3202">
            <v>1</v>
          </cell>
          <cell r="D3202" t="str">
            <v>COPETIN RyM</v>
          </cell>
          <cell r="E3202" t="str">
            <v>Refrigerados</v>
          </cell>
        </row>
        <row r="3203">
          <cell r="A3203">
            <v>7915</v>
          </cell>
          <cell r="B3203">
            <v>7</v>
          </cell>
          <cell r="C3203">
            <v>1</v>
          </cell>
          <cell r="D3203" t="str">
            <v>COMEDOR KM 15 AMANDITA</v>
          </cell>
          <cell r="E3203" t="str">
            <v>Refrigerados</v>
          </cell>
        </row>
        <row r="3204">
          <cell r="A3204">
            <v>7916</v>
          </cell>
          <cell r="B3204">
            <v>7</v>
          </cell>
          <cell r="C3204">
            <v>1</v>
          </cell>
          <cell r="D3204" t="str">
            <v>HAMBURGUESERIA JUANITA</v>
          </cell>
          <cell r="E3204" t="str">
            <v>Refrigerados</v>
          </cell>
        </row>
        <row r="3205">
          <cell r="A3205">
            <v>7917</v>
          </cell>
          <cell r="B3205">
            <v>7</v>
          </cell>
          <cell r="C3205">
            <v>1</v>
          </cell>
          <cell r="D3205" t="str">
            <v>COPETIN 4 H</v>
          </cell>
          <cell r="E3205" t="str">
            <v>Refrigerados</v>
          </cell>
        </row>
        <row r="3206">
          <cell r="A3206">
            <v>7919</v>
          </cell>
          <cell r="B3206">
            <v>7</v>
          </cell>
          <cell r="C3206">
            <v>2</v>
          </cell>
          <cell r="D3206" t="str">
            <v>DESPENSA JyL</v>
          </cell>
          <cell r="E3206" t="str">
            <v>Hogar</v>
          </cell>
        </row>
        <row r="3207">
          <cell r="A3207">
            <v>7966</v>
          </cell>
          <cell r="B3207">
            <v>9</v>
          </cell>
          <cell r="C3207">
            <v>3</v>
          </cell>
          <cell r="D3207" t="str">
            <v>COPETIN AL PASO</v>
          </cell>
        </row>
        <row r="3208">
          <cell r="A3208">
            <v>7956</v>
          </cell>
          <cell r="B3208">
            <v>9</v>
          </cell>
          <cell r="C3208">
            <v>3</v>
          </cell>
          <cell r="D3208" t="str">
            <v>CASILLA CHAVI</v>
          </cell>
        </row>
        <row r="3209">
          <cell r="A3209">
            <v>7953</v>
          </cell>
          <cell r="B3209">
            <v>3</v>
          </cell>
          <cell r="C3209">
            <v>4</v>
          </cell>
          <cell r="D3209" t="str">
            <v>DESPENSA CONDORITO</v>
          </cell>
          <cell r="E3209" t="str">
            <v>Hogar</v>
          </cell>
        </row>
        <row r="3210">
          <cell r="A3210">
            <v>7952</v>
          </cell>
          <cell r="B3210">
            <v>3</v>
          </cell>
          <cell r="C3210">
            <v>4</v>
          </cell>
          <cell r="D3210" t="str">
            <v>DESPENSA ZUNY</v>
          </cell>
          <cell r="E3210" t="str">
            <v>Hogar</v>
          </cell>
        </row>
        <row r="3211">
          <cell r="A3211">
            <v>7926</v>
          </cell>
          <cell r="B3211">
            <v>9</v>
          </cell>
          <cell r="C3211">
            <v>3</v>
          </cell>
          <cell r="D3211" t="str">
            <v>COOPENSA</v>
          </cell>
        </row>
        <row r="3212">
          <cell r="A3212">
            <v>7931</v>
          </cell>
          <cell r="B3212">
            <v>9</v>
          </cell>
          <cell r="C3212">
            <v>3</v>
          </cell>
          <cell r="D3212" t="str">
            <v>COMA Y PUNTO</v>
          </cell>
        </row>
        <row r="3213">
          <cell r="A3213">
            <v>7904</v>
          </cell>
          <cell r="B3213">
            <v>5</v>
          </cell>
          <cell r="C3213">
            <v>6</v>
          </cell>
          <cell r="D3213" t="str">
            <v>CASILLA TATO</v>
          </cell>
          <cell r="E3213" t="str">
            <v>Refrigerados</v>
          </cell>
        </row>
        <row r="3214">
          <cell r="A3214">
            <v>7935</v>
          </cell>
          <cell r="B3214">
            <v>5</v>
          </cell>
          <cell r="C3214">
            <v>9</v>
          </cell>
          <cell r="D3214" t="str">
            <v>MINI BURGUER</v>
          </cell>
          <cell r="E3214" t="str">
            <v>Refrigerados</v>
          </cell>
        </row>
        <row r="3215">
          <cell r="A3215">
            <v>7932</v>
          </cell>
          <cell r="B3215">
            <v>9</v>
          </cell>
          <cell r="C3215">
            <v>3</v>
          </cell>
          <cell r="D3215" t="str">
            <v>CASILLA MARCIAL</v>
          </cell>
        </row>
        <row r="3216">
          <cell r="A3216">
            <v>7936</v>
          </cell>
          <cell r="B3216">
            <v>1</v>
          </cell>
          <cell r="C3216">
            <v>3</v>
          </cell>
          <cell r="D3216" t="str">
            <v>HELADERIA KUKI</v>
          </cell>
          <cell r="E3216" t="str">
            <v>Refrigerados</v>
          </cell>
        </row>
        <row r="3217">
          <cell r="A3217">
            <v>7869</v>
          </cell>
          <cell r="B3217">
            <v>2</v>
          </cell>
          <cell r="C3217">
            <v>3</v>
          </cell>
          <cell r="D3217" t="str">
            <v>LIGIA SLOBOZIAN</v>
          </cell>
          <cell r="E3217" t="str">
            <v>Refrigerados</v>
          </cell>
        </row>
        <row r="3218">
          <cell r="A3218">
            <v>7938</v>
          </cell>
          <cell r="B3218">
            <v>3</v>
          </cell>
          <cell r="C3218">
            <v>3</v>
          </cell>
          <cell r="D3218" t="str">
            <v>DESPENSA IRMA</v>
          </cell>
          <cell r="E3218" t="str">
            <v>Hogar</v>
          </cell>
        </row>
        <row r="3219">
          <cell r="A3219">
            <v>7937</v>
          </cell>
          <cell r="B3219">
            <v>1</v>
          </cell>
          <cell r="C3219">
            <v>6</v>
          </cell>
          <cell r="D3219" t="str">
            <v>AUTOSERVICE YOUNG</v>
          </cell>
          <cell r="E3219" t="str">
            <v>Hogar</v>
          </cell>
        </row>
        <row r="3220">
          <cell r="A3220">
            <v>7950</v>
          </cell>
          <cell r="B3220">
            <v>3</v>
          </cell>
          <cell r="C3220">
            <v>4</v>
          </cell>
          <cell r="D3220" t="str">
            <v>CASILLA LA REINITA</v>
          </cell>
          <cell r="E3220" t="str">
            <v>Hogar</v>
          </cell>
        </row>
        <row r="3221">
          <cell r="A3221">
            <v>7939</v>
          </cell>
          <cell r="B3221">
            <v>3</v>
          </cell>
          <cell r="C3221">
            <v>3</v>
          </cell>
          <cell r="D3221" t="str">
            <v>DESPENSA AyB</v>
          </cell>
          <cell r="E3221" t="str">
            <v>Hogar</v>
          </cell>
        </row>
        <row r="3222">
          <cell r="A3222">
            <v>7960</v>
          </cell>
          <cell r="B3222">
            <v>6</v>
          </cell>
          <cell r="C3222">
            <v>2</v>
          </cell>
          <cell r="D3222" t="str">
            <v>INMOBILIARIA EL SOL</v>
          </cell>
          <cell r="E3222" t="str">
            <v>Conveniencia</v>
          </cell>
        </row>
        <row r="3223">
          <cell r="A3223">
            <v>7992</v>
          </cell>
          <cell r="B3223">
            <v>7</v>
          </cell>
          <cell r="C3223">
            <v>2</v>
          </cell>
          <cell r="D3223" t="str">
            <v>DESPENSA MIKA</v>
          </cell>
          <cell r="E3223" t="str">
            <v>Hogar</v>
          </cell>
        </row>
        <row r="3224">
          <cell r="A3224">
            <v>7963</v>
          </cell>
          <cell r="B3224">
            <v>3</v>
          </cell>
          <cell r="C3224">
            <v>4</v>
          </cell>
          <cell r="D3224" t="str">
            <v>COMERCIAL IDEAL</v>
          </cell>
          <cell r="E3224" t="str">
            <v>Hogar</v>
          </cell>
        </row>
        <row r="3225">
          <cell r="A3225">
            <v>7988</v>
          </cell>
          <cell r="B3225">
            <v>9</v>
          </cell>
          <cell r="C3225">
            <v>3</v>
          </cell>
          <cell r="D3225" t="str">
            <v>EMPANADAS NICO</v>
          </cell>
        </row>
        <row r="3226">
          <cell r="A3226">
            <v>7962</v>
          </cell>
          <cell r="B3226">
            <v>3</v>
          </cell>
          <cell r="C3226">
            <v>4</v>
          </cell>
          <cell r="D3226" t="str">
            <v>DESPENSA NUEVO HORIZONTE</v>
          </cell>
          <cell r="E3226" t="str">
            <v>Hogar</v>
          </cell>
        </row>
        <row r="3227">
          <cell r="A3227">
            <v>7972</v>
          </cell>
          <cell r="B3227">
            <v>9</v>
          </cell>
          <cell r="C3227">
            <v>3</v>
          </cell>
          <cell r="D3227" t="str">
            <v>DESPENSA REINITA</v>
          </cell>
        </row>
        <row r="3228">
          <cell r="A3228">
            <v>7971</v>
          </cell>
          <cell r="B3228">
            <v>9</v>
          </cell>
          <cell r="C3228">
            <v>3</v>
          </cell>
          <cell r="D3228" t="str">
            <v>DESPENSA EDMAR</v>
          </cell>
        </row>
        <row r="3229">
          <cell r="A3229">
            <v>7965</v>
          </cell>
          <cell r="B3229">
            <v>3</v>
          </cell>
          <cell r="C3229">
            <v>4</v>
          </cell>
          <cell r="D3229" t="str">
            <v>CASILLA GABY</v>
          </cell>
        </row>
        <row r="3230">
          <cell r="A3230">
            <v>7964</v>
          </cell>
          <cell r="B3230">
            <v>9</v>
          </cell>
          <cell r="C3230">
            <v>3</v>
          </cell>
          <cell r="D3230" t="str">
            <v>DESPENSA REIKO</v>
          </cell>
        </row>
        <row r="3231">
          <cell r="A3231">
            <v>7984</v>
          </cell>
          <cell r="B3231">
            <v>3</v>
          </cell>
          <cell r="C3231">
            <v>4</v>
          </cell>
          <cell r="D3231" t="str">
            <v>DESPENSA COLONIAL</v>
          </cell>
        </row>
        <row r="3232">
          <cell r="A3232">
            <v>7983</v>
          </cell>
          <cell r="B3232">
            <v>3</v>
          </cell>
          <cell r="C3232">
            <v>4</v>
          </cell>
          <cell r="D3232" t="str">
            <v>DESPENSA TAYI</v>
          </cell>
          <cell r="E3232" t="str">
            <v>Hogar</v>
          </cell>
        </row>
        <row r="3233">
          <cell r="A3233">
            <v>7982</v>
          </cell>
          <cell r="B3233">
            <v>3</v>
          </cell>
          <cell r="C3233">
            <v>4</v>
          </cell>
          <cell r="D3233" t="str">
            <v>DESPENSA 11 DE MARZO</v>
          </cell>
          <cell r="E3233" t="str">
            <v>Hogar</v>
          </cell>
        </row>
        <row r="3234">
          <cell r="A3234">
            <v>7981</v>
          </cell>
          <cell r="D3234" t="str">
            <v>DESPENSA PEQUEÑO STOP</v>
          </cell>
          <cell r="E3234" t="str">
            <v>Hogar</v>
          </cell>
        </row>
        <row r="3235">
          <cell r="A3235">
            <v>7980</v>
          </cell>
          <cell r="B3235">
            <v>9</v>
          </cell>
          <cell r="C3235">
            <v>3</v>
          </cell>
          <cell r="D3235" t="str">
            <v>COPETIN MARIA JOSE</v>
          </cell>
        </row>
        <row r="3236">
          <cell r="A3236">
            <v>7979</v>
          </cell>
          <cell r="B3236">
            <v>3</v>
          </cell>
          <cell r="C3236">
            <v>4</v>
          </cell>
          <cell r="D3236" t="str">
            <v>DESPENSA LIBERTAD</v>
          </cell>
          <cell r="E3236" t="str">
            <v>Hogar</v>
          </cell>
        </row>
        <row r="3237">
          <cell r="A3237">
            <v>7978</v>
          </cell>
          <cell r="B3237">
            <v>9</v>
          </cell>
          <cell r="C3237">
            <v>3</v>
          </cell>
          <cell r="D3237" t="str">
            <v>BAR ITAPUA</v>
          </cell>
        </row>
        <row r="3238">
          <cell r="A3238">
            <v>7977</v>
          </cell>
          <cell r="B3238">
            <v>3</v>
          </cell>
          <cell r="C3238">
            <v>4</v>
          </cell>
          <cell r="D3238" t="str">
            <v>COPETIN MARI</v>
          </cell>
          <cell r="E3238" t="str">
            <v>Refrigerados</v>
          </cell>
        </row>
        <row r="3239">
          <cell r="A3239">
            <v>8011</v>
          </cell>
          <cell r="B3239">
            <v>9</v>
          </cell>
          <cell r="C3239">
            <v>3</v>
          </cell>
          <cell r="D3239" t="str">
            <v>CASILLA RAMOS</v>
          </cell>
        </row>
        <row r="3240">
          <cell r="A3240">
            <v>8012</v>
          </cell>
          <cell r="B3240">
            <v>5</v>
          </cell>
          <cell r="C3240">
            <v>8</v>
          </cell>
          <cell r="D3240" t="str">
            <v>DESPENSA JESSICA</v>
          </cell>
          <cell r="E3240" t="str">
            <v>Hogar</v>
          </cell>
        </row>
        <row r="3241">
          <cell r="A3241">
            <v>8013</v>
          </cell>
          <cell r="B3241">
            <v>5</v>
          </cell>
          <cell r="C3241">
            <v>8</v>
          </cell>
          <cell r="D3241" t="str">
            <v>COPETIN SAUCE</v>
          </cell>
          <cell r="E3241" t="str">
            <v>Refrigerados</v>
          </cell>
        </row>
        <row r="3242">
          <cell r="A3242">
            <v>8005</v>
          </cell>
          <cell r="B3242">
            <v>9</v>
          </cell>
          <cell r="C3242">
            <v>3</v>
          </cell>
          <cell r="D3242" t="str">
            <v>COPETIN SAN ANTONIO</v>
          </cell>
        </row>
        <row r="3243">
          <cell r="A3243">
            <v>8004</v>
          </cell>
          <cell r="B3243">
            <v>9</v>
          </cell>
          <cell r="C3243">
            <v>3</v>
          </cell>
          <cell r="D3243" t="str">
            <v>COPETIN LOS MARECOS</v>
          </cell>
        </row>
        <row r="3244">
          <cell r="A3244">
            <v>8002</v>
          </cell>
          <cell r="B3244">
            <v>3</v>
          </cell>
          <cell r="C3244">
            <v>7</v>
          </cell>
          <cell r="D3244" t="str">
            <v>COPETIN CLARITA</v>
          </cell>
          <cell r="E3244" t="str">
            <v>Refrigerados</v>
          </cell>
        </row>
        <row r="3245">
          <cell r="A3245">
            <v>8000</v>
          </cell>
          <cell r="B3245">
            <v>9</v>
          </cell>
          <cell r="C3245">
            <v>3</v>
          </cell>
          <cell r="D3245" t="str">
            <v>COPETIN YSAPY</v>
          </cell>
        </row>
        <row r="3246">
          <cell r="A3246">
            <v>7999</v>
          </cell>
          <cell r="B3246">
            <v>3</v>
          </cell>
          <cell r="C3246">
            <v>7</v>
          </cell>
          <cell r="D3246" t="str">
            <v>DESPENSA SAN RAFAEL</v>
          </cell>
          <cell r="E3246" t="str">
            <v>Hogar</v>
          </cell>
        </row>
        <row r="3247">
          <cell r="A3247">
            <v>7998</v>
          </cell>
          <cell r="B3247">
            <v>3</v>
          </cell>
          <cell r="C3247">
            <v>7</v>
          </cell>
          <cell r="D3247" t="str">
            <v>DESPENSA SANTA LUCIA</v>
          </cell>
          <cell r="E3247" t="str">
            <v>Hogar</v>
          </cell>
        </row>
        <row r="3248">
          <cell r="A3248">
            <v>7996</v>
          </cell>
          <cell r="B3248">
            <v>3</v>
          </cell>
          <cell r="C3248">
            <v>7</v>
          </cell>
          <cell r="D3248" t="str">
            <v>DESPENSA ERIKA</v>
          </cell>
          <cell r="E3248" t="str">
            <v>Hogar</v>
          </cell>
        </row>
        <row r="3249">
          <cell r="A3249">
            <v>8040</v>
          </cell>
          <cell r="B3249">
            <v>9</v>
          </cell>
          <cell r="C3249">
            <v>3</v>
          </cell>
          <cell r="D3249" t="str">
            <v>COMEDOR LA PREFERIDA</v>
          </cell>
        </row>
        <row r="3250">
          <cell r="A3250">
            <v>8033</v>
          </cell>
          <cell r="B3250">
            <v>10</v>
          </cell>
          <cell r="C3250">
            <v>1</v>
          </cell>
          <cell r="D3250" t="str">
            <v>ESPAÑA SRL</v>
          </cell>
          <cell r="E3250" t="str">
            <v>Supermercados B</v>
          </cell>
        </row>
        <row r="3251">
          <cell r="A3251">
            <v>8032</v>
          </cell>
          <cell r="B3251">
            <v>4</v>
          </cell>
          <cell r="C3251">
            <v>1</v>
          </cell>
          <cell r="D3251" t="str">
            <v>DESPENSA ELI</v>
          </cell>
          <cell r="E3251" t="str">
            <v>Hogar</v>
          </cell>
        </row>
        <row r="3252">
          <cell r="A3252">
            <v>8030</v>
          </cell>
          <cell r="B3252">
            <v>4</v>
          </cell>
          <cell r="C3252">
            <v>1</v>
          </cell>
          <cell r="D3252" t="str">
            <v>PANADERIA EL REY ARTURO</v>
          </cell>
          <cell r="E3252" t="str">
            <v>Refrigerados</v>
          </cell>
        </row>
        <row r="3253">
          <cell r="A3253">
            <v>8029</v>
          </cell>
          <cell r="B3253">
            <v>4</v>
          </cell>
          <cell r="C3253">
            <v>1</v>
          </cell>
          <cell r="D3253" t="str">
            <v>DESPENSA ALFA Y OMEGA</v>
          </cell>
          <cell r="E3253" t="str">
            <v>Hogar</v>
          </cell>
        </row>
        <row r="3254">
          <cell r="A3254">
            <v>8027</v>
          </cell>
          <cell r="D3254" t="str">
            <v>PANADERIA PAN HÉ</v>
          </cell>
          <cell r="E3254" t="str">
            <v>Refrigerados</v>
          </cell>
        </row>
        <row r="3255">
          <cell r="A3255">
            <v>8025</v>
          </cell>
          <cell r="B3255">
            <v>4</v>
          </cell>
          <cell r="C3255">
            <v>1</v>
          </cell>
          <cell r="D3255" t="str">
            <v>DESPENSA ADRI</v>
          </cell>
          <cell r="E3255" t="str">
            <v>Hogar</v>
          </cell>
        </row>
        <row r="3256">
          <cell r="A3256">
            <v>8024</v>
          </cell>
          <cell r="B3256">
            <v>4</v>
          </cell>
          <cell r="C3256">
            <v>1</v>
          </cell>
          <cell r="D3256" t="str">
            <v>DESPENSA HUGO JAVIER</v>
          </cell>
          <cell r="E3256" t="str">
            <v>Hogar</v>
          </cell>
        </row>
        <row r="3257">
          <cell r="A3257">
            <v>8022</v>
          </cell>
          <cell r="B3257">
            <v>4</v>
          </cell>
          <cell r="C3257">
            <v>1</v>
          </cell>
          <cell r="D3257" t="str">
            <v>DESPENSA SAN ANTONIO</v>
          </cell>
          <cell r="E3257" t="str">
            <v>Hogar</v>
          </cell>
        </row>
        <row r="3258">
          <cell r="A3258">
            <v>8020</v>
          </cell>
          <cell r="B3258">
            <v>9</v>
          </cell>
          <cell r="C3258">
            <v>3</v>
          </cell>
          <cell r="D3258" t="str">
            <v>DESPENSA RAQUELITA</v>
          </cell>
        </row>
        <row r="3259">
          <cell r="A3259">
            <v>8019</v>
          </cell>
          <cell r="B3259">
            <v>4</v>
          </cell>
          <cell r="C3259">
            <v>1</v>
          </cell>
          <cell r="D3259" t="str">
            <v>DESPENSA OSCARCITO</v>
          </cell>
          <cell r="E3259" t="str">
            <v>Hogar</v>
          </cell>
        </row>
        <row r="3260">
          <cell r="A3260">
            <v>8016</v>
          </cell>
          <cell r="B3260">
            <v>9</v>
          </cell>
          <cell r="C3260">
            <v>3</v>
          </cell>
          <cell r="D3260" t="str">
            <v>DESPENSA RAQUEL</v>
          </cell>
        </row>
        <row r="3261">
          <cell r="A3261">
            <v>8041</v>
          </cell>
          <cell r="B3261">
            <v>9</v>
          </cell>
          <cell r="C3261">
            <v>3</v>
          </cell>
          <cell r="D3261" t="str">
            <v>CASILLA TOÑO</v>
          </cell>
        </row>
        <row r="3262">
          <cell r="A3262">
            <v>8070</v>
          </cell>
          <cell r="B3262">
            <v>5</v>
          </cell>
          <cell r="C3262">
            <v>4</v>
          </cell>
          <cell r="D3262" t="str">
            <v>FER FRAN BODEGA</v>
          </cell>
          <cell r="E3262" t="str">
            <v>Hogar</v>
          </cell>
        </row>
        <row r="3263">
          <cell r="A3263">
            <v>8071</v>
          </cell>
          <cell r="B3263">
            <v>9</v>
          </cell>
          <cell r="C3263">
            <v>3</v>
          </cell>
          <cell r="D3263" t="str">
            <v>SERGIO BURGUER</v>
          </cell>
        </row>
        <row r="3264">
          <cell r="A3264">
            <v>8045</v>
          </cell>
          <cell r="B3264">
            <v>3</v>
          </cell>
          <cell r="C3264">
            <v>4</v>
          </cell>
          <cell r="D3264" t="str">
            <v>DESPENSA ARIES</v>
          </cell>
          <cell r="E3264" t="str">
            <v>Hogar</v>
          </cell>
        </row>
        <row r="3265">
          <cell r="A3265">
            <v>8047</v>
          </cell>
          <cell r="B3265">
            <v>3</v>
          </cell>
          <cell r="C3265">
            <v>4</v>
          </cell>
          <cell r="D3265" t="str">
            <v>DESPENSA SAN RAMON</v>
          </cell>
          <cell r="E3265" t="str">
            <v>Hogar</v>
          </cell>
        </row>
        <row r="3266">
          <cell r="A3266">
            <v>8048</v>
          </cell>
          <cell r="B3266">
            <v>3</v>
          </cell>
          <cell r="C3266">
            <v>4</v>
          </cell>
          <cell r="D3266" t="str">
            <v>DESPENSA COEYU</v>
          </cell>
          <cell r="E3266" t="str">
            <v>Hogar</v>
          </cell>
        </row>
        <row r="3267">
          <cell r="A3267">
            <v>8049</v>
          </cell>
          <cell r="B3267">
            <v>3</v>
          </cell>
          <cell r="C3267">
            <v>3</v>
          </cell>
          <cell r="D3267" t="str">
            <v>DESPENSA 3 DE MAYO</v>
          </cell>
          <cell r="E3267" t="str">
            <v>Hogar</v>
          </cell>
        </row>
        <row r="3268">
          <cell r="A3268">
            <v>8050</v>
          </cell>
          <cell r="B3268">
            <v>5</v>
          </cell>
          <cell r="C3268">
            <v>6</v>
          </cell>
          <cell r="D3268" t="str">
            <v>DESPENSA 8 DE DICIEMBRE</v>
          </cell>
        </row>
        <row r="3269">
          <cell r="A3269">
            <v>8051</v>
          </cell>
          <cell r="B3269">
            <v>3</v>
          </cell>
          <cell r="C3269">
            <v>3</v>
          </cell>
          <cell r="D3269" t="str">
            <v>DESPENSA VILLETANA</v>
          </cell>
          <cell r="E3269" t="str">
            <v>Hogar</v>
          </cell>
        </row>
        <row r="3270">
          <cell r="A3270">
            <v>8052</v>
          </cell>
          <cell r="B3270">
            <v>9</v>
          </cell>
          <cell r="C3270">
            <v>3</v>
          </cell>
          <cell r="D3270" t="str">
            <v>DESPENSA 2 HERMANOS</v>
          </cell>
          <cell r="E3270" t="str">
            <v>Hogar</v>
          </cell>
        </row>
        <row r="3271">
          <cell r="A3271">
            <v>8053</v>
          </cell>
          <cell r="B3271">
            <v>9</v>
          </cell>
          <cell r="C3271">
            <v>3</v>
          </cell>
          <cell r="D3271" t="str">
            <v>DESPENSA CARNICERIA 22</v>
          </cell>
        </row>
        <row r="3272">
          <cell r="A3272">
            <v>8054</v>
          </cell>
          <cell r="B3272">
            <v>3</v>
          </cell>
          <cell r="C3272">
            <v>4</v>
          </cell>
          <cell r="D3272" t="str">
            <v>DESPENSA ORTIZ</v>
          </cell>
          <cell r="E3272" t="str">
            <v>Hogar</v>
          </cell>
        </row>
        <row r="3273">
          <cell r="A3273">
            <v>8055</v>
          </cell>
          <cell r="B3273">
            <v>3</v>
          </cell>
          <cell r="C3273">
            <v>4</v>
          </cell>
          <cell r="D3273" t="str">
            <v>DESPENSA CLAUDIA</v>
          </cell>
          <cell r="E3273" t="str">
            <v>Hogar</v>
          </cell>
        </row>
        <row r="3274">
          <cell r="A3274">
            <v>8056</v>
          </cell>
          <cell r="B3274">
            <v>3</v>
          </cell>
          <cell r="C3274">
            <v>4</v>
          </cell>
          <cell r="D3274" t="str">
            <v>DESPENSA SANTA ANA</v>
          </cell>
          <cell r="E3274" t="str">
            <v>Hogar</v>
          </cell>
        </row>
        <row r="3275">
          <cell r="A3275">
            <v>8058</v>
          </cell>
          <cell r="B3275">
            <v>9</v>
          </cell>
          <cell r="C3275">
            <v>3</v>
          </cell>
          <cell r="D3275" t="str">
            <v>DESPENSA BOBADILLA</v>
          </cell>
        </row>
        <row r="3276">
          <cell r="A3276">
            <v>8059</v>
          </cell>
          <cell r="B3276">
            <v>3</v>
          </cell>
          <cell r="C3276">
            <v>4</v>
          </cell>
          <cell r="D3276" t="str">
            <v>DESPENSA NIDIA</v>
          </cell>
          <cell r="E3276" t="str">
            <v>Hogar</v>
          </cell>
        </row>
        <row r="3277">
          <cell r="A3277">
            <v>8061</v>
          </cell>
          <cell r="B3277">
            <v>9</v>
          </cell>
          <cell r="C3277">
            <v>3</v>
          </cell>
          <cell r="D3277" t="str">
            <v>KIOSKO GONZALEZ</v>
          </cell>
        </row>
        <row r="3278">
          <cell r="A3278">
            <v>8068</v>
          </cell>
          <cell r="B3278">
            <v>3</v>
          </cell>
          <cell r="C3278">
            <v>4</v>
          </cell>
          <cell r="D3278" t="str">
            <v>POLLERIA EL CORDILLERANO</v>
          </cell>
          <cell r="E3278" t="str">
            <v>Refrigerados</v>
          </cell>
        </row>
        <row r="3279">
          <cell r="A3279">
            <v>8067</v>
          </cell>
          <cell r="B3279">
            <v>3</v>
          </cell>
          <cell r="C3279">
            <v>8</v>
          </cell>
          <cell r="D3279" t="str">
            <v>POLLERIA DINAMO</v>
          </cell>
          <cell r="E3279" t="str">
            <v>Refrigerados</v>
          </cell>
        </row>
        <row r="3280">
          <cell r="A3280">
            <v>8066</v>
          </cell>
          <cell r="B3280">
            <v>3</v>
          </cell>
          <cell r="C3280">
            <v>4</v>
          </cell>
          <cell r="D3280" t="str">
            <v>MINI MERCADO JAZMIN</v>
          </cell>
          <cell r="E3280" t="str">
            <v>Hogar</v>
          </cell>
        </row>
        <row r="3281">
          <cell r="A3281">
            <v>8064</v>
          </cell>
          <cell r="D3281" t="str">
            <v>HAMBURGUESERIA EL FUGITIVO</v>
          </cell>
        </row>
        <row r="3282">
          <cell r="A3282">
            <v>8063</v>
          </cell>
          <cell r="B3282">
            <v>3</v>
          </cell>
          <cell r="C3282">
            <v>4</v>
          </cell>
          <cell r="D3282" t="str">
            <v>DESPENSA DD</v>
          </cell>
          <cell r="E3282" t="str">
            <v>Hogar</v>
          </cell>
        </row>
        <row r="3283">
          <cell r="A3283">
            <v>8069</v>
          </cell>
          <cell r="B3283">
            <v>3</v>
          </cell>
          <cell r="C3283">
            <v>3</v>
          </cell>
          <cell r="D3283" t="str">
            <v>ARANDU DECORACIONES</v>
          </cell>
          <cell r="E3283" t="str">
            <v>Refrigerados</v>
          </cell>
        </row>
        <row r="3284">
          <cell r="A3284">
            <v>8080</v>
          </cell>
          <cell r="B3284">
            <v>9</v>
          </cell>
          <cell r="C3284">
            <v>3</v>
          </cell>
          <cell r="D3284" t="str">
            <v>ASUNCION TENIS CLUB</v>
          </cell>
        </row>
        <row r="3285">
          <cell r="A3285">
            <v>6667</v>
          </cell>
          <cell r="B3285">
            <v>3</v>
          </cell>
          <cell r="C3285">
            <v>3</v>
          </cell>
          <cell r="D3285" t="str">
            <v>DESPENSA MAGO</v>
          </cell>
          <cell r="E3285" t="str">
            <v>Hogar</v>
          </cell>
        </row>
        <row r="3286">
          <cell r="A3286">
            <v>8083</v>
          </cell>
          <cell r="B3286">
            <v>1</v>
          </cell>
          <cell r="C3286">
            <v>6</v>
          </cell>
          <cell r="D3286" t="str">
            <v>FERRETERIA FERRENICO COMEDOR</v>
          </cell>
          <cell r="E3286" t="str">
            <v>Refrigerados</v>
          </cell>
        </row>
        <row r="3287">
          <cell r="A3287">
            <v>8081</v>
          </cell>
          <cell r="B3287">
            <v>3</v>
          </cell>
          <cell r="C3287">
            <v>4</v>
          </cell>
          <cell r="D3287" t="str">
            <v>DESPENSA PATRICIA</v>
          </cell>
          <cell r="E3287" t="str">
            <v>Hogar</v>
          </cell>
        </row>
        <row r="3288">
          <cell r="A3288">
            <v>8085</v>
          </cell>
          <cell r="B3288">
            <v>3</v>
          </cell>
          <cell r="C3288">
            <v>8</v>
          </cell>
          <cell r="D3288" t="str">
            <v>AUTOSERVICE HUNO</v>
          </cell>
          <cell r="E3288" t="str">
            <v>Hogar</v>
          </cell>
        </row>
        <row r="3289">
          <cell r="A3289">
            <v>8086</v>
          </cell>
          <cell r="B3289">
            <v>9</v>
          </cell>
          <cell r="C3289">
            <v>3</v>
          </cell>
          <cell r="D3289" t="str">
            <v>DESPENSA MARIA AUXILIADORA</v>
          </cell>
        </row>
        <row r="3290">
          <cell r="A3290">
            <v>8088</v>
          </cell>
          <cell r="B3290">
            <v>9</v>
          </cell>
          <cell r="C3290">
            <v>3</v>
          </cell>
          <cell r="D3290" t="str">
            <v>AUTOSERVICE ROS MAGGI</v>
          </cell>
        </row>
        <row r="3291">
          <cell r="A3291">
            <v>8089</v>
          </cell>
          <cell r="B3291">
            <v>3</v>
          </cell>
          <cell r="C3291">
            <v>8</v>
          </cell>
          <cell r="D3291" t="str">
            <v>DESPENSA NIZE</v>
          </cell>
          <cell r="E3291" t="str">
            <v>Hogar</v>
          </cell>
        </row>
        <row r="3292">
          <cell r="A3292">
            <v>8090</v>
          </cell>
          <cell r="B3292">
            <v>3</v>
          </cell>
          <cell r="C3292">
            <v>8</v>
          </cell>
          <cell r="D3292" t="str">
            <v>AUTOSERVICIO 3 PRINCESAS</v>
          </cell>
          <cell r="E3292" t="str">
            <v>Hogar</v>
          </cell>
        </row>
        <row r="3293">
          <cell r="A3293">
            <v>8091</v>
          </cell>
          <cell r="B3293">
            <v>3</v>
          </cell>
          <cell r="C3293">
            <v>4</v>
          </cell>
          <cell r="D3293" t="str">
            <v>DESPENSA SAN JUAN</v>
          </cell>
          <cell r="E3293" t="str">
            <v>Hogar</v>
          </cell>
        </row>
        <row r="3294">
          <cell r="A3294">
            <v>8092</v>
          </cell>
          <cell r="B3294">
            <v>3</v>
          </cell>
          <cell r="C3294">
            <v>4</v>
          </cell>
          <cell r="D3294" t="str">
            <v>COMERCIAL VICENTRI</v>
          </cell>
          <cell r="E3294" t="str">
            <v>Hogar</v>
          </cell>
        </row>
        <row r="3295">
          <cell r="A3295">
            <v>8094</v>
          </cell>
          <cell r="B3295">
            <v>3</v>
          </cell>
          <cell r="C3295">
            <v>8</v>
          </cell>
          <cell r="D3295" t="str">
            <v>DESPENSA LIBRERIA OSMAN</v>
          </cell>
          <cell r="E3295" t="str">
            <v>Hogar</v>
          </cell>
        </row>
        <row r="3296">
          <cell r="A3296">
            <v>8098</v>
          </cell>
          <cell r="B3296">
            <v>3</v>
          </cell>
          <cell r="C3296">
            <v>8</v>
          </cell>
          <cell r="D3296" t="str">
            <v>DESPENSA FATIMA</v>
          </cell>
          <cell r="E3296" t="str">
            <v>Hogar</v>
          </cell>
        </row>
        <row r="3297">
          <cell r="A3297">
            <v>8096</v>
          </cell>
          <cell r="B3297">
            <v>8</v>
          </cell>
          <cell r="C3297">
            <v>3</v>
          </cell>
          <cell r="D3297" t="str">
            <v>LA VIENESA S.A.</v>
          </cell>
          <cell r="E3297" t="str">
            <v>Refrigerados A</v>
          </cell>
        </row>
        <row r="3298">
          <cell r="A3298">
            <v>8112</v>
          </cell>
          <cell r="B3298">
            <v>3</v>
          </cell>
          <cell r="C3298">
            <v>4</v>
          </cell>
          <cell r="D3298" t="str">
            <v>DESPENSA 6 DE ENERO</v>
          </cell>
          <cell r="E3298" t="str">
            <v>Hogar</v>
          </cell>
        </row>
        <row r="3299">
          <cell r="A3299">
            <v>8111</v>
          </cell>
          <cell r="B3299">
            <v>3</v>
          </cell>
          <cell r="C3299">
            <v>4</v>
          </cell>
          <cell r="D3299" t="str">
            <v>EL PALACIO DE LAS EMPANADAS</v>
          </cell>
          <cell r="E3299" t="str">
            <v>Refrigerados</v>
          </cell>
        </row>
        <row r="3300">
          <cell r="A3300">
            <v>8110</v>
          </cell>
          <cell r="B3300">
            <v>3</v>
          </cell>
          <cell r="C3300">
            <v>4</v>
          </cell>
          <cell r="D3300" t="str">
            <v>DESPENSA OVELAR</v>
          </cell>
          <cell r="E3300" t="str">
            <v>Hogar</v>
          </cell>
        </row>
        <row r="3301">
          <cell r="A3301">
            <v>8109</v>
          </cell>
          <cell r="B3301">
            <v>3</v>
          </cell>
          <cell r="C3301">
            <v>4</v>
          </cell>
          <cell r="D3301" t="str">
            <v>DESPENSA BARATILLO</v>
          </cell>
          <cell r="E3301" t="str">
            <v>Hogar</v>
          </cell>
        </row>
        <row r="3302">
          <cell r="A3302">
            <v>8107</v>
          </cell>
          <cell r="B3302">
            <v>9</v>
          </cell>
          <cell r="C3302">
            <v>3</v>
          </cell>
          <cell r="D3302" t="str">
            <v>CASILLA YERUTTI</v>
          </cell>
        </row>
        <row r="3303">
          <cell r="A3303">
            <v>8106</v>
          </cell>
          <cell r="B3303">
            <v>3</v>
          </cell>
          <cell r="C3303">
            <v>3</v>
          </cell>
          <cell r="D3303" t="str">
            <v>DESPENSA SANTO DOMINGO</v>
          </cell>
          <cell r="E3303" t="str">
            <v>Hogar</v>
          </cell>
        </row>
        <row r="3304">
          <cell r="A3304">
            <v>8104</v>
          </cell>
          <cell r="B3304">
            <v>3</v>
          </cell>
          <cell r="C3304">
            <v>3</v>
          </cell>
          <cell r="D3304" t="str">
            <v>DESPENSA SANTO DOMINGO</v>
          </cell>
          <cell r="E3304" t="str">
            <v>Hogar</v>
          </cell>
        </row>
        <row r="3305">
          <cell r="A3305">
            <v>8102</v>
          </cell>
          <cell r="B3305">
            <v>3</v>
          </cell>
          <cell r="C3305">
            <v>8</v>
          </cell>
          <cell r="D3305" t="str">
            <v>DESPENSA SANTA MARGARITA</v>
          </cell>
          <cell r="E3305" t="str">
            <v>Hogar</v>
          </cell>
        </row>
        <row r="3306">
          <cell r="A3306">
            <v>8116</v>
          </cell>
          <cell r="B3306">
            <v>1</v>
          </cell>
          <cell r="C3306">
            <v>9</v>
          </cell>
          <cell r="D3306" t="str">
            <v>CASILLA JJ</v>
          </cell>
        </row>
        <row r="3307">
          <cell r="A3307">
            <v>8117</v>
          </cell>
          <cell r="B3307">
            <v>9</v>
          </cell>
          <cell r="C3307">
            <v>3</v>
          </cell>
          <cell r="D3307" t="str">
            <v>EMPANADAS DOÑA BLANCA</v>
          </cell>
        </row>
        <row r="3308">
          <cell r="A3308">
            <v>8133</v>
          </cell>
          <cell r="B3308">
            <v>5</v>
          </cell>
          <cell r="C3308">
            <v>6</v>
          </cell>
          <cell r="D3308" t="str">
            <v>DESPENSA ROJAS</v>
          </cell>
          <cell r="E3308" t="str">
            <v>Hogar</v>
          </cell>
        </row>
        <row r="3309">
          <cell r="A3309">
            <v>8131</v>
          </cell>
          <cell r="B3309">
            <v>4</v>
          </cell>
          <cell r="C3309">
            <v>1</v>
          </cell>
          <cell r="D3309" t="str">
            <v>COPETIN FIDE</v>
          </cell>
          <cell r="E3309" t="str">
            <v>Refrigerados</v>
          </cell>
        </row>
        <row r="3310">
          <cell r="A3310">
            <v>8130</v>
          </cell>
          <cell r="B3310">
            <v>3</v>
          </cell>
          <cell r="C3310">
            <v>8</v>
          </cell>
          <cell r="D3310" t="str">
            <v>AUTOSERVICE SAN JOSE</v>
          </cell>
        </row>
        <row r="3311">
          <cell r="A3311">
            <v>8129</v>
          </cell>
          <cell r="B3311">
            <v>9</v>
          </cell>
          <cell r="C3311">
            <v>3</v>
          </cell>
          <cell r="D3311" t="str">
            <v>HAMBURGUESERIA SADEL</v>
          </cell>
        </row>
        <row r="3312">
          <cell r="A3312">
            <v>8134</v>
          </cell>
          <cell r="B3312">
            <v>9</v>
          </cell>
          <cell r="C3312">
            <v>3</v>
          </cell>
          <cell r="D3312" t="str">
            <v>CASILLA FERREIRA</v>
          </cell>
        </row>
        <row r="3313">
          <cell r="A3313">
            <v>8127</v>
          </cell>
          <cell r="B3313">
            <v>9</v>
          </cell>
          <cell r="C3313">
            <v>3</v>
          </cell>
          <cell r="D3313" t="str">
            <v>DESPENSA EMI</v>
          </cell>
        </row>
        <row r="3314">
          <cell r="A3314">
            <v>8125</v>
          </cell>
          <cell r="B3314">
            <v>3</v>
          </cell>
          <cell r="C3314">
            <v>8</v>
          </cell>
          <cell r="D3314" t="str">
            <v>COPETIN MARI</v>
          </cell>
          <cell r="E3314" t="str">
            <v>Refrigerados</v>
          </cell>
        </row>
        <row r="3315">
          <cell r="A3315">
            <v>8124</v>
          </cell>
          <cell r="B3315">
            <v>3</v>
          </cell>
          <cell r="C3315">
            <v>4</v>
          </cell>
          <cell r="D3315" t="str">
            <v>COMERCIAL SAN BLAS</v>
          </cell>
          <cell r="E3315" t="str">
            <v>Hogar</v>
          </cell>
        </row>
        <row r="3316">
          <cell r="A3316">
            <v>8122</v>
          </cell>
          <cell r="B3316">
            <v>3</v>
          </cell>
          <cell r="C3316">
            <v>4</v>
          </cell>
          <cell r="D3316" t="str">
            <v>COPETIN CHOCLITOS</v>
          </cell>
          <cell r="E3316" t="str">
            <v>Refrigerados</v>
          </cell>
        </row>
        <row r="3317">
          <cell r="A3317">
            <v>8121</v>
          </cell>
          <cell r="B3317">
            <v>9</v>
          </cell>
          <cell r="C3317">
            <v>3</v>
          </cell>
          <cell r="D3317" t="str">
            <v>BEBIDAS MxM</v>
          </cell>
        </row>
        <row r="3318">
          <cell r="A3318">
            <v>8119</v>
          </cell>
          <cell r="B3318">
            <v>3</v>
          </cell>
          <cell r="C3318">
            <v>8</v>
          </cell>
          <cell r="D3318" t="str">
            <v>AUTOSERVICE NSTRA. SRA. DEL CARMEN</v>
          </cell>
          <cell r="E3318" t="str">
            <v>Hogar</v>
          </cell>
        </row>
        <row r="3319">
          <cell r="A3319">
            <v>8118</v>
          </cell>
          <cell r="B3319">
            <v>9</v>
          </cell>
          <cell r="C3319">
            <v>3</v>
          </cell>
          <cell r="D3319" t="str">
            <v>CASILLA LUISITO</v>
          </cell>
        </row>
        <row r="3320">
          <cell r="A3320">
            <v>8136</v>
          </cell>
          <cell r="B3320">
            <v>9</v>
          </cell>
          <cell r="C3320">
            <v>3</v>
          </cell>
          <cell r="D3320" t="str">
            <v>BAR CATELUA</v>
          </cell>
        </row>
        <row r="3321">
          <cell r="A3321">
            <v>8137</v>
          </cell>
          <cell r="B3321">
            <v>5</v>
          </cell>
          <cell r="C3321">
            <v>9</v>
          </cell>
          <cell r="D3321" t="str">
            <v>AUTOSERVICE DOÑA TEREZA</v>
          </cell>
          <cell r="E3321" t="str">
            <v>Hogar</v>
          </cell>
        </row>
        <row r="3322">
          <cell r="A3322">
            <v>8138</v>
          </cell>
          <cell r="B3322">
            <v>9</v>
          </cell>
          <cell r="C3322">
            <v>3</v>
          </cell>
          <cell r="D3322" t="str">
            <v>BABY CENTER DESPENSA</v>
          </cell>
        </row>
        <row r="3323">
          <cell r="A3323">
            <v>8139</v>
          </cell>
          <cell r="B3323">
            <v>9</v>
          </cell>
          <cell r="C3323">
            <v>3</v>
          </cell>
          <cell r="D3323" t="str">
            <v>LA HABANA</v>
          </cell>
        </row>
        <row r="3324">
          <cell r="A3324">
            <v>8151</v>
          </cell>
          <cell r="B3324">
            <v>9</v>
          </cell>
          <cell r="C3324">
            <v>3</v>
          </cell>
          <cell r="D3324" t="str">
            <v>COPETIN ARIEL</v>
          </cell>
        </row>
        <row r="3325">
          <cell r="A3325">
            <v>8170</v>
          </cell>
          <cell r="B3325">
            <v>1</v>
          </cell>
          <cell r="C3325">
            <v>6</v>
          </cell>
          <cell r="D3325" t="str">
            <v>COPETIN ÑA MARI</v>
          </cell>
          <cell r="E3325" t="str">
            <v>Refrigerados</v>
          </cell>
        </row>
        <row r="3326">
          <cell r="A3326">
            <v>8140</v>
          </cell>
          <cell r="B3326">
            <v>3</v>
          </cell>
          <cell r="C3326">
            <v>4</v>
          </cell>
          <cell r="D3326" t="str">
            <v>COPETIN YENNY</v>
          </cell>
        </row>
        <row r="3327">
          <cell r="A3327">
            <v>8141</v>
          </cell>
          <cell r="B3327">
            <v>3</v>
          </cell>
          <cell r="C3327">
            <v>4</v>
          </cell>
          <cell r="D3327" t="str">
            <v>COPETIN MARIA MERCEDES</v>
          </cell>
          <cell r="E3327" t="str">
            <v>Refrigerados</v>
          </cell>
        </row>
        <row r="3328">
          <cell r="A3328">
            <v>8142</v>
          </cell>
          <cell r="B3328">
            <v>3</v>
          </cell>
          <cell r="C3328">
            <v>4</v>
          </cell>
          <cell r="D3328" t="str">
            <v>AUTOSERVICE LA ESQUINA</v>
          </cell>
          <cell r="E3328" t="str">
            <v>Hogar</v>
          </cell>
        </row>
        <row r="3329">
          <cell r="A3329">
            <v>8143</v>
          </cell>
          <cell r="B3329">
            <v>3</v>
          </cell>
          <cell r="C3329">
            <v>4</v>
          </cell>
          <cell r="D3329" t="str">
            <v>AUTOSERVICE LA ESPERANZA</v>
          </cell>
          <cell r="E3329" t="str">
            <v>Hogar</v>
          </cell>
        </row>
        <row r="3330">
          <cell r="A3330">
            <v>8145</v>
          </cell>
          <cell r="B3330">
            <v>9</v>
          </cell>
          <cell r="C3330">
            <v>3</v>
          </cell>
          <cell r="D3330" t="str">
            <v>DESPENSA 5 M</v>
          </cell>
        </row>
        <row r="3331">
          <cell r="A3331">
            <v>8146</v>
          </cell>
          <cell r="B3331">
            <v>3</v>
          </cell>
          <cell r="C3331">
            <v>8</v>
          </cell>
          <cell r="D3331" t="str">
            <v>COPETIN EL NEGRITO</v>
          </cell>
          <cell r="E3331" t="str">
            <v>Refrigerados</v>
          </cell>
        </row>
        <row r="3332">
          <cell r="A3332">
            <v>8147</v>
          </cell>
          <cell r="B3332">
            <v>9</v>
          </cell>
          <cell r="C3332">
            <v>3</v>
          </cell>
          <cell r="D3332" t="str">
            <v>PANADERIA CONFITERIA LA REINITA</v>
          </cell>
        </row>
        <row r="3333">
          <cell r="A3333">
            <v>8148</v>
          </cell>
          <cell r="B3333">
            <v>9</v>
          </cell>
          <cell r="C3333">
            <v>3</v>
          </cell>
          <cell r="D3333" t="str">
            <v>DESPENSA LIDIA</v>
          </cell>
        </row>
        <row r="3334">
          <cell r="A3334">
            <v>8150</v>
          </cell>
          <cell r="B3334">
            <v>3</v>
          </cell>
          <cell r="C3334">
            <v>3</v>
          </cell>
          <cell r="D3334" t="str">
            <v>DESPENSA DANILUZ</v>
          </cell>
          <cell r="E3334" t="str">
            <v>Hogar</v>
          </cell>
        </row>
        <row r="3335">
          <cell r="A3335">
            <v>8154</v>
          </cell>
          <cell r="B3335">
            <v>2</v>
          </cell>
          <cell r="C3335">
            <v>9</v>
          </cell>
          <cell r="D3335" t="str">
            <v>HELADERIA CAPRIS</v>
          </cell>
          <cell r="E3335" t="str">
            <v>Hogar</v>
          </cell>
        </row>
        <row r="3336">
          <cell r="A3336">
            <v>8155</v>
          </cell>
          <cell r="B3336">
            <v>2</v>
          </cell>
          <cell r="C3336">
            <v>9</v>
          </cell>
          <cell r="D3336" t="str">
            <v>DESPENSA ANGELINA</v>
          </cell>
          <cell r="E3336" t="str">
            <v>Hogar</v>
          </cell>
        </row>
        <row r="3337">
          <cell r="A3337">
            <v>8158</v>
          </cell>
          <cell r="B3337">
            <v>2</v>
          </cell>
          <cell r="C3337">
            <v>9</v>
          </cell>
          <cell r="D3337" t="str">
            <v>CONFITERIA PANADERIA HAMAGASHIRA</v>
          </cell>
          <cell r="E3337" t="str">
            <v>Refrigerados</v>
          </cell>
        </row>
        <row r="3338">
          <cell r="A3338">
            <v>8160</v>
          </cell>
          <cell r="B3338">
            <v>2</v>
          </cell>
          <cell r="C3338">
            <v>9</v>
          </cell>
          <cell r="D3338" t="str">
            <v>COPETIN LOS HERMANOS</v>
          </cell>
          <cell r="E3338" t="str">
            <v>Refrigerados</v>
          </cell>
        </row>
        <row r="3339">
          <cell r="A3339">
            <v>8161</v>
          </cell>
          <cell r="B3339">
            <v>2</v>
          </cell>
          <cell r="C3339">
            <v>9</v>
          </cell>
          <cell r="D3339" t="str">
            <v>DESPENSA MEI</v>
          </cell>
          <cell r="E3339" t="str">
            <v>Hogar</v>
          </cell>
        </row>
        <row r="3340">
          <cell r="A3340">
            <v>8162</v>
          </cell>
          <cell r="B3340">
            <v>2</v>
          </cell>
          <cell r="C3340">
            <v>9</v>
          </cell>
          <cell r="D3340" t="str">
            <v>BEBIDAS CHUPI</v>
          </cell>
          <cell r="E3340" t="str">
            <v>Hogar</v>
          </cell>
        </row>
        <row r="3341">
          <cell r="A3341">
            <v>8166</v>
          </cell>
          <cell r="B3341">
            <v>9</v>
          </cell>
          <cell r="C3341">
            <v>3</v>
          </cell>
          <cell r="D3341" t="str">
            <v>FARMACIA PANAMBIVERA</v>
          </cell>
        </row>
        <row r="3342">
          <cell r="A3342">
            <v>8164</v>
          </cell>
          <cell r="B3342">
            <v>5</v>
          </cell>
          <cell r="C3342">
            <v>9</v>
          </cell>
          <cell r="D3342" t="str">
            <v>AGRO COMUNICACIONES</v>
          </cell>
          <cell r="E3342" t="str">
            <v>Hogar</v>
          </cell>
        </row>
        <row r="3343">
          <cell r="A3343">
            <v>8181</v>
          </cell>
          <cell r="B3343">
            <v>9</v>
          </cell>
          <cell r="C3343">
            <v>3</v>
          </cell>
          <cell r="D3343" t="str">
            <v>DESPENSA LETICIA</v>
          </cell>
        </row>
        <row r="3344">
          <cell r="A3344">
            <v>8180</v>
          </cell>
          <cell r="D3344" t="str">
            <v>REVISTERIA PAOLA</v>
          </cell>
        </row>
        <row r="3345">
          <cell r="A3345">
            <v>8184</v>
          </cell>
          <cell r="B3345">
            <v>9</v>
          </cell>
          <cell r="C3345">
            <v>3</v>
          </cell>
          <cell r="D3345" t="str">
            <v>BODEGA BEER SELECT</v>
          </cell>
        </row>
        <row r="3346">
          <cell r="A3346">
            <v>8187</v>
          </cell>
          <cell r="B3346">
            <v>3</v>
          </cell>
          <cell r="C3346">
            <v>8</v>
          </cell>
          <cell r="D3346" t="str">
            <v>DESPENSA ADRI Y FABIO</v>
          </cell>
          <cell r="E3346" t="str">
            <v>Hogar</v>
          </cell>
        </row>
        <row r="3347">
          <cell r="A3347">
            <v>8190</v>
          </cell>
          <cell r="B3347">
            <v>3</v>
          </cell>
          <cell r="C3347">
            <v>7</v>
          </cell>
          <cell r="D3347" t="str">
            <v>DESPENSA EL ABUELO</v>
          </cell>
          <cell r="E3347" t="str">
            <v>Hogar</v>
          </cell>
        </row>
        <row r="3348">
          <cell r="A3348">
            <v>8192</v>
          </cell>
          <cell r="B3348">
            <v>4</v>
          </cell>
          <cell r="C3348">
            <v>2</v>
          </cell>
          <cell r="D3348" t="str">
            <v>KIOSKO MERCOSUR</v>
          </cell>
          <cell r="E3348" t="str">
            <v>Refrigerados</v>
          </cell>
        </row>
        <row r="3349">
          <cell r="A3349">
            <v>8114</v>
          </cell>
          <cell r="B3349">
            <v>9</v>
          </cell>
          <cell r="C3349">
            <v>3</v>
          </cell>
          <cell r="D3349" t="str">
            <v>LA TORRE DE PIZZA</v>
          </cell>
        </row>
        <row r="3350">
          <cell r="A3350">
            <v>8203</v>
          </cell>
          <cell r="B3350">
            <v>3</v>
          </cell>
          <cell r="C3350">
            <v>5</v>
          </cell>
          <cell r="D3350" t="str">
            <v>AUTOSERVICE GUAVIRA POTY</v>
          </cell>
          <cell r="E3350" t="str">
            <v>Hogar</v>
          </cell>
        </row>
        <row r="3351">
          <cell r="A3351">
            <v>8196</v>
          </cell>
          <cell r="B3351">
            <v>3</v>
          </cell>
          <cell r="C3351">
            <v>4</v>
          </cell>
          <cell r="D3351" t="str">
            <v>DESPENSA TANIA</v>
          </cell>
          <cell r="E3351" t="str">
            <v>Hogar</v>
          </cell>
        </row>
        <row r="3352">
          <cell r="A3352">
            <v>8194</v>
          </cell>
          <cell r="B3352">
            <v>9</v>
          </cell>
          <cell r="C3352">
            <v>3</v>
          </cell>
          <cell r="D3352" t="str">
            <v>AUTOSERVICE LUZ MAR</v>
          </cell>
        </row>
        <row r="3353">
          <cell r="A3353">
            <v>8204</v>
          </cell>
          <cell r="B3353">
            <v>3</v>
          </cell>
          <cell r="C3353">
            <v>4</v>
          </cell>
          <cell r="D3353" t="str">
            <v>DESPENSA GUILLER</v>
          </cell>
          <cell r="E3353" t="str">
            <v>Hogar</v>
          </cell>
        </row>
        <row r="3354">
          <cell r="A3354">
            <v>8199</v>
          </cell>
          <cell r="B3354">
            <v>9</v>
          </cell>
          <cell r="C3354">
            <v>3</v>
          </cell>
          <cell r="D3354" t="str">
            <v>DESPENSA MARIA AUXILIADORA</v>
          </cell>
        </row>
        <row r="3355">
          <cell r="A3355">
            <v>8200</v>
          </cell>
          <cell r="B3355">
            <v>6</v>
          </cell>
          <cell r="C3355">
            <v>3</v>
          </cell>
          <cell r="D3355" t="str">
            <v>AUTOSERVICE PORVENIR</v>
          </cell>
          <cell r="E3355" t="str">
            <v>Hogar</v>
          </cell>
        </row>
        <row r="3356">
          <cell r="A3356">
            <v>8202</v>
          </cell>
          <cell r="B3356">
            <v>2</v>
          </cell>
          <cell r="C3356">
            <v>4</v>
          </cell>
          <cell r="D3356" t="str">
            <v>DESPENSA LIZZA</v>
          </cell>
          <cell r="E3356" t="str">
            <v>Hogar</v>
          </cell>
        </row>
        <row r="3357">
          <cell r="A3357">
            <v>8205</v>
          </cell>
          <cell r="B3357">
            <v>9</v>
          </cell>
          <cell r="C3357">
            <v>3</v>
          </cell>
          <cell r="D3357" t="str">
            <v>FUNCIONARIO CARLOS MENDOZA</v>
          </cell>
          <cell r="E3357" t="str">
            <v>Planta</v>
          </cell>
        </row>
        <row r="3358">
          <cell r="A3358">
            <v>8212</v>
          </cell>
          <cell r="B3358">
            <v>3</v>
          </cell>
          <cell r="C3358">
            <v>7</v>
          </cell>
          <cell r="D3358" t="str">
            <v>COPETIN 2 HERMANOS</v>
          </cell>
          <cell r="E3358" t="str">
            <v>Refrigerados</v>
          </cell>
        </row>
        <row r="3359">
          <cell r="A3359">
            <v>8210</v>
          </cell>
          <cell r="B3359">
            <v>3</v>
          </cell>
          <cell r="C3359">
            <v>7</v>
          </cell>
          <cell r="D3359" t="str">
            <v>COPETIN POOL LEPO</v>
          </cell>
          <cell r="E3359" t="str">
            <v>Refrigerados</v>
          </cell>
        </row>
        <row r="3360">
          <cell r="A3360">
            <v>8208</v>
          </cell>
          <cell r="B3360">
            <v>9</v>
          </cell>
          <cell r="C3360">
            <v>3</v>
          </cell>
          <cell r="D3360" t="str">
            <v>BEER SANTO DOMINGO</v>
          </cell>
        </row>
        <row r="3361">
          <cell r="A3361">
            <v>8224</v>
          </cell>
          <cell r="B3361">
            <v>3</v>
          </cell>
          <cell r="C3361">
            <v>9</v>
          </cell>
          <cell r="D3361" t="str">
            <v>MOTEL ESCORPIOS</v>
          </cell>
          <cell r="E3361" t="str">
            <v>Refrigerados</v>
          </cell>
        </row>
        <row r="3362">
          <cell r="A3362">
            <v>8231</v>
          </cell>
          <cell r="B3362">
            <v>9</v>
          </cell>
          <cell r="C3362">
            <v>3</v>
          </cell>
          <cell r="D3362" t="str">
            <v>MOTEL MEDITERRANEO</v>
          </cell>
        </row>
        <row r="3363">
          <cell r="A3363">
            <v>8228</v>
          </cell>
          <cell r="B3363">
            <v>3</v>
          </cell>
          <cell r="C3363">
            <v>9</v>
          </cell>
          <cell r="D3363" t="str">
            <v>KIOSKO ÑA ANTONIA</v>
          </cell>
          <cell r="E3363" t="str">
            <v>Hogar</v>
          </cell>
        </row>
        <row r="3364">
          <cell r="A3364">
            <v>8225</v>
          </cell>
          <cell r="B3364">
            <v>3</v>
          </cell>
          <cell r="C3364">
            <v>9</v>
          </cell>
          <cell r="D3364" t="str">
            <v>NEWS STATUS S.R.L</v>
          </cell>
          <cell r="E3364" t="str">
            <v>Refrigerados</v>
          </cell>
        </row>
        <row r="3365">
          <cell r="A3365">
            <v>8223</v>
          </cell>
          <cell r="B3365">
            <v>3</v>
          </cell>
          <cell r="C3365">
            <v>2</v>
          </cell>
          <cell r="D3365" t="str">
            <v>DESPENSA GUSTAVITO</v>
          </cell>
          <cell r="E3365" t="str">
            <v>Hogar</v>
          </cell>
        </row>
        <row r="3366">
          <cell r="A3366">
            <v>8222</v>
          </cell>
          <cell r="B3366">
            <v>3</v>
          </cell>
          <cell r="C3366">
            <v>2</v>
          </cell>
          <cell r="D3366" t="str">
            <v>DESPENSA EL MONUMENTO</v>
          </cell>
          <cell r="E3366" t="str">
            <v>Hogar</v>
          </cell>
        </row>
        <row r="3367">
          <cell r="A3367">
            <v>8220</v>
          </cell>
          <cell r="B3367">
            <v>3</v>
          </cell>
          <cell r="C3367">
            <v>2</v>
          </cell>
          <cell r="D3367" t="str">
            <v>ISABEL DE ROJAS</v>
          </cell>
          <cell r="E3367" t="str">
            <v>Hogar</v>
          </cell>
        </row>
        <row r="3368">
          <cell r="A3368">
            <v>8227</v>
          </cell>
          <cell r="B3368">
            <v>3</v>
          </cell>
          <cell r="C3368">
            <v>9</v>
          </cell>
          <cell r="D3368" t="str">
            <v>RESIDENCIA LOS PINOS S.R.L</v>
          </cell>
          <cell r="E3368" t="str">
            <v>Refrigerados</v>
          </cell>
        </row>
        <row r="3369">
          <cell r="A3369">
            <v>8226</v>
          </cell>
          <cell r="B3369">
            <v>3</v>
          </cell>
          <cell r="C3369">
            <v>9</v>
          </cell>
          <cell r="D3369" t="str">
            <v>KERANDY SA</v>
          </cell>
          <cell r="E3369" t="str">
            <v>Refrigerados</v>
          </cell>
        </row>
        <row r="3370">
          <cell r="A3370">
            <v>8230</v>
          </cell>
          <cell r="B3370">
            <v>3</v>
          </cell>
          <cell r="C3370">
            <v>9</v>
          </cell>
          <cell r="D3370" t="str">
            <v>MOTEL EL GORRION</v>
          </cell>
          <cell r="E3370" t="str">
            <v>Refrigerados</v>
          </cell>
        </row>
        <row r="3371">
          <cell r="A3371">
            <v>8232</v>
          </cell>
          <cell r="B3371">
            <v>3</v>
          </cell>
          <cell r="C3371">
            <v>9</v>
          </cell>
          <cell r="D3371" t="str">
            <v>COPETIN NINFA</v>
          </cell>
          <cell r="E3371" t="str">
            <v>Refrigerados</v>
          </cell>
        </row>
        <row r="3372">
          <cell r="A3372">
            <v>8239</v>
          </cell>
          <cell r="B3372">
            <v>9</v>
          </cell>
          <cell r="C3372">
            <v>3</v>
          </cell>
          <cell r="D3372" t="str">
            <v>COPETIN PUERTO BAR</v>
          </cell>
        </row>
        <row r="3373">
          <cell r="A3373">
            <v>8240</v>
          </cell>
          <cell r="B3373">
            <v>9</v>
          </cell>
          <cell r="C3373">
            <v>3</v>
          </cell>
          <cell r="D3373" t="str">
            <v>BAR LA COLINA</v>
          </cell>
        </row>
        <row r="3374">
          <cell r="A3374">
            <v>8213</v>
          </cell>
          <cell r="B3374">
            <v>1</v>
          </cell>
          <cell r="C3374">
            <v>4</v>
          </cell>
          <cell r="D3374" t="str">
            <v>AUTOSERVICIO 25 DE MAYO</v>
          </cell>
          <cell r="E3374" t="str">
            <v>Hogar</v>
          </cell>
        </row>
        <row r="3375">
          <cell r="A3375">
            <v>8237</v>
          </cell>
          <cell r="B3375">
            <v>9</v>
          </cell>
          <cell r="C3375">
            <v>3</v>
          </cell>
          <cell r="D3375" t="str">
            <v>COMEDOR EL KUCHARON</v>
          </cell>
        </row>
        <row r="3376">
          <cell r="A3376">
            <v>8236</v>
          </cell>
          <cell r="B3376">
            <v>9</v>
          </cell>
          <cell r="C3376">
            <v>3</v>
          </cell>
          <cell r="D3376" t="str">
            <v>CASILLA CAACUPEÑA</v>
          </cell>
        </row>
        <row r="3377">
          <cell r="A3377">
            <v>8301</v>
          </cell>
          <cell r="B3377">
            <v>3</v>
          </cell>
          <cell r="C3377">
            <v>8</v>
          </cell>
          <cell r="D3377" t="str">
            <v>COLEGIO SANTA KATERINA DE SIENA</v>
          </cell>
          <cell r="E3377" t="str">
            <v>Educación</v>
          </cell>
        </row>
        <row r="3378">
          <cell r="A3378">
            <v>8304</v>
          </cell>
          <cell r="B3378">
            <v>9</v>
          </cell>
          <cell r="C3378">
            <v>3</v>
          </cell>
          <cell r="D3378" t="str">
            <v>COLEGIO VILLA SAN FRANCISCO</v>
          </cell>
        </row>
        <row r="3379">
          <cell r="A3379">
            <v>8302</v>
          </cell>
          <cell r="B3379">
            <v>9</v>
          </cell>
          <cell r="C3379">
            <v>3</v>
          </cell>
          <cell r="D3379" t="str">
            <v>ESCUELA DE CABALLERIA</v>
          </cell>
        </row>
        <row r="3380">
          <cell r="A3380">
            <v>8241</v>
          </cell>
          <cell r="B3380">
            <v>9</v>
          </cell>
          <cell r="C3380">
            <v>3</v>
          </cell>
          <cell r="D3380" t="str">
            <v>PIZZERIA VIA MUNDI</v>
          </cell>
        </row>
        <row r="3381">
          <cell r="A3381">
            <v>8252</v>
          </cell>
          <cell r="B3381">
            <v>5</v>
          </cell>
          <cell r="C3381">
            <v>9</v>
          </cell>
          <cell r="D3381" t="str">
            <v>CASILLA MANU</v>
          </cell>
          <cell r="E3381" t="str">
            <v>Refrigerados</v>
          </cell>
        </row>
        <row r="3382">
          <cell r="A3382">
            <v>8253</v>
          </cell>
          <cell r="B3382">
            <v>5</v>
          </cell>
          <cell r="C3382">
            <v>8</v>
          </cell>
          <cell r="D3382" t="str">
            <v>POLLERIA  TROPICAL</v>
          </cell>
          <cell r="E3382" t="str">
            <v>Refrigerados</v>
          </cell>
        </row>
        <row r="3383">
          <cell r="A3383">
            <v>8243</v>
          </cell>
          <cell r="B3383">
            <v>6</v>
          </cell>
          <cell r="C3383">
            <v>5</v>
          </cell>
          <cell r="D3383" t="str">
            <v>ROTICERIA ESPECIAL</v>
          </cell>
          <cell r="E3383" t="str">
            <v>Refrigerados</v>
          </cell>
        </row>
        <row r="3384">
          <cell r="A3384">
            <v>8251</v>
          </cell>
          <cell r="B3384">
            <v>2</v>
          </cell>
          <cell r="C3384">
            <v>7</v>
          </cell>
          <cell r="D3384" t="str">
            <v>AUTOSERVICE LA VICTORIA</v>
          </cell>
          <cell r="E3384" t="str">
            <v>Hogar</v>
          </cell>
        </row>
        <row r="3385">
          <cell r="A3385">
            <v>8214</v>
          </cell>
          <cell r="B3385">
            <v>7</v>
          </cell>
          <cell r="C3385">
            <v>3</v>
          </cell>
          <cell r="D3385" t="str">
            <v>PRODUCTOS EDWARD SAI</v>
          </cell>
          <cell r="E3385" t="str">
            <v>Refrigerados</v>
          </cell>
        </row>
        <row r="3386">
          <cell r="A3386">
            <v>8249</v>
          </cell>
          <cell r="B3386">
            <v>3</v>
          </cell>
          <cell r="C3386">
            <v>9</v>
          </cell>
          <cell r="D3386" t="str">
            <v>MOTEL LA ISLA</v>
          </cell>
          <cell r="E3386" t="str">
            <v>Refrigerados</v>
          </cell>
        </row>
        <row r="3387">
          <cell r="A3387">
            <v>8256</v>
          </cell>
          <cell r="B3387">
            <v>3</v>
          </cell>
          <cell r="C3387">
            <v>9</v>
          </cell>
          <cell r="D3387" t="str">
            <v>AUTOSERVICE SAN FRANCISCO</v>
          </cell>
          <cell r="E3387" t="str">
            <v>Hogar</v>
          </cell>
        </row>
        <row r="3388">
          <cell r="A3388">
            <v>8255</v>
          </cell>
          <cell r="B3388">
            <v>3</v>
          </cell>
          <cell r="C3388">
            <v>9</v>
          </cell>
          <cell r="D3388" t="str">
            <v>DESPENSA SAN ROQUE GONZALEZ</v>
          </cell>
          <cell r="E3388" t="str">
            <v>Hogar</v>
          </cell>
        </row>
        <row r="3389">
          <cell r="A3389">
            <v>8248</v>
          </cell>
          <cell r="B3389">
            <v>3</v>
          </cell>
          <cell r="C3389">
            <v>9</v>
          </cell>
          <cell r="D3389" t="str">
            <v>DESPENSA CAROLINA</v>
          </cell>
          <cell r="E3389" t="str">
            <v>Hogar</v>
          </cell>
        </row>
        <row r="3390">
          <cell r="A3390">
            <v>8246</v>
          </cell>
          <cell r="B3390">
            <v>3</v>
          </cell>
          <cell r="C3390">
            <v>2</v>
          </cell>
          <cell r="D3390" t="str">
            <v>AUTOSERVICE TIO CARLITOS</v>
          </cell>
          <cell r="E3390" t="str">
            <v>Hogar</v>
          </cell>
        </row>
        <row r="3391">
          <cell r="A3391">
            <v>8245</v>
          </cell>
          <cell r="B3391">
            <v>3</v>
          </cell>
          <cell r="C3391">
            <v>2</v>
          </cell>
          <cell r="D3391" t="str">
            <v>DESPENSA LAMBER CITY</v>
          </cell>
          <cell r="E3391" t="str">
            <v>Hogar</v>
          </cell>
        </row>
        <row r="3392">
          <cell r="A3392">
            <v>8259</v>
          </cell>
          <cell r="B3392">
            <v>3</v>
          </cell>
          <cell r="C3392">
            <v>9</v>
          </cell>
          <cell r="D3392" t="str">
            <v>JUAN JOSE CARISIMO BRITEZ</v>
          </cell>
          <cell r="E3392" t="str">
            <v>Hogar</v>
          </cell>
        </row>
        <row r="3393">
          <cell r="A3393">
            <v>8257</v>
          </cell>
          <cell r="B3393">
            <v>3</v>
          </cell>
          <cell r="C3393">
            <v>9</v>
          </cell>
          <cell r="D3393" t="str">
            <v>DESPENSA 22</v>
          </cell>
          <cell r="E3393" t="str">
            <v>Hogar</v>
          </cell>
        </row>
        <row r="3394">
          <cell r="A3394">
            <v>8219</v>
          </cell>
          <cell r="B3394">
            <v>5</v>
          </cell>
          <cell r="C3394">
            <v>9</v>
          </cell>
          <cell r="D3394" t="str">
            <v>AUTOSERVICE TRINIMAX</v>
          </cell>
          <cell r="E3394" t="str">
            <v>Hogar</v>
          </cell>
        </row>
        <row r="3395">
          <cell r="A3395">
            <v>8264</v>
          </cell>
          <cell r="B3395">
            <v>3</v>
          </cell>
          <cell r="C3395">
            <v>5</v>
          </cell>
          <cell r="D3395" t="str">
            <v>DESPENSA MARIA LUISA</v>
          </cell>
          <cell r="E3395" t="str">
            <v>Hogar</v>
          </cell>
        </row>
        <row r="3396">
          <cell r="A3396">
            <v>8218</v>
          </cell>
          <cell r="B3396">
            <v>3</v>
          </cell>
          <cell r="C3396">
            <v>7</v>
          </cell>
          <cell r="D3396" t="str">
            <v>DESPENSA ROJAS</v>
          </cell>
          <cell r="E3396" t="str">
            <v>Hogar</v>
          </cell>
        </row>
        <row r="3397">
          <cell r="A3397">
            <v>8262</v>
          </cell>
          <cell r="B3397">
            <v>1</v>
          </cell>
          <cell r="C3397">
            <v>6</v>
          </cell>
          <cell r="D3397" t="str">
            <v>EASY.COM S.A.</v>
          </cell>
          <cell r="E3397" t="str">
            <v>Conveniencia</v>
          </cell>
        </row>
        <row r="3398">
          <cell r="A3398">
            <v>8306</v>
          </cell>
          <cell r="B3398">
            <v>10</v>
          </cell>
          <cell r="C3398">
            <v>3</v>
          </cell>
          <cell r="D3398" t="str">
            <v>DEPOSITO NATALIA</v>
          </cell>
          <cell r="E3398" t="str">
            <v>Mayoristas Top</v>
          </cell>
        </row>
        <row r="3399">
          <cell r="A3399">
            <v>8292</v>
          </cell>
          <cell r="B3399">
            <v>3</v>
          </cell>
          <cell r="C3399">
            <v>4</v>
          </cell>
          <cell r="D3399" t="str">
            <v>AUTOSERVICE FANY</v>
          </cell>
          <cell r="E3399" t="str">
            <v>Hogar</v>
          </cell>
        </row>
        <row r="3400">
          <cell r="A3400">
            <v>8290</v>
          </cell>
          <cell r="B3400">
            <v>3</v>
          </cell>
          <cell r="C3400">
            <v>3</v>
          </cell>
          <cell r="D3400" t="str">
            <v>CASILLA SAN MIGUEL</v>
          </cell>
          <cell r="E3400" t="str">
            <v>Refrigerados</v>
          </cell>
        </row>
        <row r="3401">
          <cell r="A3401">
            <v>8288</v>
          </cell>
          <cell r="B3401">
            <v>3</v>
          </cell>
          <cell r="C3401">
            <v>8</v>
          </cell>
          <cell r="D3401" t="str">
            <v>DON MARIO S.R.L</v>
          </cell>
          <cell r="E3401" t="str">
            <v>Refrigerados</v>
          </cell>
        </row>
        <row r="3402">
          <cell r="A3402">
            <v>8293</v>
          </cell>
          <cell r="B3402">
            <v>9</v>
          </cell>
          <cell r="C3402">
            <v>3</v>
          </cell>
          <cell r="D3402" t="str">
            <v>DESPENSA MIRTA</v>
          </cell>
        </row>
        <row r="3403">
          <cell r="A3403">
            <v>8298</v>
          </cell>
          <cell r="B3403">
            <v>2</v>
          </cell>
          <cell r="C3403">
            <v>9</v>
          </cell>
          <cell r="D3403" t="str">
            <v>BODEGA EL ROJO</v>
          </cell>
          <cell r="E3403" t="str">
            <v>Hogar</v>
          </cell>
        </row>
        <row r="3404">
          <cell r="A3404">
            <v>8295</v>
          </cell>
          <cell r="B3404">
            <v>2</v>
          </cell>
          <cell r="C3404">
            <v>9</v>
          </cell>
          <cell r="D3404" t="str">
            <v>AUTOSERVICE PARANA</v>
          </cell>
          <cell r="E3404" t="str">
            <v xml:space="preserve">Supermercados </v>
          </cell>
        </row>
        <row r="3405">
          <cell r="A3405">
            <v>8296</v>
          </cell>
          <cell r="B3405">
            <v>2</v>
          </cell>
          <cell r="C3405">
            <v>9</v>
          </cell>
          <cell r="D3405" t="str">
            <v>DESPENSA BONANZA</v>
          </cell>
          <cell r="E3405" t="str">
            <v>Hogar</v>
          </cell>
        </row>
        <row r="3406">
          <cell r="A3406">
            <v>8297</v>
          </cell>
          <cell r="B3406">
            <v>2</v>
          </cell>
          <cell r="C3406">
            <v>9</v>
          </cell>
          <cell r="D3406" t="str">
            <v>BURGER MANIA</v>
          </cell>
          <cell r="E3406" t="str">
            <v>Refrigerados</v>
          </cell>
        </row>
        <row r="3407">
          <cell r="A3407">
            <v>8308</v>
          </cell>
          <cell r="B3407">
            <v>5</v>
          </cell>
          <cell r="C3407">
            <v>9</v>
          </cell>
          <cell r="D3407" t="str">
            <v>SPORTIVO FLAMENGO</v>
          </cell>
        </row>
        <row r="3408">
          <cell r="A3408">
            <v>8286</v>
          </cell>
          <cell r="B3408">
            <v>9</v>
          </cell>
          <cell r="C3408">
            <v>3</v>
          </cell>
          <cell r="D3408" t="str">
            <v>COPETIN LA CASA DE LAS EMPANADAS</v>
          </cell>
        </row>
        <row r="3409">
          <cell r="A3409">
            <v>8285</v>
          </cell>
          <cell r="B3409">
            <v>3</v>
          </cell>
          <cell r="C3409">
            <v>9</v>
          </cell>
          <cell r="D3409" t="str">
            <v>AUTOSERVICE CIELO</v>
          </cell>
          <cell r="E3409" t="str">
            <v>Hogar</v>
          </cell>
        </row>
        <row r="3410">
          <cell r="A3410">
            <v>8283</v>
          </cell>
          <cell r="B3410">
            <v>3</v>
          </cell>
          <cell r="C3410">
            <v>9</v>
          </cell>
          <cell r="D3410" t="str">
            <v>COPETIN LAS GEMELAS</v>
          </cell>
          <cell r="E3410" t="str">
            <v>Refrigerados</v>
          </cell>
        </row>
        <row r="3411">
          <cell r="A3411">
            <v>8281</v>
          </cell>
          <cell r="B3411">
            <v>3</v>
          </cell>
          <cell r="C3411">
            <v>9</v>
          </cell>
          <cell r="D3411" t="str">
            <v>DESPENSA TOPO GIGIO</v>
          </cell>
          <cell r="E3411" t="str">
            <v>Hogar</v>
          </cell>
        </row>
        <row r="3412">
          <cell r="A3412">
            <v>8279</v>
          </cell>
          <cell r="B3412">
            <v>3</v>
          </cell>
          <cell r="C3412">
            <v>9</v>
          </cell>
          <cell r="D3412" t="str">
            <v>DESPENSA LOS MELLIZOS</v>
          </cell>
          <cell r="E3412" t="str">
            <v>Hogar</v>
          </cell>
        </row>
        <row r="3413">
          <cell r="A3413">
            <v>8278</v>
          </cell>
          <cell r="B3413">
            <v>3</v>
          </cell>
          <cell r="C3413">
            <v>9</v>
          </cell>
          <cell r="D3413" t="str">
            <v>COMERCIAL PARANA</v>
          </cell>
          <cell r="E3413" t="str">
            <v>Hogar</v>
          </cell>
        </row>
        <row r="3414">
          <cell r="A3414">
            <v>8277</v>
          </cell>
          <cell r="B3414">
            <v>3</v>
          </cell>
          <cell r="C3414">
            <v>9</v>
          </cell>
          <cell r="D3414" t="str">
            <v>COPETIN LA MORENITA</v>
          </cell>
          <cell r="E3414" t="str">
            <v>Refrigerados</v>
          </cell>
        </row>
        <row r="3415">
          <cell r="A3415">
            <v>8276</v>
          </cell>
          <cell r="B3415">
            <v>3</v>
          </cell>
          <cell r="C3415">
            <v>9</v>
          </cell>
          <cell r="D3415" t="str">
            <v>DESPENSA SAN AGUSTIN</v>
          </cell>
          <cell r="E3415" t="str">
            <v>Hogar</v>
          </cell>
        </row>
        <row r="3416">
          <cell r="A3416">
            <v>8273</v>
          </cell>
          <cell r="B3416">
            <v>3</v>
          </cell>
          <cell r="C3416">
            <v>9</v>
          </cell>
          <cell r="D3416" t="str">
            <v>BAZAR- MERCERIA YENNIFER</v>
          </cell>
          <cell r="E3416" t="str">
            <v>Refrigerados</v>
          </cell>
        </row>
        <row r="3417">
          <cell r="A3417">
            <v>8317</v>
          </cell>
          <cell r="B3417">
            <v>9</v>
          </cell>
          <cell r="C3417">
            <v>3</v>
          </cell>
          <cell r="D3417" t="str">
            <v>KIOSKO SUPER PANCHOS</v>
          </cell>
        </row>
        <row r="3418">
          <cell r="A3418">
            <v>8270</v>
          </cell>
          <cell r="B3418">
            <v>3</v>
          </cell>
          <cell r="C3418">
            <v>9</v>
          </cell>
          <cell r="D3418" t="str">
            <v>DESPENSA A.G.S.</v>
          </cell>
          <cell r="E3418" t="str">
            <v>Hogar</v>
          </cell>
        </row>
        <row r="3419">
          <cell r="A3419">
            <v>8269</v>
          </cell>
          <cell r="B3419">
            <v>3</v>
          </cell>
          <cell r="C3419">
            <v>9</v>
          </cell>
          <cell r="D3419" t="str">
            <v>KIOSKO TAURO</v>
          </cell>
          <cell r="E3419" t="str">
            <v>Hogar</v>
          </cell>
        </row>
        <row r="3420">
          <cell r="A3420">
            <v>8268</v>
          </cell>
          <cell r="B3420">
            <v>3</v>
          </cell>
          <cell r="C3420">
            <v>9</v>
          </cell>
          <cell r="D3420" t="str">
            <v>COMERCIAL VEKA</v>
          </cell>
          <cell r="E3420" t="str">
            <v>Hogar</v>
          </cell>
        </row>
        <row r="3421">
          <cell r="A3421">
            <v>8266</v>
          </cell>
          <cell r="B3421">
            <v>3</v>
          </cell>
          <cell r="C3421">
            <v>2</v>
          </cell>
          <cell r="D3421" t="str">
            <v>COPETIN DOS 22</v>
          </cell>
          <cell r="E3421" t="str">
            <v>Refrigerados</v>
          </cell>
        </row>
        <row r="3422">
          <cell r="A3422">
            <v>8312</v>
          </cell>
          <cell r="B3422">
            <v>6</v>
          </cell>
          <cell r="C3422">
            <v>3</v>
          </cell>
          <cell r="D3422" t="str">
            <v>DESPENSA BELOTTO</v>
          </cell>
          <cell r="E3422" t="str">
            <v>Hogar</v>
          </cell>
        </row>
        <row r="3423">
          <cell r="A3423">
            <v>8314</v>
          </cell>
          <cell r="B3423">
            <v>10</v>
          </cell>
          <cell r="C3423">
            <v>3</v>
          </cell>
          <cell r="D3423" t="str">
            <v>CRISPIN ARCE SRL</v>
          </cell>
          <cell r="E3423" t="str">
            <v>Mayoristas Top</v>
          </cell>
        </row>
        <row r="3424">
          <cell r="A3424">
            <v>8310</v>
          </cell>
          <cell r="B3424">
            <v>2</v>
          </cell>
          <cell r="C3424">
            <v>4</v>
          </cell>
          <cell r="D3424" t="str">
            <v>MF COMUNICACIONES</v>
          </cell>
        </row>
        <row r="3425">
          <cell r="A3425">
            <v>8299</v>
          </cell>
          <cell r="B3425">
            <v>9</v>
          </cell>
          <cell r="C3425">
            <v>3</v>
          </cell>
          <cell r="D3425" t="str">
            <v>INDUSTRIAS REUNIDAS ÑEMBY</v>
          </cell>
        </row>
        <row r="3426">
          <cell r="A3426">
            <v>8341</v>
          </cell>
          <cell r="B3426">
            <v>1</v>
          </cell>
          <cell r="C3426">
            <v>9</v>
          </cell>
          <cell r="D3426" t="str">
            <v>PANADERIA DON PEDRO</v>
          </cell>
          <cell r="E3426" t="str">
            <v>Refrigerados</v>
          </cell>
        </row>
        <row r="3427">
          <cell r="A3427">
            <v>8339</v>
          </cell>
          <cell r="B3427">
            <v>5</v>
          </cell>
          <cell r="C3427">
            <v>5</v>
          </cell>
          <cell r="D3427" t="str">
            <v>ITAU ESTACION DE SERVICIO COPEG</v>
          </cell>
          <cell r="E3427" t="str">
            <v>Conveniencia</v>
          </cell>
        </row>
        <row r="3428">
          <cell r="A3428">
            <v>8320</v>
          </cell>
          <cell r="B3428">
            <v>3</v>
          </cell>
          <cell r="C3428">
            <v>4</v>
          </cell>
          <cell r="D3428" t="str">
            <v>DESPENSA GLADYS</v>
          </cell>
          <cell r="E3428" t="str">
            <v>Hogar</v>
          </cell>
        </row>
        <row r="3429">
          <cell r="A3429">
            <v>8329</v>
          </cell>
          <cell r="B3429">
            <v>3</v>
          </cell>
          <cell r="C3429">
            <v>4</v>
          </cell>
          <cell r="D3429" t="str">
            <v>DESPENSA FLECHA</v>
          </cell>
        </row>
        <row r="3430">
          <cell r="A3430">
            <v>8321</v>
          </cell>
          <cell r="B3430">
            <v>3</v>
          </cell>
          <cell r="C3430">
            <v>4</v>
          </cell>
          <cell r="D3430" t="str">
            <v>DESPENSA ANDRI</v>
          </cell>
          <cell r="E3430" t="str">
            <v>Hogar</v>
          </cell>
        </row>
        <row r="3431">
          <cell r="A3431">
            <v>8322</v>
          </cell>
          <cell r="B3431">
            <v>9</v>
          </cell>
          <cell r="C3431">
            <v>3</v>
          </cell>
          <cell r="D3431" t="str">
            <v>BODEGA LA PRINCESITA</v>
          </cell>
        </row>
        <row r="3432">
          <cell r="A3432">
            <v>8323</v>
          </cell>
          <cell r="B3432">
            <v>3</v>
          </cell>
          <cell r="C3432">
            <v>8</v>
          </cell>
          <cell r="D3432" t="str">
            <v>CASILLA LA PLAZA</v>
          </cell>
          <cell r="E3432" t="str">
            <v>Refrigerados</v>
          </cell>
        </row>
        <row r="3433">
          <cell r="A3433">
            <v>8324</v>
          </cell>
          <cell r="B3433">
            <v>3</v>
          </cell>
          <cell r="C3433">
            <v>8</v>
          </cell>
          <cell r="D3433" t="str">
            <v>PANADERIA LA RIQUEZA</v>
          </cell>
          <cell r="E3433" t="str">
            <v>Refrigerados</v>
          </cell>
        </row>
        <row r="3434">
          <cell r="A3434">
            <v>8325</v>
          </cell>
          <cell r="B3434">
            <v>3</v>
          </cell>
          <cell r="C3434">
            <v>8</v>
          </cell>
          <cell r="D3434" t="str">
            <v>COPETIN TIO PABLO</v>
          </cell>
        </row>
        <row r="3435">
          <cell r="A3435">
            <v>8326</v>
          </cell>
          <cell r="B3435">
            <v>3</v>
          </cell>
          <cell r="C3435">
            <v>8</v>
          </cell>
          <cell r="D3435" t="str">
            <v>DESPENSA SANABRIA</v>
          </cell>
          <cell r="E3435" t="str">
            <v>Hogar</v>
          </cell>
        </row>
        <row r="3436">
          <cell r="A3436">
            <v>8328</v>
          </cell>
          <cell r="B3436">
            <v>3</v>
          </cell>
          <cell r="C3436">
            <v>9</v>
          </cell>
          <cell r="D3436" t="str">
            <v>EMPANADAS DON VITO</v>
          </cell>
          <cell r="E3436" t="str">
            <v>Refrigerados</v>
          </cell>
        </row>
        <row r="3437">
          <cell r="A3437">
            <v>8389</v>
          </cell>
          <cell r="B3437">
            <v>3</v>
          </cell>
          <cell r="C3437">
            <v>9</v>
          </cell>
          <cell r="D3437" t="str">
            <v>PARRILLADA VICTORIA</v>
          </cell>
          <cell r="E3437" t="str">
            <v>Refrigerados</v>
          </cell>
        </row>
        <row r="3438">
          <cell r="A3438">
            <v>8330</v>
          </cell>
          <cell r="B3438">
            <v>9</v>
          </cell>
          <cell r="C3438">
            <v>3</v>
          </cell>
          <cell r="D3438" t="str">
            <v>COPETIN EL RINCON DE LOS AMIGOS</v>
          </cell>
        </row>
        <row r="3439">
          <cell r="A3439">
            <v>8332</v>
          </cell>
          <cell r="B3439">
            <v>4</v>
          </cell>
          <cell r="C3439">
            <v>2</v>
          </cell>
          <cell r="D3439" t="str">
            <v>COPETIN LA BLANCA</v>
          </cell>
          <cell r="E3439" t="str">
            <v>Refrigerados</v>
          </cell>
        </row>
        <row r="3440">
          <cell r="A3440">
            <v>8334</v>
          </cell>
          <cell r="B3440">
            <v>3</v>
          </cell>
          <cell r="C3440">
            <v>9</v>
          </cell>
          <cell r="D3440" t="str">
            <v>DESPENSA SAN RAFAEL</v>
          </cell>
          <cell r="E3440" t="str">
            <v>Hogar</v>
          </cell>
        </row>
        <row r="3441">
          <cell r="A3441">
            <v>8336</v>
          </cell>
          <cell r="B3441">
            <v>3</v>
          </cell>
          <cell r="C3441">
            <v>4</v>
          </cell>
          <cell r="D3441" t="str">
            <v>ASPEN</v>
          </cell>
        </row>
        <row r="3442">
          <cell r="A3442">
            <v>8390</v>
          </cell>
          <cell r="B3442">
            <v>9</v>
          </cell>
          <cell r="C3442">
            <v>3</v>
          </cell>
          <cell r="D3442" t="str">
            <v>CASILLA NORMITA</v>
          </cell>
        </row>
        <row r="3443">
          <cell r="A3443">
            <v>8343</v>
          </cell>
          <cell r="B3443">
            <v>9</v>
          </cell>
          <cell r="C3443">
            <v>3</v>
          </cell>
          <cell r="D3443" t="str">
            <v>COPETIN LOS GEMELOS</v>
          </cell>
        </row>
        <row r="3444">
          <cell r="A3444">
            <v>8346</v>
          </cell>
          <cell r="B3444">
            <v>9</v>
          </cell>
          <cell r="C3444">
            <v>3</v>
          </cell>
          <cell r="D3444" t="str">
            <v>AUTOSERVICE SAN JUAN</v>
          </cell>
        </row>
        <row r="3445">
          <cell r="A3445">
            <v>8820</v>
          </cell>
          <cell r="B3445">
            <v>9</v>
          </cell>
          <cell r="C3445">
            <v>3</v>
          </cell>
          <cell r="D3445" t="str">
            <v>FUNCIONARIA ANGELICA SALINAS</v>
          </cell>
          <cell r="E3445" t="str">
            <v>Planta</v>
          </cell>
        </row>
        <row r="3446">
          <cell r="A3446">
            <v>8795</v>
          </cell>
          <cell r="B3446">
            <v>9</v>
          </cell>
          <cell r="C3446">
            <v>3</v>
          </cell>
          <cell r="D3446" t="str">
            <v>KIOSKO CARLITOS</v>
          </cell>
        </row>
        <row r="3447">
          <cell r="A3447">
            <v>8802</v>
          </cell>
          <cell r="B3447">
            <v>3</v>
          </cell>
          <cell r="C3447">
            <v>2</v>
          </cell>
          <cell r="D3447" t="str">
            <v>SUPERMERCADO CENTRAL</v>
          </cell>
          <cell r="E3447" t="str">
            <v xml:space="preserve">Supermercados </v>
          </cell>
        </row>
        <row r="3448">
          <cell r="A3448">
            <v>8801</v>
          </cell>
          <cell r="B3448">
            <v>9</v>
          </cell>
          <cell r="C3448">
            <v>3</v>
          </cell>
          <cell r="D3448" t="str">
            <v>AUTOSERVICIO ARAMI</v>
          </cell>
        </row>
        <row r="3449">
          <cell r="A3449">
            <v>8796</v>
          </cell>
          <cell r="B3449">
            <v>9</v>
          </cell>
          <cell r="C3449">
            <v>3</v>
          </cell>
          <cell r="D3449" t="str">
            <v>CASILLA NORMA</v>
          </cell>
        </row>
        <row r="3450">
          <cell r="A3450">
            <v>8806</v>
          </cell>
          <cell r="B3450">
            <v>9</v>
          </cell>
          <cell r="C3450">
            <v>3</v>
          </cell>
          <cell r="D3450" t="str">
            <v>AUTO 19 DE SEPTIEMBRE</v>
          </cell>
        </row>
        <row r="3451">
          <cell r="A3451">
            <v>8807</v>
          </cell>
          <cell r="B3451">
            <v>1</v>
          </cell>
          <cell r="C3451">
            <v>1</v>
          </cell>
          <cell r="D3451" t="str">
            <v>DESPENSA CABUREI</v>
          </cell>
          <cell r="E3451" t="str">
            <v>Hogar</v>
          </cell>
        </row>
        <row r="3452">
          <cell r="A3452">
            <v>8808</v>
          </cell>
          <cell r="B3452">
            <v>9</v>
          </cell>
          <cell r="C3452">
            <v>3</v>
          </cell>
          <cell r="D3452" t="str">
            <v>COPETIN IG</v>
          </cell>
        </row>
        <row r="3453">
          <cell r="A3453">
            <v>8809</v>
          </cell>
          <cell r="B3453">
            <v>9</v>
          </cell>
          <cell r="C3453">
            <v>3</v>
          </cell>
          <cell r="D3453" t="str">
            <v>EL TAURO</v>
          </cell>
        </row>
        <row r="3454">
          <cell r="A3454">
            <v>8813</v>
          </cell>
          <cell r="B3454">
            <v>1</v>
          </cell>
          <cell r="C3454">
            <v>9</v>
          </cell>
          <cell r="D3454" t="str">
            <v>COMERCIAL EL AMIGO</v>
          </cell>
          <cell r="E3454" t="str">
            <v>Hogar</v>
          </cell>
        </row>
        <row r="3455">
          <cell r="A3455">
            <v>8822</v>
          </cell>
          <cell r="B3455">
            <v>2</v>
          </cell>
          <cell r="C3455">
            <v>7</v>
          </cell>
          <cell r="D3455" t="str">
            <v>AUTOSERVICE GLORIA</v>
          </cell>
          <cell r="E3455" t="str">
            <v>Hogar</v>
          </cell>
        </row>
        <row r="3456">
          <cell r="A3456">
            <v>8835</v>
          </cell>
          <cell r="B3456">
            <v>1</v>
          </cell>
          <cell r="C3456">
            <v>5</v>
          </cell>
          <cell r="D3456" t="str">
            <v>DESPENSA SANTA ROSA</v>
          </cell>
          <cell r="E3456" t="str">
            <v>Hogar</v>
          </cell>
        </row>
        <row r="3457">
          <cell r="A3457">
            <v>8840</v>
          </cell>
          <cell r="B3457">
            <v>6</v>
          </cell>
          <cell r="C3457">
            <v>2</v>
          </cell>
          <cell r="D3457" t="str">
            <v>ESSO SHOP MARIANO R. ALONSO</v>
          </cell>
          <cell r="E3457" t="str">
            <v>Conveniencia</v>
          </cell>
        </row>
        <row r="3458">
          <cell r="A3458">
            <v>8844</v>
          </cell>
          <cell r="B3458">
            <v>2</v>
          </cell>
          <cell r="C3458">
            <v>6</v>
          </cell>
          <cell r="D3458" t="str">
            <v>DESPENSA FLORES</v>
          </cell>
          <cell r="E3458" t="str">
            <v>Hogar</v>
          </cell>
        </row>
        <row r="3459">
          <cell r="A3459">
            <v>8842</v>
          </cell>
          <cell r="B3459">
            <v>3</v>
          </cell>
          <cell r="C3459">
            <v>9</v>
          </cell>
          <cell r="D3459" t="str">
            <v>EL TIGRE</v>
          </cell>
          <cell r="E3459" t="str">
            <v>Hogar</v>
          </cell>
        </row>
        <row r="3460">
          <cell r="A3460">
            <v>8847</v>
          </cell>
          <cell r="D3460" t="str">
            <v>COPETIN LA VENECIA</v>
          </cell>
          <cell r="E3460" t="str">
            <v>Refrigerados</v>
          </cell>
        </row>
        <row r="3461">
          <cell r="A3461">
            <v>8848</v>
          </cell>
          <cell r="B3461">
            <v>3</v>
          </cell>
          <cell r="C3461">
            <v>9</v>
          </cell>
          <cell r="D3461" t="str">
            <v>DESPENSA SAN CAYETANO</v>
          </cell>
          <cell r="E3461" t="str">
            <v>Hogar</v>
          </cell>
        </row>
        <row r="3462">
          <cell r="A3462">
            <v>8853</v>
          </cell>
          <cell r="B3462">
            <v>5</v>
          </cell>
          <cell r="C3462">
            <v>7</v>
          </cell>
          <cell r="D3462" t="str">
            <v>AUTOSERVICE MIRIAN</v>
          </cell>
          <cell r="E3462" t="str">
            <v>Hogar</v>
          </cell>
        </row>
        <row r="3463">
          <cell r="A3463">
            <v>8856</v>
          </cell>
          <cell r="B3463">
            <v>9</v>
          </cell>
          <cell r="C3463">
            <v>3</v>
          </cell>
          <cell r="D3463" t="str">
            <v>BAR GABY</v>
          </cell>
        </row>
        <row r="3464">
          <cell r="A3464">
            <v>8858</v>
          </cell>
          <cell r="B3464">
            <v>10</v>
          </cell>
          <cell r="C3464">
            <v>3</v>
          </cell>
          <cell r="D3464" t="str">
            <v>SMOSER</v>
          </cell>
          <cell r="E3464" t="str">
            <v>Refrigerados</v>
          </cell>
        </row>
        <row r="3465">
          <cell r="A3465">
            <v>8859</v>
          </cell>
          <cell r="B3465">
            <v>3</v>
          </cell>
          <cell r="C3465">
            <v>9</v>
          </cell>
          <cell r="D3465" t="str">
            <v>PARRILLADA EL RODEO</v>
          </cell>
          <cell r="E3465" t="str">
            <v>Refrigerados</v>
          </cell>
        </row>
        <row r="3466">
          <cell r="A3466">
            <v>8886</v>
          </cell>
          <cell r="B3466">
            <v>3</v>
          </cell>
          <cell r="C3466">
            <v>8</v>
          </cell>
          <cell r="D3466" t="str">
            <v>EMPRENDIMIENTOS SANTA LUISA S.A.</v>
          </cell>
          <cell r="E3466" t="str">
            <v>Conveniencia</v>
          </cell>
        </row>
        <row r="3467">
          <cell r="A3467">
            <v>8888</v>
          </cell>
          <cell r="B3467">
            <v>3</v>
          </cell>
          <cell r="C3467">
            <v>9</v>
          </cell>
          <cell r="D3467" t="str">
            <v>LOMITERIA  ANA BELEN</v>
          </cell>
          <cell r="E3467" t="str">
            <v>Refrigerados</v>
          </cell>
        </row>
        <row r="3468">
          <cell r="A3468">
            <v>8860</v>
          </cell>
          <cell r="B3468">
            <v>1</v>
          </cell>
          <cell r="C3468">
            <v>3</v>
          </cell>
          <cell r="D3468" t="str">
            <v>DESPENSA PUNTA KARAPA</v>
          </cell>
          <cell r="E3468" t="str">
            <v>Hogar</v>
          </cell>
        </row>
        <row r="3469">
          <cell r="A3469">
            <v>8870</v>
          </cell>
          <cell r="B3469">
            <v>9</v>
          </cell>
          <cell r="C3469">
            <v>3</v>
          </cell>
          <cell r="D3469" t="str">
            <v>PARTICULAR FAMILIA SCAVONNE</v>
          </cell>
        </row>
        <row r="3470">
          <cell r="A3470">
            <v>8869</v>
          </cell>
          <cell r="B3470">
            <v>9</v>
          </cell>
          <cell r="C3470">
            <v>3</v>
          </cell>
          <cell r="D3470" t="str">
            <v>PARTICULAR FAMILIA SCAVONNE</v>
          </cell>
        </row>
        <row r="3471">
          <cell r="A3471">
            <v>8862</v>
          </cell>
          <cell r="B3471">
            <v>2</v>
          </cell>
          <cell r="C3471">
            <v>9</v>
          </cell>
          <cell r="D3471" t="str">
            <v>CAFETERIA YOLI</v>
          </cell>
        </row>
        <row r="3472">
          <cell r="A3472">
            <v>17660</v>
          </cell>
          <cell r="B3472">
            <v>9</v>
          </cell>
          <cell r="C3472">
            <v>3</v>
          </cell>
          <cell r="D3472" t="str">
            <v>MOTO EXPRES</v>
          </cell>
        </row>
        <row r="3473">
          <cell r="A3473">
            <v>6196</v>
          </cell>
          <cell r="B3473">
            <v>9</v>
          </cell>
          <cell r="C3473">
            <v>3</v>
          </cell>
          <cell r="D3473" t="str">
            <v>BURGUER SERVICE</v>
          </cell>
        </row>
        <row r="3474">
          <cell r="A3474">
            <v>10521</v>
          </cell>
          <cell r="B3474">
            <v>2</v>
          </cell>
          <cell r="C3474">
            <v>1</v>
          </cell>
          <cell r="D3474" t="str">
            <v>LA CAFETERIA DEL SANATORIO ITALIANO</v>
          </cell>
          <cell r="E3474" t="str">
            <v>Refrigerados</v>
          </cell>
        </row>
        <row r="3475">
          <cell r="A3475">
            <v>8863</v>
          </cell>
          <cell r="B3475">
            <v>9</v>
          </cell>
          <cell r="C3475">
            <v>3</v>
          </cell>
          <cell r="D3475" t="str">
            <v>PANADERIA CARLITOS</v>
          </cell>
        </row>
        <row r="3476">
          <cell r="A3476">
            <v>8871</v>
          </cell>
          <cell r="B3476">
            <v>9</v>
          </cell>
          <cell r="C3476">
            <v>3</v>
          </cell>
          <cell r="D3476" t="str">
            <v>CASILLA CEFE</v>
          </cell>
        </row>
        <row r="3477">
          <cell r="A3477">
            <v>8880</v>
          </cell>
          <cell r="B3477">
            <v>3</v>
          </cell>
          <cell r="C3477">
            <v>6</v>
          </cell>
          <cell r="D3477" t="str">
            <v>DESPENSA MARIA REINA</v>
          </cell>
          <cell r="E3477" t="str">
            <v>Hogar</v>
          </cell>
        </row>
        <row r="3478">
          <cell r="A3478">
            <v>17668</v>
          </cell>
          <cell r="B3478">
            <v>4</v>
          </cell>
          <cell r="C3478">
            <v>4</v>
          </cell>
          <cell r="D3478" t="str">
            <v>DESPENSA 2 HERMANAS</v>
          </cell>
          <cell r="E3478" t="str">
            <v>Hogar</v>
          </cell>
        </row>
        <row r="3479">
          <cell r="A3479">
            <v>17778</v>
          </cell>
          <cell r="B3479">
            <v>1</v>
          </cell>
          <cell r="C3479">
            <v>1</v>
          </cell>
          <cell r="D3479" t="str">
            <v>ESTACIÓN DE SERVICIOS SHELL</v>
          </cell>
          <cell r="E3479" t="str">
            <v>Conveniencia</v>
          </cell>
        </row>
        <row r="3480">
          <cell r="A3480">
            <v>8872</v>
          </cell>
          <cell r="B3480">
            <v>9</v>
          </cell>
          <cell r="C3480">
            <v>3</v>
          </cell>
          <cell r="D3480" t="str">
            <v>DESPENSA MONGELOS</v>
          </cell>
        </row>
        <row r="3481">
          <cell r="A3481">
            <v>8891</v>
          </cell>
          <cell r="B3481">
            <v>9</v>
          </cell>
          <cell r="C3481">
            <v>3</v>
          </cell>
          <cell r="D3481" t="str">
            <v>SERGIO MAIDANA</v>
          </cell>
        </row>
        <row r="3482">
          <cell r="A3482">
            <v>8875</v>
          </cell>
          <cell r="B3482">
            <v>9</v>
          </cell>
          <cell r="C3482">
            <v>3</v>
          </cell>
          <cell r="D3482" t="str">
            <v>COPETIN JOEL</v>
          </cell>
        </row>
        <row r="3483">
          <cell r="A3483">
            <v>8876</v>
          </cell>
          <cell r="B3483">
            <v>5</v>
          </cell>
          <cell r="C3483">
            <v>9</v>
          </cell>
          <cell r="D3483" t="str">
            <v>EMPANADAS NICO SRL</v>
          </cell>
          <cell r="E3483" t="str">
            <v>Refrigerados</v>
          </cell>
        </row>
        <row r="3484">
          <cell r="A3484">
            <v>8873</v>
          </cell>
          <cell r="B3484">
            <v>9</v>
          </cell>
          <cell r="C3484">
            <v>3</v>
          </cell>
          <cell r="D3484" t="str">
            <v>PARRILLADA ESTELITA</v>
          </cell>
        </row>
        <row r="3485">
          <cell r="A3485">
            <v>8879</v>
          </cell>
          <cell r="B3485">
            <v>3</v>
          </cell>
          <cell r="C3485">
            <v>7</v>
          </cell>
          <cell r="D3485" t="str">
            <v>DESPENSA NOGUERA</v>
          </cell>
          <cell r="E3485" t="str">
            <v>Hogar</v>
          </cell>
        </row>
        <row r="3486">
          <cell r="A3486">
            <v>8884</v>
          </cell>
          <cell r="B3486">
            <v>2</v>
          </cell>
          <cell r="C3486">
            <v>7</v>
          </cell>
          <cell r="D3486" t="str">
            <v>BAR EDGARCITO</v>
          </cell>
          <cell r="E3486" t="str">
            <v>Refrigerados</v>
          </cell>
        </row>
        <row r="3487">
          <cell r="A3487">
            <v>8878</v>
          </cell>
          <cell r="B3487">
            <v>9</v>
          </cell>
          <cell r="C3487">
            <v>3</v>
          </cell>
          <cell r="D3487" t="str">
            <v>SANTA SED RESTAURANT</v>
          </cell>
        </row>
        <row r="3488">
          <cell r="A3488">
            <v>8915</v>
          </cell>
          <cell r="B3488">
            <v>5</v>
          </cell>
          <cell r="C3488">
            <v>9</v>
          </cell>
          <cell r="D3488" t="str">
            <v>COPETIN MARIA</v>
          </cell>
          <cell r="E3488" t="str">
            <v>Refrigerados</v>
          </cell>
        </row>
        <row r="3489">
          <cell r="A3489">
            <v>8916</v>
          </cell>
          <cell r="B3489">
            <v>5</v>
          </cell>
          <cell r="C3489">
            <v>4</v>
          </cell>
          <cell r="D3489" t="str">
            <v>DESPENSA CINTIA</v>
          </cell>
          <cell r="E3489" t="str">
            <v>Hogar</v>
          </cell>
        </row>
        <row r="3490">
          <cell r="A3490">
            <v>8883</v>
          </cell>
          <cell r="B3490">
            <v>9</v>
          </cell>
          <cell r="C3490">
            <v>3</v>
          </cell>
          <cell r="D3490" t="str">
            <v>PARTICULAR FAMILIA APURIL</v>
          </cell>
        </row>
        <row r="3491">
          <cell r="A3491">
            <v>8882</v>
          </cell>
          <cell r="B3491">
            <v>1</v>
          </cell>
          <cell r="C3491">
            <v>8</v>
          </cell>
          <cell r="D3491" t="str">
            <v>COPETIN PALUKI</v>
          </cell>
        </row>
        <row r="3492">
          <cell r="A3492">
            <v>8892</v>
          </cell>
          <cell r="B3492">
            <v>2</v>
          </cell>
          <cell r="C3492">
            <v>2</v>
          </cell>
          <cell r="D3492" t="str">
            <v>COPETIN BONI</v>
          </cell>
          <cell r="E3492" t="str">
            <v>Refrigerados</v>
          </cell>
        </row>
        <row r="3493">
          <cell r="A3493">
            <v>8981</v>
          </cell>
          <cell r="B3493">
            <v>9</v>
          </cell>
          <cell r="C3493">
            <v>3</v>
          </cell>
          <cell r="D3493" t="str">
            <v>CASILLA ARISTIDES</v>
          </cell>
        </row>
        <row r="3494">
          <cell r="A3494">
            <v>8978</v>
          </cell>
          <cell r="B3494">
            <v>3</v>
          </cell>
          <cell r="C3494">
            <v>9</v>
          </cell>
          <cell r="D3494" t="str">
            <v>DESPENSA MARINA</v>
          </cell>
          <cell r="E3494" t="str">
            <v>Hogar</v>
          </cell>
        </row>
        <row r="3495">
          <cell r="A3495">
            <v>8899</v>
          </cell>
          <cell r="B3495">
            <v>2</v>
          </cell>
          <cell r="C3495">
            <v>3</v>
          </cell>
          <cell r="D3495" t="str">
            <v>B3 AL PASO</v>
          </cell>
          <cell r="E3495" t="str">
            <v>Refrigerados</v>
          </cell>
        </row>
        <row r="3496">
          <cell r="A3496">
            <v>8895</v>
          </cell>
          <cell r="B3496">
            <v>3</v>
          </cell>
          <cell r="C3496">
            <v>4</v>
          </cell>
          <cell r="D3496" t="str">
            <v>DESPENSA SAN ANTONIO</v>
          </cell>
          <cell r="E3496" t="str">
            <v>Hogar</v>
          </cell>
        </row>
        <row r="3497">
          <cell r="A3497">
            <v>8897</v>
          </cell>
          <cell r="B3497">
            <v>1</v>
          </cell>
          <cell r="C3497">
            <v>6</v>
          </cell>
          <cell r="D3497" t="str">
            <v>DESPENSA NARA</v>
          </cell>
          <cell r="E3497" t="str">
            <v>Hogar</v>
          </cell>
        </row>
        <row r="3498">
          <cell r="A3498">
            <v>8896</v>
          </cell>
          <cell r="B3498">
            <v>1</v>
          </cell>
          <cell r="C3498">
            <v>2</v>
          </cell>
          <cell r="D3498" t="str">
            <v>MI SANDWICHITO</v>
          </cell>
          <cell r="E3498" t="str">
            <v>Refrigerados</v>
          </cell>
        </row>
        <row r="3499">
          <cell r="A3499">
            <v>8898</v>
          </cell>
          <cell r="B3499">
            <v>9</v>
          </cell>
          <cell r="C3499">
            <v>3</v>
          </cell>
          <cell r="D3499" t="str">
            <v>COPETIN RINCON SABROSO</v>
          </cell>
        </row>
        <row r="3500">
          <cell r="A3500">
            <v>8894</v>
          </cell>
          <cell r="B3500">
            <v>9</v>
          </cell>
          <cell r="C3500">
            <v>3</v>
          </cell>
          <cell r="D3500" t="str">
            <v>DESPENSA PAULA</v>
          </cell>
        </row>
        <row r="3501">
          <cell r="A3501">
            <v>9044</v>
          </cell>
          <cell r="B3501">
            <v>9</v>
          </cell>
          <cell r="C3501">
            <v>3</v>
          </cell>
          <cell r="D3501" t="str">
            <v>COPETIN CECI</v>
          </cell>
        </row>
        <row r="3502">
          <cell r="A3502">
            <v>9042</v>
          </cell>
          <cell r="B3502">
            <v>2</v>
          </cell>
          <cell r="C3502">
            <v>2</v>
          </cell>
          <cell r="D3502" t="str">
            <v>COPETIN RIQUISIMO</v>
          </cell>
          <cell r="E3502" t="str">
            <v>Refrigerados</v>
          </cell>
        </row>
        <row r="3503">
          <cell r="A3503">
            <v>8395</v>
          </cell>
          <cell r="B3503">
            <v>9</v>
          </cell>
          <cell r="C3503">
            <v>3</v>
          </cell>
          <cell r="D3503" t="str">
            <v>ZP SKY BAR</v>
          </cell>
          <cell r="E3503" t="str">
            <v>Refrigerados B</v>
          </cell>
        </row>
        <row r="3504">
          <cell r="A3504">
            <v>9048</v>
          </cell>
          <cell r="B3504">
            <v>3</v>
          </cell>
          <cell r="C3504">
            <v>9</v>
          </cell>
          <cell r="D3504" t="str">
            <v>DESPENSA SAN ANTONIO</v>
          </cell>
          <cell r="E3504" t="str">
            <v>Hogar</v>
          </cell>
        </row>
        <row r="3505">
          <cell r="A3505">
            <v>9050</v>
          </cell>
          <cell r="D3505" t="str">
            <v>DESPENSA MARTIN</v>
          </cell>
          <cell r="E3505" t="str">
            <v>Hogar</v>
          </cell>
        </row>
        <row r="3506">
          <cell r="A3506">
            <v>9052</v>
          </cell>
          <cell r="B3506">
            <v>4</v>
          </cell>
          <cell r="C3506">
            <v>1</v>
          </cell>
          <cell r="D3506" t="str">
            <v>DESPENSA ACOSTA ÑU</v>
          </cell>
          <cell r="E3506" t="str">
            <v>Hogar</v>
          </cell>
        </row>
        <row r="3507">
          <cell r="A3507">
            <v>9059</v>
          </cell>
          <cell r="B3507">
            <v>9</v>
          </cell>
          <cell r="C3507">
            <v>3</v>
          </cell>
          <cell r="D3507" t="str">
            <v>COPETIN LA ECONOMIA</v>
          </cell>
        </row>
        <row r="3508">
          <cell r="A3508">
            <v>9058</v>
          </cell>
          <cell r="B3508">
            <v>9</v>
          </cell>
          <cell r="C3508">
            <v>3</v>
          </cell>
          <cell r="D3508" t="str">
            <v>PATIO DE COMIDAS EL DORADO</v>
          </cell>
        </row>
        <row r="3509">
          <cell r="A3509">
            <v>9064</v>
          </cell>
          <cell r="B3509">
            <v>9</v>
          </cell>
          <cell r="C3509">
            <v>3</v>
          </cell>
          <cell r="D3509" t="str">
            <v>DESPENSA 5 MENTARIO</v>
          </cell>
        </row>
        <row r="3510">
          <cell r="A3510">
            <v>9071</v>
          </cell>
          <cell r="B3510">
            <v>1</v>
          </cell>
          <cell r="C3510">
            <v>5</v>
          </cell>
          <cell r="D3510" t="str">
            <v>DESPENSA LUCIA</v>
          </cell>
          <cell r="E3510" t="str">
            <v>Hogar</v>
          </cell>
        </row>
        <row r="3511">
          <cell r="A3511">
            <v>9068</v>
          </cell>
          <cell r="B3511">
            <v>9</v>
          </cell>
          <cell r="C3511">
            <v>3</v>
          </cell>
          <cell r="D3511" t="str">
            <v>LA BODEGUITA DE BROON</v>
          </cell>
        </row>
        <row r="3512">
          <cell r="A3512">
            <v>9072</v>
          </cell>
          <cell r="B3512">
            <v>9</v>
          </cell>
          <cell r="C3512">
            <v>3</v>
          </cell>
          <cell r="D3512" t="str">
            <v>COMISION VECINAL KAAVY PIROY</v>
          </cell>
        </row>
        <row r="3513">
          <cell r="A3513">
            <v>9081</v>
          </cell>
          <cell r="B3513">
            <v>5</v>
          </cell>
          <cell r="C3513">
            <v>4</v>
          </cell>
          <cell r="D3513" t="str">
            <v>ESCUELA PITIANTUTA</v>
          </cell>
          <cell r="E3513" t="str">
            <v>Educación</v>
          </cell>
        </row>
        <row r="3514">
          <cell r="A3514">
            <v>9074</v>
          </cell>
          <cell r="B3514">
            <v>5</v>
          </cell>
          <cell r="C3514">
            <v>4</v>
          </cell>
          <cell r="D3514" t="str">
            <v>DESPENSA SOFIA</v>
          </cell>
          <cell r="E3514" t="str">
            <v>Hogar</v>
          </cell>
        </row>
        <row r="3515">
          <cell r="A3515">
            <v>9079</v>
          </cell>
          <cell r="B3515">
            <v>9</v>
          </cell>
          <cell r="C3515">
            <v>3</v>
          </cell>
          <cell r="D3515" t="str">
            <v>CASILLA CENTURION</v>
          </cell>
        </row>
        <row r="3516">
          <cell r="A3516">
            <v>9082</v>
          </cell>
          <cell r="B3516">
            <v>9</v>
          </cell>
          <cell r="C3516">
            <v>3</v>
          </cell>
          <cell r="D3516" t="str">
            <v>COPETIN TRES HERMANOS</v>
          </cell>
        </row>
        <row r="3517">
          <cell r="A3517">
            <v>9078</v>
          </cell>
          <cell r="B3517">
            <v>3</v>
          </cell>
          <cell r="C3517">
            <v>1</v>
          </cell>
          <cell r="D3517" t="str">
            <v>COPETIN MARIA</v>
          </cell>
        </row>
        <row r="3518">
          <cell r="A3518">
            <v>9087</v>
          </cell>
          <cell r="B3518">
            <v>1</v>
          </cell>
          <cell r="C3518">
            <v>1</v>
          </cell>
          <cell r="D3518" t="str">
            <v>COPETIN ÑA RAMONA</v>
          </cell>
          <cell r="E3518" t="str">
            <v>Refrigerados</v>
          </cell>
        </row>
        <row r="3519">
          <cell r="A3519">
            <v>9086</v>
          </cell>
          <cell r="B3519">
            <v>1</v>
          </cell>
          <cell r="C3519">
            <v>1</v>
          </cell>
          <cell r="D3519" t="str">
            <v>DESPENSA EL GATO</v>
          </cell>
          <cell r="E3519" t="str">
            <v>Hogar</v>
          </cell>
        </row>
        <row r="3520">
          <cell r="A3520">
            <v>9090</v>
          </cell>
          <cell r="B3520">
            <v>1</v>
          </cell>
          <cell r="C3520">
            <v>4</v>
          </cell>
          <cell r="D3520" t="str">
            <v xml:space="preserve">COMEDOR CHELA </v>
          </cell>
          <cell r="E3520" t="str">
            <v>Hogar</v>
          </cell>
        </row>
        <row r="3521">
          <cell r="A3521">
            <v>9092</v>
          </cell>
          <cell r="B3521">
            <v>9</v>
          </cell>
          <cell r="C3521">
            <v>3</v>
          </cell>
          <cell r="D3521" t="str">
            <v>KALIDO 2</v>
          </cell>
        </row>
        <row r="3522">
          <cell r="A3522">
            <v>9088</v>
          </cell>
          <cell r="B3522">
            <v>5</v>
          </cell>
          <cell r="C3522">
            <v>4</v>
          </cell>
          <cell r="D3522" t="str">
            <v>CABINA TELEFONICA</v>
          </cell>
          <cell r="E3522" t="str">
            <v>Hogar</v>
          </cell>
        </row>
        <row r="3523">
          <cell r="A3523">
            <v>9099</v>
          </cell>
          <cell r="B3523">
            <v>9</v>
          </cell>
          <cell r="C3523">
            <v>3</v>
          </cell>
          <cell r="D3523" t="str">
            <v>DULCE DELICIA</v>
          </cell>
        </row>
        <row r="3524">
          <cell r="A3524">
            <v>9095</v>
          </cell>
          <cell r="B3524">
            <v>9</v>
          </cell>
          <cell r="C3524">
            <v>3</v>
          </cell>
          <cell r="D3524" t="str">
            <v>PARTICULAR FAMILIA CANTERO</v>
          </cell>
        </row>
        <row r="3525">
          <cell r="A3525">
            <v>8901</v>
          </cell>
          <cell r="B3525">
            <v>3</v>
          </cell>
          <cell r="C3525">
            <v>4</v>
          </cell>
          <cell r="D3525" t="str">
            <v>COPETIN CABRERA</v>
          </cell>
          <cell r="E3525" t="str">
            <v>Hogar</v>
          </cell>
        </row>
        <row r="3526">
          <cell r="A3526">
            <v>8909</v>
          </cell>
          <cell r="D3526" t="str">
            <v>AUTOSERVICE LA LAMBAREÑA</v>
          </cell>
          <cell r="E3526" t="str">
            <v>Hogar</v>
          </cell>
        </row>
        <row r="3527">
          <cell r="A3527">
            <v>8903</v>
          </cell>
          <cell r="B3527">
            <v>1</v>
          </cell>
          <cell r="C3527">
            <v>5</v>
          </cell>
          <cell r="D3527" t="str">
            <v>DESPENSA TOM</v>
          </cell>
          <cell r="E3527" t="str">
            <v>Hogar</v>
          </cell>
        </row>
        <row r="3528">
          <cell r="A3528">
            <v>8905</v>
          </cell>
          <cell r="B3528">
            <v>9</v>
          </cell>
          <cell r="C3528">
            <v>3</v>
          </cell>
          <cell r="D3528" t="str">
            <v>COPETIN OTAZU</v>
          </cell>
        </row>
        <row r="3529">
          <cell r="A3529">
            <v>8910</v>
          </cell>
          <cell r="B3529">
            <v>9</v>
          </cell>
          <cell r="C3529">
            <v>3</v>
          </cell>
          <cell r="D3529" t="str">
            <v>COPETIN RICHARD</v>
          </cell>
        </row>
        <row r="3530">
          <cell r="A3530">
            <v>8908</v>
          </cell>
          <cell r="B3530">
            <v>9</v>
          </cell>
          <cell r="C3530">
            <v>3</v>
          </cell>
          <cell r="D3530" t="str">
            <v>RINCON BURGUER</v>
          </cell>
        </row>
        <row r="3531">
          <cell r="A3531">
            <v>8914</v>
          </cell>
          <cell r="B3531">
            <v>9</v>
          </cell>
          <cell r="C3531">
            <v>3</v>
          </cell>
          <cell r="D3531" t="str">
            <v>HAMBURGUESERIA PANCHO VILLA</v>
          </cell>
        </row>
        <row r="3532">
          <cell r="A3532">
            <v>8919</v>
          </cell>
          <cell r="B3532">
            <v>9</v>
          </cell>
          <cell r="C3532">
            <v>3</v>
          </cell>
          <cell r="D3532" t="str">
            <v>PELUQUERIA AULIMAR</v>
          </cell>
        </row>
        <row r="3533">
          <cell r="A3533">
            <v>8907</v>
          </cell>
          <cell r="B3533">
            <v>9</v>
          </cell>
          <cell r="C3533">
            <v>3</v>
          </cell>
          <cell r="D3533" t="str">
            <v>CASILLA CHURRO</v>
          </cell>
        </row>
        <row r="3534">
          <cell r="A3534">
            <v>8911</v>
          </cell>
          <cell r="B3534">
            <v>9</v>
          </cell>
          <cell r="C3534">
            <v>3</v>
          </cell>
          <cell r="D3534" t="str">
            <v>CLUB RIACHUELO</v>
          </cell>
        </row>
        <row r="3535">
          <cell r="A3535">
            <v>8923</v>
          </cell>
          <cell r="B3535">
            <v>2</v>
          </cell>
          <cell r="C3535">
            <v>8</v>
          </cell>
          <cell r="D3535" t="str">
            <v>SUPERMERCADO MONICA</v>
          </cell>
          <cell r="E3535" t="str">
            <v>Hogar</v>
          </cell>
        </row>
        <row r="3536">
          <cell r="A3536">
            <v>8913</v>
          </cell>
          <cell r="B3536">
            <v>5</v>
          </cell>
          <cell r="C3536">
            <v>7</v>
          </cell>
          <cell r="D3536" t="str">
            <v>DESPENSA DOMI</v>
          </cell>
          <cell r="E3536" t="str">
            <v>Hogar</v>
          </cell>
        </row>
        <row r="3537">
          <cell r="A3537">
            <v>8920</v>
          </cell>
          <cell r="B3537">
            <v>9</v>
          </cell>
          <cell r="C3537">
            <v>3</v>
          </cell>
          <cell r="D3537" t="str">
            <v>HELADERIA SOFI</v>
          </cell>
        </row>
        <row r="3538">
          <cell r="A3538">
            <v>8921</v>
          </cell>
          <cell r="B3538">
            <v>5</v>
          </cell>
          <cell r="C3538">
            <v>3</v>
          </cell>
          <cell r="D3538" t="str">
            <v>PYKASU SA</v>
          </cell>
          <cell r="E3538" t="str">
            <v>Refrigerados</v>
          </cell>
        </row>
        <row r="3539">
          <cell r="A3539">
            <v>8925</v>
          </cell>
          <cell r="B3539">
            <v>9</v>
          </cell>
          <cell r="C3539">
            <v>3</v>
          </cell>
          <cell r="D3539" t="str">
            <v>DESPENSA BELEN</v>
          </cell>
        </row>
        <row r="3540">
          <cell r="A3540">
            <v>8932</v>
          </cell>
          <cell r="B3540">
            <v>5</v>
          </cell>
          <cell r="C3540">
            <v>6</v>
          </cell>
          <cell r="D3540" t="str">
            <v>HELADERIA SAMI</v>
          </cell>
          <cell r="E3540" t="str">
            <v>Refrigerados</v>
          </cell>
        </row>
        <row r="3541">
          <cell r="A3541">
            <v>8931</v>
          </cell>
          <cell r="B3541">
            <v>9</v>
          </cell>
          <cell r="C3541">
            <v>3</v>
          </cell>
          <cell r="D3541" t="str">
            <v>MIR EMPANADAS</v>
          </cell>
        </row>
        <row r="3542">
          <cell r="A3542">
            <v>8928</v>
          </cell>
          <cell r="D3542" t="str">
            <v>DESPENSA SAN CAYETANO</v>
          </cell>
          <cell r="E3542" t="str">
            <v>Hogar</v>
          </cell>
        </row>
        <row r="3543">
          <cell r="A3543">
            <v>8929</v>
          </cell>
          <cell r="B3543">
            <v>4</v>
          </cell>
          <cell r="C3543">
            <v>2</v>
          </cell>
          <cell r="D3543" t="str">
            <v>AUTOSERVICE NELSON</v>
          </cell>
          <cell r="E3543" t="str">
            <v>Hogar</v>
          </cell>
        </row>
        <row r="3544">
          <cell r="A3544">
            <v>8930</v>
          </cell>
          <cell r="B3544">
            <v>4</v>
          </cell>
          <cell r="C3544">
            <v>2</v>
          </cell>
          <cell r="D3544" t="str">
            <v>SUPERMERCADO NUEVO MARANGATU</v>
          </cell>
          <cell r="E3544" t="str">
            <v>Hogar</v>
          </cell>
        </row>
        <row r="3545">
          <cell r="A3545">
            <v>8941</v>
          </cell>
          <cell r="B3545">
            <v>9</v>
          </cell>
          <cell r="C3545">
            <v>3</v>
          </cell>
          <cell r="D3545" t="str">
            <v>CASILLA DAVID</v>
          </cell>
        </row>
        <row r="3546">
          <cell r="A3546">
            <v>8939</v>
          </cell>
          <cell r="B3546">
            <v>1</v>
          </cell>
          <cell r="C3546">
            <v>6</v>
          </cell>
          <cell r="D3546" t="str">
            <v>CASILLA TOPO GIGIO</v>
          </cell>
          <cell r="E3546" t="str">
            <v>Refrigerados</v>
          </cell>
        </row>
        <row r="3547">
          <cell r="A3547">
            <v>8940</v>
          </cell>
          <cell r="B3547">
            <v>1</v>
          </cell>
          <cell r="C3547">
            <v>6</v>
          </cell>
          <cell r="D3547" t="str">
            <v>AUTOSERVICE SUPER 2</v>
          </cell>
          <cell r="E3547" t="str">
            <v>Hogar</v>
          </cell>
        </row>
        <row r="3548">
          <cell r="A3548">
            <v>8938</v>
          </cell>
          <cell r="B3548">
            <v>9</v>
          </cell>
          <cell r="C3548">
            <v>3</v>
          </cell>
          <cell r="D3548" t="str">
            <v>DESPENSA LUZ</v>
          </cell>
        </row>
        <row r="3549">
          <cell r="A3549">
            <v>8942</v>
          </cell>
          <cell r="B3549">
            <v>3</v>
          </cell>
          <cell r="C3549">
            <v>5</v>
          </cell>
          <cell r="D3549" t="str">
            <v>EL OASIS</v>
          </cell>
          <cell r="E3549" t="str">
            <v>Hogar</v>
          </cell>
        </row>
        <row r="3550">
          <cell r="A3550">
            <v>8936</v>
          </cell>
          <cell r="B3550">
            <v>2</v>
          </cell>
          <cell r="C3550">
            <v>6</v>
          </cell>
          <cell r="D3550" t="str">
            <v>DESPENSA DANUBIO</v>
          </cell>
          <cell r="E3550" t="str">
            <v>Hogar</v>
          </cell>
        </row>
        <row r="3551">
          <cell r="A3551">
            <v>8955</v>
          </cell>
          <cell r="B3551">
            <v>1</v>
          </cell>
          <cell r="C3551">
            <v>2</v>
          </cell>
          <cell r="D3551" t="str">
            <v>CARRITO TORRES</v>
          </cell>
          <cell r="E3551" t="str">
            <v>Refrigerados</v>
          </cell>
        </row>
        <row r="3552">
          <cell r="A3552">
            <v>8944</v>
          </cell>
          <cell r="B3552">
            <v>9</v>
          </cell>
          <cell r="C3552">
            <v>3</v>
          </cell>
          <cell r="D3552" t="str">
            <v>PARTICULAR RAQUEL AMARILLA</v>
          </cell>
        </row>
        <row r="3553">
          <cell r="A3553">
            <v>8951</v>
          </cell>
          <cell r="B3553">
            <v>2</v>
          </cell>
          <cell r="C3553">
            <v>7</v>
          </cell>
          <cell r="D3553" t="str">
            <v>AUTOSERVICE BOGGIANI</v>
          </cell>
          <cell r="E3553" t="str">
            <v>Hogar</v>
          </cell>
        </row>
        <row r="3554">
          <cell r="A3554">
            <v>8950</v>
          </cell>
          <cell r="B3554">
            <v>5</v>
          </cell>
          <cell r="C3554">
            <v>5</v>
          </cell>
          <cell r="D3554" t="str">
            <v>CASILLA EVER</v>
          </cell>
          <cell r="E3554" t="str">
            <v>Refrigerados</v>
          </cell>
        </row>
        <row r="3555">
          <cell r="A3555">
            <v>8949</v>
          </cell>
          <cell r="B3555">
            <v>5</v>
          </cell>
          <cell r="C3555">
            <v>5</v>
          </cell>
          <cell r="D3555" t="str">
            <v>COPETIN MIGUELITO</v>
          </cell>
          <cell r="E3555" t="str">
            <v>Refrigerados</v>
          </cell>
        </row>
        <row r="3556">
          <cell r="A3556">
            <v>8952</v>
          </cell>
          <cell r="B3556">
            <v>9</v>
          </cell>
          <cell r="C3556">
            <v>3</v>
          </cell>
          <cell r="D3556" t="str">
            <v>KITOS BURS</v>
          </cell>
        </row>
        <row r="3557">
          <cell r="A3557">
            <v>8945</v>
          </cell>
          <cell r="B3557">
            <v>3</v>
          </cell>
          <cell r="C3557">
            <v>9</v>
          </cell>
          <cell r="D3557" t="str">
            <v>DESPENSA EVITA</v>
          </cell>
          <cell r="E3557" t="str">
            <v>Hogar</v>
          </cell>
        </row>
        <row r="3558">
          <cell r="A3558">
            <v>8393</v>
          </cell>
          <cell r="B3558">
            <v>4</v>
          </cell>
          <cell r="C3558">
            <v>5</v>
          </cell>
          <cell r="D3558" t="str">
            <v>CONFITERIA MAINUMBY</v>
          </cell>
          <cell r="E3558" t="str">
            <v>Refrigerados</v>
          </cell>
        </row>
        <row r="3559">
          <cell r="A3559">
            <v>8943</v>
          </cell>
          <cell r="B3559">
            <v>9</v>
          </cell>
          <cell r="C3559">
            <v>3</v>
          </cell>
          <cell r="D3559" t="str">
            <v>CENTRO PARAGUAYO DE VOLANTES</v>
          </cell>
        </row>
        <row r="3560">
          <cell r="A3560">
            <v>8964</v>
          </cell>
          <cell r="B3560">
            <v>9</v>
          </cell>
          <cell r="C3560">
            <v>3</v>
          </cell>
          <cell r="D3560" t="str">
            <v>CARRITO WILSON</v>
          </cell>
        </row>
        <row r="3561">
          <cell r="A3561">
            <v>8962</v>
          </cell>
          <cell r="B3561">
            <v>1</v>
          </cell>
          <cell r="C3561">
            <v>5</v>
          </cell>
          <cell r="D3561" t="str">
            <v>CABINAS TELEFONICAS VTC SA</v>
          </cell>
          <cell r="E3561" t="str">
            <v>Hogar</v>
          </cell>
        </row>
        <row r="3562">
          <cell r="A3562">
            <v>8958</v>
          </cell>
          <cell r="B3562">
            <v>9</v>
          </cell>
          <cell r="C3562">
            <v>3</v>
          </cell>
          <cell r="D3562" t="str">
            <v>DESPENSA FABI</v>
          </cell>
        </row>
        <row r="3563">
          <cell r="A3563">
            <v>8963</v>
          </cell>
          <cell r="B3563">
            <v>3</v>
          </cell>
          <cell r="C3563">
            <v>6</v>
          </cell>
          <cell r="D3563" t="str">
            <v>DESPENSA EL BUEN PROVECHO</v>
          </cell>
          <cell r="E3563" t="str">
            <v>Refrigerados</v>
          </cell>
        </row>
        <row r="3564">
          <cell r="A3564">
            <v>8960</v>
          </cell>
          <cell r="B3564">
            <v>2</v>
          </cell>
          <cell r="C3564">
            <v>9</v>
          </cell>
          <cell r="D3564" t="str">
            <v>COPETIN LA FAMILIA</v>
          </cell>
          <cell r="E3564" t="str">
            <v>Refrigerados</v>
          </cell>
        </row>
        <row r="3565">
          <cell r="A3565">
            <v>25990</v>
          </cell>
          <cell r="B3565">
            <v>6</v>
          </cell>
          <cell r="C3565">
            <v>3</v>
          </cell>
          <cell r="D3565" t="str">
            <v>CABINA TELEFONICA I.P.V.U</v>
          </cell>
          <cell r="E3565" t="str">
            <v>Hogar</v>
          </cell>
        </row>
        <row r="3566">
          <cell r="A3566">
            <v>8961</v>
          </cell>
          <cell r="B3566">
            <v>1</v>
          </cell>
          <cell r="C3566">
            <v>2</v>
          </cell>
          <cell r="D3566" t="str">
            <v>CARRITO AYALA</v>
          </cell>
          <cell r="E3566" t="str">
            <v>Refrigerados</v>
          </cell>
        </row>
        <row r="3567">
          <cell r="A3567">
            <v>9006</v>
          </cell>
          <cell r="B3567">
            <v>9</v>
          </cell>
          <cell r="C3567">
            <v>3</v>
          </cell>
          <cell r="D3567" t="str">
            <v>SEGURIDAD HIPOLITO ESPINOZA</v>
          </cell>
        </row>
        <row r="3568">
          <cell r="A3568">
            <v>8973</v>
          </cell>
          <cell r="B3568">
            <v>9</v>
          </cell>
          <cell r="C3568">
            <v>3</v>
          </cell>
          <cell r="D3568" t="str">
            <v>CASILLA TIO PAPU</v>
          </cell>
        </row>
        <row r="3569">
          <cell r="A3569">
            <v>8971</v>
          </cell>
          <cell r="D3569" t="str">
            <v>CASILLA ÑA BLANCA</v>
          </cell>
          <cell r="E3569" t="str">
            <v>Refrigerados</v>
          </cell>
        </row>
        <row r="3570">
          <cell r="A3570">
            <v>8970</v>
          </cell>
          <cell r="B3570">
            <v>9</v>
          </cell>
          <cell r="C3570">
            <v>3</v>
          </cell>
          <cell r="D3570" t="str">
            <v>DESPENSA AMANECER</v>
          </cell>
        </row>
        <row r="3571">
          <cell r="A3571">
            <v>8974</v>
          </cell>
          <cell r="B3571">
            <v>2</v>
          </cell>
          <cell r="C3571">
            <v>1</v>
          </cell>
          <cell r="D3571" t="str">
            <v>MUCHO GUSTO</v>
          </cell>
          <cell r="E3571" t="str">
            <v>Refrigerados</v>
          </cell>
        </row>
        <row r="3572">
          <cell r="A3572">
            <v>9102</v>
          </cell>
          <cell r="B3572">
            <v>9</v>
          </cell>
          <cell r="C3572">
            <v>3</v>
          </cell>
          <cell r="D3572" t="str">
            <v>PARTICULAR PETIA G.TURCOTT NETEPCZUK</v>
          </cell>
        </row>
        <row r="3573">
          <cell r="A3573">
            <v>9112</v>
          </cell>
          <cell r="B3573">
            <v>9</v>
          </cell>
          <cell r="C3573">
            <v>3</v>
          </cell>
          <cell r="D3573" t="str">
            <v>COPETIN LOS AMIGOS</v>
          </cell>
        </row>
        <row r="3574">
          <cell r="A3574">
            <v>9115</v>
          </cell>
          <cell r="B3574">
            <v>1</v>
          </cell>
          <cell r="C3574">
            <v>9</v>
          </cell>
          <cell r="D3574" t="str">
            <v>COMERCIAL BEBA</v>
          </cell>
          <cell r="E3574" t="str">
            <v>Hogar</v>
          </cell>
        </row>
        <row r="3575">
          <cell r="A3575">
            <v>9106</v>
          </cell>
          <cell r="B3575">
            <v>2</v>
          </cell>
          <cell r="C3575">
            <v>8</v>
          </cell>
          <cell r="D3575" t="str">
            <v>DESPENSA DON ROBERTO</v>
          </cell>
          <cell r="E3575" t="str">
            <v>Hogar</v>
          </cell>
        </row>
        <row r="3576">
          <cell r="A3576">
            <v>9121</v>
          </cell>
          <cell r="B3576">
            <v>1</v>
          </cell>
          <cell r="C3576">
            <v>4</v>
          </cell>
          <cell r="D3576" t="str">
            <v>RESTAURANT LA OLLITA</v>
          </cell>
          <cell r="E3576" t="str">
            <v>Refrigerados</v>
          </cell>
        </row>
        <row r="3577">
          <cell r="A3577">
            <v>9113</v>
          </cell>
          <cell r="B3577">
            <v>7</v>
          </cell>
          <cell r="C3577">
            <v>1</v>
          </cell>
          <cell r="D3577" t="str">
            <v>ARROBA S. A.</v>
          </cell>
          <cell r="E3577" t="str">
            <v>Refrigerados</v>
          </cell>
        </row>
        <row r="3578">
          <cell r="A3578">
            <v>9123</v>
          </cell>
          <cell r="B3578">
            <v>3</v>
          </cell>
          <cell r="C3578">
            <v>5</v>
          </cell>
          <cell r="D3578" t="str">
            <v>DESPENSA CARLITOS</v>
          </cell>
          <cell r="E3578" t="str">
            <v>Hogar</v>
          </cell>
        </row>
        <row r="3579">
          <cell r="A3579">
            <v>9127</v>
          </cell>
          <cell r="B3579">
            <v>9</v>
          </cell>
          <cell r="C3579">
            <v>3</v>
          </cell>
          <cell r="D3579" t="str">
            <v>ASOCIACION PARAGUAYA DE FUTBOL</v>
          </cell>
        </row>
        <row r="3580">
          <cell r="A3580">
            <v>9132</v>
          </cell>
          <cell r="B3580">
            <v>1</v>
          </cell>
          <cell r="C3580">
            <v>5</v>
          </cell>
          <cell r="D3580" t="str">
            <v>DESPENSA MANDUARA</v>
          </cell>
          <cell r="E3580" t="str">
            <v>Hogar</v>
          </cell>
        </row>
        <row r="3581">
          <cell r="A3581">
            <v>9133</v>
          </cell>
          <cell r="B3581">
            <v>9</v>
          </cell>
          <cell r="C3581">
            <v>3</v>
          </cell>
          <cell r="D3581" t="str">
            <v>DESPENSA OASIS</v>
          </cell>
        </row>
        <row r="3582">
          <cell r="A3582">
            <v>9134</v>
          </cell>
          <cell r="B3582">
            <v>3</v>
          </cell>
          <cell r="C3582">
            <v>6</v>
          </cell>
          <cell r="D3582" t="str">
            <v>DESPENSA YOGI</v>
          </cell>
          <cell r="E3582" t="str">
            <v>Hogar</v>
          </cell>
        </row>
        <row r="3583">
          <cell r="A3583">
            <v>9130</v>
          </cell>
          <cell r="B3583">
            <v>1</v>
          </cell>
          <cell r="C3583">
            <v>3</v>
          </cell>
          <cell r="D3583" t="str">
            <v>DESPENSA SANTA MARIA</v>
          </cell>
          <cell r="E3583" t="str">
            <v>Hogar</v>
          </cell>
        </row>
        <row r="3584">
          <cell r="A3584">
            <v>9185</v>
          </cell>
          <cell r="B3584">
            <v>9</v>
          </cell>
          <cell r="C3584">
            <v>3</v>
          </cell>
          <cell r="D3584" t="str">
            <v>FLETERO CARLOS OVIEDO</v>
          </cell>
          <cell r="E3584" t="str">
            <v>Planta</v>
          </cell>
        </row>
        <row r="3585">
          <cell r="A3585">
            <v>9186</v>
          </cell>
          <cell r="B3585">
            <v>9</v>
          </cell>
          <cell r="C3585">
            <v>3</v>
          </cell>
          <cell r="D3585" t="str">
            <v>FUNCIONARIO ELISARDO BRITOS</v>
          </cell>
          <cell r="E3585" t="str">
            <v>Planta</v>
          </cell>
        </row>
        <row r="3586">
          <cell r="A3586">
            <v>9137</v>
          </cell>
          <cell r="B3586">
            <v>9</v>
          </cell>
          <cell r="C3586">
            <v>3</v>
          </cell>
          <cell r="D3586" t="str">
            <v>CAFE CON LECHE</v>
          </cell>
        </row>
        <row r="3587">
          <cell r="A3587">
            <v>9135</v>
          </cell>
          <cell r="B3587">
            <v>3</v>
          </cell>
          <cell r="C3587">
            <v>9</v>
          </cell>
          <cell r="D3587" t="str">
            <v>LAVANDERIA 1° DE MARZO</v>
          </cell>
          <cell r="E3587" t="str">
            <v>Refrigerados</v>
          </cell>
        </row>
        <row r="3588">
          <cell r="A3588">
            <v>9138</v>
          </cell>
          <cell r="B3588">
            <v>3</v>
          </cell>
          <cell r="C3588">
            <v>9</v>
          </cell>
          <cell r="D3588" t="str">
            <v>PARTICULAR FAMILIA RECALDE</v>
          </cell>
          <cell r="E3588" t="str">
            <v>Hogar</v>
          </cell>
        </row>
        <row r="3589">
          <cell r="A3589">
            <v>9139</v>
          </cell>
          <cell r="B3589">
            <v>9</v>
          </cell>
          <cell r="C3589">
            <v>3</v>
          </cell>
          <cell r="D3589" t="str">
            <v>CASILLA PABLITO</v>
          </cell>
        </row>
        <row r="3590">
          <cell r="A3590">
            <v>9187</v>
          </cell>
          <cell r="B3590">
            <v>9</v>
          </cell>
          <cell r="C3590">
            <v>3</v>
          </cell>
          <cell r="D3590" t="str">
            <v>FLETERO JULIO BENITEZ</v>
          </cell>
          <cell r="E3590" t="str">
            <v>Planta</v>
          </cell>
        </row>
        <row r="3591">
          <cell r="A3591">
            <v>8979</v>
          </cell>
          <cell r="B3591">
            <v>3</v>
          </cell>
          <cell r="C3591">
            <v>9</v>
          </cell>
          <cell r="D3591" t="str">
            <v>DESPENSA LILI</v>
          </cell>
          <cell r="E3591" t="str">
            <v>Hogar</v>
          </cell>
        </row>
        <row r="3592">
          <cell r="A3592">
            <v>8980</v>
          </cell>
          <cell r="B3592">
            <v>5</v>
          </cell>
          <cell r="C3592">
            <v>9</v>
          </cell>
          <cell r="D3592" t="str">
            <v>CARRITO BRIGIDO</v>
          </cell>
          <cell r="E3592" t="str">
            <v>Refrigerados</v>
          </cell>
        </row>
        <row r="3593">
          <cell r="A3593">
            <v>8977</v>
          </cell>
          <cell r="B3593">
            <v>9</v>
          </cell>
          <cell r="C3593">
            <v>3</v>
          </cell>
          <cell r="D3593" t="str">
            <v>CABINA TELEFONICA</v>
          </cell>
        </row>
        <row r="3594">
          <cell r="A3594">
            <v>8976</v>
          </cell>
          <cell r="B3594">
            <v>9</v>
          </cell>
          <cell r="C3594">
            <v>3</v>
          </cell>
          <cell r="D3594" t="str">
            <v>DESPENSA VICTORIA</v>
          </cell>
        </row>
        <row r="3595">
          <cell r="A3595">
            <v>8983</v>
          </cell>
          <cell r="B3595">
            <v>3</v>
          </cell>
          <cell r="C3595">
            <v>6</v>
          </cell>
          <cell r="D3595" t="str">
            <v>DESPENSA SAN RAMON</v>
          </cell>
          <cell r="E3595" t="str">
            <v>Hogar</v>
          </cell>
        </row>
        <row r="3596">
          <cell r="A3596">
            <v>8394</v>
          </cell>
          <cell r="B3596">
            <v>2</v>
          </cell>
          <cell r="C3596">
            <v>5</v>
          </cell>
          <cell r="D3596" t="str">
            <v>MICROCELL</v>
          </cell>
        </row>
        <row r="3597">
          <cell r="A3597">
            <v>8984</v>
          </cell>
          <cell r="B3597">
            <v>3</v>
          </cell>
          <cell r="C3597">
            <v>9</v>
          </cell>
          <cell r="D3597" t="str">
            <v>COPETIN ACUARIO</v>
          </cell>
          <cell r="E3597" t="str">
            <v>Refrigerados</v>
          </cell>
        </row>
        <row r="3598">
          <cell r="A3598">
            <v>8987</v>
          </cell>
          <cell r="B3598">
            <v>1</v>
          </cell>
          <cell r="C3598">
            <v>8</v>
          </cell>
          <cell r="D3598" t="str">
            <v>CABINAS SOFIA</v>
          </cell>
          <cell r="E3598" t="str">
            <v>Hogar</v>
          </cell>
        </row>
        <row r="3599">
          <cell r="A3599">
            <v>8986</v>
          </cell>
          <cell r="B3599">
            <v>9</v>
          </cell>
          <cell r="C3599">
            <v>3</v>
          </cell>
          <cell r="D3599" t="str">
            <v>COPETIN EL ECONOMICO</v>
          </cell>
        </row>
        <row r="3600">
          <cell r="A3600">
            <v>8994</v>
          </cell>
          <cell r="B3600">
            <v>7</v>
          </cell>
          <cell r="C3600">
            <v>2</v>
          </cell>
          <cell r="D3600" t="str">
            <v>KOSKO LIBRA</v>
          </cell>
          <cell r="E3600" t="str">
            <v>Hogar</v>
          </cell>
        </row>
        <row r="3601">
          <cell r="A3601">
            <v>8985</v>
          </cell>
          <cell r="B3601">
            <v>9</v>
          </cell>
          <cell r="C3601">
            <v>3</v>
          </cell>
          <cell r="D3601" t="str">
            <v>ALI BAR</v>
          </cell>
        </row>
        <row r="3602">
          <cell r="A3602">
            <v>8992</v>
          </cell>
          <cell r="B3602">
            <v>5</v>
          </cell>
          <cell r="C3602">
            <v>6</v>
          </cell>
          <cell r="D3602" t="str">
            <v>DESPENSA ECHEVERRIA</v>
          </cell>
          <cell r="E3602" t="str">
            <v>Hogar</v>
          </cell>
        </row>
        <row r="3603">
          <cell r="A3603">
            <v>8995</v>
          </cell>
          <cell r="B3603">
            <v>9</v>
          </cell>
          <cell r="C3603">
            <v>3</v>
          </cell>
          <cell r="D3603" t="str">
            <v>DESPENSA ARTURITO</v>
          </cell>
        </row>
        <row r="3604">
          <cell r="A3604">
            <v>8990</v>
          </cell>
          <cell r="B3604">
            <v>3</v>
          </cell>
          <cell r="C3604">
            <v>7</v>
          </cell>
          <cell r="D3604" t="str">
            <v>DESPENSA JULIA</v>
          </cell>
          <cell r="E3604" t="str">
            <v>Hogar</v>
          </cell>
        </row>
        <row r="3605">
          <cell r="A3605">
            <v>8988</v>
          </cell>
          <cell r="B3605">
            <v>9</v>
          </cell>
          <cell r="C3605">
            <v>3</v>
          </cell>
          <cell r="D3605" t="str">
            <v>COMEDOR ARIELITO</v>
          </cell>
        </row>
        <row r="3606">
          <cell r="A3606">
            <v>9188</v>
          </cell>
          <cell r="B3606">
            <v>6</v>
          </cell>
          <cell r="C3606">
            <v>5</v>
          </cell>
          <cell r="D3606" t="str">
            <v>ESTACION BAHIA S.R.L.</v>
          </cell>
          <cell r="E3606" t="str">
            <v>Conveniencia</v>
          </cell>
        </row>
        <row r="3607">
          <cell r="A3607">
            <v>9142</v>
          </cell>
          <cell r="B3607">
            <v>1</v>
          </cell>
          <cell r="C3607">
            <v>6</v>
          </cell>
          <cell r="D3607" t="str">
            <v>CARRITO GONZALEZ</v>
          </cell>
          <cell r="E3607" t="str">
            <v>Refrigerados</v>
          </cell>
        </row>
        <row r="3608">
          <cell r="A3608">
            <v>9217</v>
          </cell>
          <cell r="B3608">
            <v>9</v>
          </cell>
          <cell r="C3608">
            <v>3</v>
          </cell>
          <cell r="D3608" t="str">
            <v>PIZZERIA MARISCAL</v>
          </cell>
        </row>
        <row r="3609">
          <cell r="A3609">
            <v>9255</v>
          </cell>
          <cell r="B3609">
            <v>9</v>
          </cell>
          <cell r="C3609">
            <v>3</v>
          </cell>
          <cell r="D3609" t="str">
            <v>CARNE SUR</v>
          </cell>
        </row>
        <row r="3610">
          <cell r="A3610">
            <v>9002</v>
          </cell>
          <cell r="B3610">
            <v>9</v>
          </cell>
          <cell r="C3610">
            <v>3</v>
          </cell>
          <cell r="D3610" t="str">
            <v>HOTEL LAS MARGARITAS</v>
          </cell>
        </row>
        <row r="3611">
          <cell r="A3611">
            <v>9004</v>
          </cell>
          <cell r="D3611" t="str">
            <v>PIZZAS HE</v>
          </cell>
          <cell r="E3611" t="str">
            <v>Refrigerados</v>
          </cell>
        </row>
        <row r="3612">
          <cell r="A3612">
            <v>9003</v>
          </cell>
          <cell r="B3612">
            <v>2</v>
          </cell>
          <cell r="C3612">
            <v>6</v>
          </cell>
          <cell r="D3612" t="str">
            <v>DESPENSA ALVARENGA</v>
          </cell>
          <cell r="E3612" t="str">
            <v>Hogar</v>
          </cell>
        </row>
        <row r="3613">
          <cell r="A3613">
            <v>9000</v>
          </cell>
          <cell r="B3613">
            <v>4</v>
          </cell>
          <cell r="C3613">
            <v>1</v>
          </cell>
          <cell r="D3613" t="str">
            <v>COPETIN LAS DELICIAS</v>
          </cell>
          <cell r="E3613" t="str">
            <v>Refrigerados</v>
          </cell>
        </row>
        <row r="3614">
          <cell r="A3614">
            <v>8998</v>
          </cell>
          <cell r="B3614">
            <v>3</v>
          </cell>
          <cell r="C3614">
            <v>3</v>
          </cell>
          <cell r="D3614" t="str">
            <v>DESPENSA LOPEZ</v>
          </cell>
          <cell r="E3614" t="str">
            <v>Hogar</v>
          </cell>
        </row>
        <row r="3615">
          <cell r="A3615">
            <v>9001</v>
          </cell>
          <cell r="B3615">
            <v>5</v>
          </cell>
          <cell r="C3615">
            <v>4</v>
          </cell>
          <cell r="D3615" t="str">
            <v>CM COMERCIAL</v>
          </cell>
          <cell r="E3615" t="str">
            <v>Hogar</v>
          </cell>
        </row>
        <row r="3616">
          <cell r="A3616">
            <v>9007</v>
          </cell>
          <cell r="B3616">
            <v>9</v>
          </cell>
          <cell r="C3616">
            <v>3</v>
          </cell>
          <cell r="D3616" t="str">
            <v>TERRACITA EL CACIQUE</v>
          </cell>
        </row>
        <row r="3617">
          <cell r="A3617">
            <v>9012</v>
          </cell>
          <cell r="B3617">
            <v>9</v>
          </cell>
          <cell r="C3617">
            <v>3</v>
          </cell>
          <cell r="D3617" t="str">
            <v>AUTOSERVICE DALELI</v>
          </cell>
        </row>
        <row r="3618">
          <cell r="A3618">
            <v>9013</v>
          </cell>
          <cell r="B3618">
            <v>3</v>
          </cell>
          <cell r="C3618">
            <v>4</v>
          </cell>
          <cell r="D3618" t="str">
            <v>AUTOSERVICE RONALD</v>
          </cell>
        </row>
        <row r="3619">
          <cell r="A3619">
            <v>9017</v>
          </cell>
          <cell r="B3619">
            <v>2</v>
          </cell>
          <cell r="C3619">
            <v>8</v>
          </cell>
          <cell r="D3619" t="str">
            <v>CASILLA LAZARO</v>
          </cell>
          <cell r="E3619" t="str">
            <v>Refrigerados</v>
          </cell>
        </row>
        <row r="3620">
          <cell r="A3620">
            <v>9011</v>
          </cell>
          <cell r="B3620">
            <v>1</v>
          </cell>
          <cell r="C3620">
            <v>4</v>
          </cell>
          <cell r="D3620" t="str">
            <v>DESPENSA ALADIN</v>
          </cell>
          <cell r="E3620" t="str">
            <v>Hogar</v>
          </cell>
        </row>
        <row r="3621">
          <cell r="A3621">
            <v>8997</v>
          </cell>
          <cell r="B3621">
            <v>9</v>
          </cell>
          <cell r="C3621">
            <v>3</v>
          </cell>
          <cell r="D3621" t="str">
            <v>COMEDOR SAN DIEGO</v>
          </cell>
        </row>
        <row r="3622">
          <cell r="A3622">
            <v>9022</v>
          </cell>
          <cell r="B3622">
            <v>9</v>
          </cell>
          <cell r="C3622">
            <v>3</v>
          </cell>
          <cell r="D3622" t="str">
            <v>CARRITO LUCY</v>
          </cell>
        </row>
        <row r="3623">
          <cell r="A3623">
            <v>9023</v>
          </cell>
          <cell r="B3623">
            <v>2</v>
          </cell>
          <cell r="C3623">
            <v>3</v>
          </cell>
          <cell r="D3623" t="str">
            <v>COPETIN MyM</v>
          </cell>
        </row>
        <row r="3624">
          <cell r="A3624">
            <v>9025</v>
          </cell>
          <cell r="B3624">
            <v>4</v>
          </cell>
          <cell r="C3624">
            <v>1</v>
          </cell>
          <cell r="D3624" t="str">
            <v>DESPENSA ARIES</v>
          </cell>
          <cell r="E3624" t="str">
            <v>Hogar</v>
          </cell>
        </row>
        <row r="3625">
          <cell r="A3625">
            <v>9031</v>
          </cell>
          <cell r="B3625">
            <v>9</v>
          </cell>
          <cell r="C3625">
            <v>3</v>
          </cell>
          <cell r="D3625" t="str">
            <v>HELADERIA KAREN</v>
          </cell>
        </row>
        <row r="3626">
          <cell r="A3626">
            <v>9027</v>
          </cell>
          <cell r="D3626" t="str">
            <v>SUPER 15 DE MAYO</v>
          </cell>
          <cell r="E3626" t="str">
            <v>Planta</v>
          </cell>
        </row>
        <row r="3627">
          <cell r="A3627">
            <v>9026</v>
          </cell>
          <cell r="B3627">
            <v>2</v>
          </cell>
          <cell r="C3627">
            <v>6</v>
          </cell>
          <cell r="D3627" t="str">
            <v>COPETIN RICO Y PICANTE</v>
          </cell>
          <cell r="E3627" t="str">
            <v>Refrigerados</v>
          </cell>
        </row>
        <row r="3628">
          <cell r="A3628">
            <v>9034</v>
          </cell>
          <cell r="B3628">
            <v>9</v>
          </cell>
          <cell r="C3628">
            <v>3</v>
          </cell>
          <cell r="D3628" t="str">
            <v>CANTINA LOS ANDES</v>
          </cell>
        </row>
        <row r="3629">
          <cell r="A3629">
            <v>9066</v>
          </cell>
          <cell r="B3629">
            <v>9</v>
          </cell>
          <cell r="C3629">
            <v>3</v>
          </cell>
          <cell r="D3629" t="str">
            <v>GUARDIA DE SEGURIDAD NELSON VILLALBA</v>
          </cell>
        </row>
        <row r="3630">
          <cell r="A3630">
            <v>9315</v>
          </cell>
          <cell r="B3630">
            <v>9</v>
          </cell>
          <cell r="C3630">
            <v>3</v>
          </cell>
          <cell r="D3630" t="str">
            <v>KIWI'S BURGUER</v>
          </cell>
        </row>
        <row r="3631">
          <cell r="A3631">
            <v>9316</v>
          </cell>
          <cell r="B3631">
            <v>2</v>
          </cell>
          <cell r="C3631">
            <v>1</v>
          </cell>
          <cell r="D3631" t="str">
            <v>MISIONES CATEQUISTAS DE CRISTO REY</v>
          </cell>
          <cell r="E3631" t="str">
            <v>Educación</v>
          </cell>
        </row>
        <row r="3632">
          <cell r="A3632">
            <v>9317</v>
          </cell>
          <cell r="B3632">
            <v>5</v>
          </cell>
          <cell r="C3632">
            <v>9</v>
          </cell>
          <cell r="D3632" t="str">
            <v>MINUTAS TIA NANCY</v>
          </cell>
          <cell r="E3632" t="str">
            <v>Refrigerados</v>
          </cell>
        </row>
        <row r="3633">
          <cell r="A3633">
            <v>9362</v>
          </cell>
          <cell r="D3633" t="str">
            <v>CASILLA RUMILAVI</v>
          </cell>
          <cell r="E3633" t="str">
            <v>Refrigerados</v>
          </cell>
        </row>
        <row r="3634">
          <cell r="A3634">
            <v>17667</v>
          </cell>
          <cell r="D3634" t="str">
            <v>SUPER LA ECONOMIA RAMOS GRAL.</v>
          </cell>
        </row>
        <row r="3635">
          <cell r="A3635">
            <v>8369</v>
          </cell>
          <cell r="B3635">
            <v>9</v>
          </cell>
          <cell r="C3635">
            <v>3</v>
          </cell>
          <cell r="D3635" t="str">
            <v>BAR ASUNCION</v>
          </cell>
        </row>
        <row r="3636">
          <cell r="A3636">
            <v>8361</v>
          </cell>
          <cell r="B3636">
            <v>9</v>
          </cell>
          <cell r="C3636">
            <v>3</v>
          </cell>
          <cell r="D3636" t="str">
            <v>COMEDOR JG</v>
          </cell>
        </row>
        <row r="3637">
          <cell r="A3637">
            <v>8360</v>
          </cell>
          <cell r="B3637">
            <v>3</v>
          </cell>
          <cell r="C3637">
            <v>7</v>
          </cell>
          <cell r="D3637" t="str">
            <v>DESPENSA ANITA</v>
          </cell>
          <cell r="E3637" t="str">
            <v>Hogar</v>
          </cell>
        </row>
        <row r="3638">
          <cell r="A3638">
            <v>8359</v>
          </cell>
          <cell r="B3638">
            <v>4</v>
          </cell>
          <cell r="C3638">
            <v>1</v>
          </cell>
          <cell r="D3638" t="str">
            <v>COPETIN LA NEGRA</v>
          </cell>
          <cell r="E3638" t="str">
            <v>Refrigerados</v>
          </cell>
        </row>
        <row r="3639">
          <cell r="A3639">
            <v>8358</v>
          </cell>
          <cell r="B3639">
            <v>9</v>
          </cell>
          <cell r="C3639">
            <v>3</v>
          </cell>
          <cell r="D3639" t="str">
            <v>DESPENSA GUILLEN</v>
          </cell>
        </row>
        <row r="3640">
          <cell r="A3640">
            <v>8356</v>
          </cell>
          <cell r="B3640">
            <v>3</v>
          </cell>
          <cell r="C3640">
            <v>8</v>
          </cell>
          <cell r="D3640" t="str">
            <v>DESPENSA FLORIDA</v>
          </cell>
          <cell r="E3640" t="str">
            <v>Hogar</v>
          </cell>
        </row>
        <row r="3641">
          <cell r="A3641">
            <v>8355</v>
          </cell>
          <cell r="B3641">
            <v>2</v>
          </cell>
          <cell r="C3641">
            <v>4</v>
          </cell>
          <cell r="D3641" t="str">
            <v>CARRITO EMPANADAS MERCOSUR</v>
          </cell>
          <cell r="E3641" t="str">
            <v>Refrigerados</v>
          </cell>
        </row>
        <row r="3642">
          <cell r="A3642">
            <v>8354</v>
          </cell>
          <cell r="B3642">
            <v>3</v>
          </cell>
          <cell r="C3642">
            <v>8</v>
          </cell>
          <cell r="D3642" t="str">
            <v>AUTOSERVICE CERRO CORA</v>
          </cell>
          <cell r="E3642" t="str">
            <v>Hogar</v>
          </cell>
        </row>
        <row r="3643">
          <cell r="A3643">
            <v>8352</v>
          </cell>
          <cell r="B3643">
            <v>3</v>
          </cell>
          <cell r="C3643">
            <v>8</v>
          </cell>
          <cell r="D3643" t="str">
            <v>COPETIN PITY</v>
          </cell>
          <cell r="E3643" t="str">
            <v>Refrigerados</v>
          </cell>
        </row>
        <row r="3644">
          <cell r="A3644">
            <v>8351</v>
          </cell>
          <cell r="B3644">
            <v>3</v>
          </cell>
          <cell r="C3644">
            <v>8</v>
          </cell>
          <cell r="D3644" t="str">
            <v>CABINAS LAMBARE</v>
          </cell>
          <cell r="E3644" t="str">
            <v>Hogar</v>
          </cell>
        </row>
        <row r="3645">
          <cell r="A3645">
            <v>8350</v>
          </cell>
          <cell r="B3645">
            <v>3</v>
          </cell>
          <cell r="C3645">
            <v>8</v>
          </cell>
          <cell r="D3645" t="str">
            <v>DESPENSA ROSBERT</v>
          </cell>
          <cell r="E3645" t="str">
            <v>Hogar</v>
          </cell>
        </row>
        <row r="3646">
          <cell r="A3646">
            <v>8349</v>
          </cell>
          <cell r="B3646">
            <v>3</v>
          </cell>
          <cell r="C3646">
            <v>8</v>
          </cell>
          <cell r="D3646" t="str">
            <v>DESPENSA LIBRA</v>
          </cell>
          <cell r="E3646" t="str">
            <v>Hogar</v>
          </cell>
        </row>
        <row r="3647">
          <cell r="A3647">
            <v>8391</v>
          </cell>
          <cell r="B3647">
            <v>10</v>
          </cell>
          <cell r="C3647">
            <v>3</v>
          </cell>
          <cell r="D3647" t="str">
            <v>CASA ORREGO SRL</v>
          </cell>
          <cell r="E3647" t="str">
            <v>Mayoristas Top</v>
          </cell>
        </row>
        <row r="3648">
          <cell r="A3648">
            <v>8428</v>
          </cell>
          <cell r="B3648">
            <v>3</v>
          </cell>
          <cell r="C3648">
            <v>3</v>
          </cell>
          <cell r="D3648" t="str">
            <v>COPETIN CAMILA</v>
          </cell>
          <cell r="E3648" t="str">
            <v>Refrigerados</v>
          </cell>
        </row>
        <row r="3649">
          <cell r="A3649">
            <v>8429</v>
          </cell>
          <cell r="B3649">
            <v>3</v>
          </cell>
          <cell r="C3649">
            <v>9</v>
          </cell>
          <cell r="D3649" t="str">
            <v>DESPENSA SAN CAYETANO</v>
          </cell>
          <cell r="E3649" t="str">
            <v>Hogar</v>
          </cell>
        </row>
        <row r="3650">
          <cell r="A3650">
            <v>8430</v>
          </cell>
          <cell r="D3650" t="str">
            <v>COPETIN DOMINGUITO</v>
          </cell>
          <cell r="E3650" t="str">
            <v>Refrigerados</v>
          </cell>
        </row>
        <row r="3651">
          <cell r="A3651">
            <v>8431</v>
          </cell>
          <cell r="B3651">
            <v>3</v>
          </cell>
          <cell r="C3651">
            <v>8</v>
          </cell>
          <cell r="D3651" t="str">
            <v>DESPENSA ESTELITA</v>
          </cell>
          <cell r="E3651" t="str">
            <v>Hogar</v>
          </cell>
        </row>
        <row r="3652">
          <cell r="A3652">
            <v>8432</v>
          </cell>
          <cell r="B3652">
            <v>3</v>
          </cell>
          <cell r="C3652">
            <v>9</v>
          </cell>
          <cell r="D3652" t="str">
            <v>CASILLA 9</v>
          </cell>
          <cell r="E3652" t="str">
            <v>Hogar</v>
          </cell>
        </row>
        <row r="3653">
          <cell r="A3653">
            <v>8433</v>
          </cell>
          <cell r="B3653">
            <v>3</v>
          </cell>
          <cell r="C3653">
            <v>8</v>
          </cell>
          <cell r="D3653" t="str">
            <v>DESPENSA GABRIELITO</v>
          </cell>
          <cell r="E3653" t="str">
            <v>Hogar</v>
          </cell>
        </row>
        <row r="3654">
          <cell r="A3654">
            <v>8435</v>
          </cell>
          <cell r="B3654">
            <v>3</v>
          </cell>
          <cell r="C3654">
            <v>9</v>
          </cell>
          <cell r="D3654" t="str">
            <v>DESPENSA PRISCI</v>
          </cell>
          <cell r="E3654" t="str">
            <v>Hogar</v>
          </cell>
        </row>
        <row r="3655">
          <cell r="A3655">
            <v>8436</v>
          </cell>
          <cell r="B3655">
            <v>3</v>
          </cell>
          <cell r="C3655">
            <v>8</v>
          </cell>
          <cell r="D3655" t="str">
            <v>COPETIN 11 DE SETIEMBRE</v>
          </cell>
          <cell r="E3655" t="str">
            <v>Refrigerados</v>
          </cell>
        </row>
        <row r="3656">
          <cell r="A3656">
            <v>8437</v>
          </cell>
          <cell r="B3656">
            <v>3</v>
          </cell>
          <cell r="C3656">
            <v>8</v>
          </cell>
          <cell r="D3656" t="str">
            <v>CARRITO PETER BURGUER</v>
          </cell>
          <cell r="E3656" t="str">
            <v>Refrigerados</v>
          </cell>
        </row>
        <row r="3657">
          <cell r="A3657">
            <v>8438</v>
          </cell>
          <cell r="B3657">
            <v>9</v>
          </cell>
          <cell r="C3657">
            <v>3</v>
          </cell>
          <cell r="D3657" t="str">
            <v>DESPENSA TH</v>
          </cell>
        </row>
        <row r="3658">
          <cell r="A3658">
            <v>8439</v>
          </cell>
          <cell r="B3658">
            <v>3</v>
          </cell>
          <cell r="C3658">
            <v>4</v>
          </cell>
          <cell r="D3658" t="str">
            <v>DESPENSA DON JAIME</v>
          </cell>
          <cell r="E3658" t="str">
            <v>Hogar</v>
          </cell>
        </row>
        <row r="3659">
          <cell r="A3659">
            <v>8440</v>
          </cell>
          <cell r="B3659">
            <v>3</v>
          </cell>
          <cell r="C3659">
            <v>4</v>
          </cell>
          <cell r="D3659" t="str">
            <v>DESPENSA SAN ANDRES</v>
          </cell>
          <cell r="E3659" t="str">
            <v>Hogar</v>
          </cell>
        </row>
        <row r="3660">
          <cell r="A3660">
            <v>8441</v>
          </cell>
          <cell r="B3660">
            <v>4</v>
          </cell>
          <cell r="C3660">
            <v>3</v>
          </cell>
          <cell r="D3660" t="str">
            <v>DESPENSA NOELIA</v>
          </cell>
          <cell r="E3660" t="str">
            <v>Hogar</v>
          </cell>
        </row>
        <row r="3661">
          <cell r="A3661">
            <v>8443</v>
          </cell>
          <cell r="B3661">
            <v>9</v>
          </cell>
          <cell r="C3661">
            <v>3</v>
          </cell>
          <cell r="D3661" t="str">
            <v>KIOSKO POLLERIA PALOMAR</v>
          </cell>
        </row>
        <row r="3662">
          <cell r="A3662">
            <v>8445</v>
          </cell>
          <cell r="B3662">
            <v>9</v>
          </cell>
          <cell r="C3662">
            <v>3</v>
          </cell>
          <cell r="D3662" t="str">
            <v>BODEGA EL VIKINGO</v>
          </cell>
        </row>
        <row r="3663">
          <cell r="A3663">
            <v>8446</v>
          </cell>
          <cell r="B3663">
            <v>2</v>
          </cell>
          <cell r="C3663">
            <v>4</v>
          </cell>
          <cell r="D3663" t="str">
            <v>BEBIDAS OASIS</v>
          </cell>
          <cell r="E3663" t="str">
            <v>Hogar</v>
          </cell>
        </row>
        <row r="3664">
          <cell r="A3664">
            <v>8447</v>
          </cell>
          <cell r="B3664">
            <v>9</v>
          </cell>
          <cell r="C3664">
            <v>3</v>
          </cell>
          <cell r="D3664" t="str">
            <v>FAMILIA GREGOR</v>
          </cell>
        </row>
        <row r="3665">
          <cell r="A3665">
            <v>8448</v>
          </cell>
          <cell r="B3665">
            <v>2</v>
          </cell>
          <cell r="C3665">
            <v>8</v>
          </cell>
          <cell r="D3665" t="str">
            <v>NI y R RAMOS GENERALES</v>
          </cell>
          <cell r="E3665" t="str">
            <v>Refrigerados</v>
          </cell>
        </row>
        <row r="3666">
          <cell r="A3666">
            <v>8451</v>
          </cell>
          <cell r="B3666">
            <v>9</v>
          </cell>
          <cell r="C3666">
            <v>3</v>
          </cell>
          <cell r="D3666" t="str">
            <v>COPETIN GM</v>
          </cell>
        </row>
        <row r="3667">
          <cell r="A3667">
            <v>8452</v>
          </cell>
          <cell r="B3667">
            <v>3</v>
          </cell>
          <cell r="C3667">
            <v>9</v>
          </cell>
          <cell r="D3667" t="str">
            <v>DESPENSA PIRAMIDE</v>
          </cell>
          <cell r="E3667" t="str">
            <v>Hogar</v>
          </cell>
        </row>
        <row r="3668">
          <cell r="A3668">
            <v>8453</v>
          </cell>
          <cell r="B3668">
            <v>3</v>
          </cell>
          <cell r="C3668">
            <v>9</v>
          </cell>
          <cell r="D3668" t="str">
            <v>DESPENSA REGINA</v>
          </cell>
          <cell r="E3668" t="str">
            <v>Hogar</v>
          </cell>
        </row>
        <row r="3669">
          <cell r="A3669">
            <v>8455</v>
          </cell>
          <cell r="B3669">
            <v>3</v>
          </cell>
          <cell r="C3669">
            <v>9</v>
          </cell>
          <cell r="D3669" t="str">
            <v>DESPENSA EL SOL</v>
          </cell>
          <cell r="E3669" t="str">
            <v>Hogar</v>
          </cell>
        </row>
        <row r="3670">
          <cell r="A3670">
            <v>8456</v>
          </cell>
          <cell r="B3670">
            <v>3</v>
          </cell>
          <cell r="C3670">
            <v>9</v>
          </cell>
          <cell r="D3670" t="str">
            <v>DESPENSA L y D</v>
          </cell>
          <cell r="E3670" t="str">
            <v>Hogar</v>
          </cell>
        </row>
        <row r="3671">
          <cell r="A3671">
            <v>8458</v>
          </cell>
          <cell r="B3671">
            <v>9</v>
          </cell>
          <cell r="C3671">
            <v>3</v>
          </cell>
          <cell r="D3671" t="str">
            <v>DESPENSA LIA</v>
          </cell>
        </row>
        <row r="3672">
          <cell r="A3672">
            <v>8459</v>
          </cell>
          <cell r="B3672">
            <v>9</v>
          </cell>
          <cell r="C3672">
            <v>3</v>
          </cell>
          <cell r="D3672" t="str">
            <v>EMPANADAS MATI</v>
          </cell>
        </row>
        <row r="3673">
          <cell r="A3673">
            <v>8460</v>
          </cell>
          <cell r="B3673">
            <v>3</v>
          </cell>
          <cell r="C3673">
            <v>1</v>
          </cell>
          <cell r="D3673" t="str">
            <v>LIBRERIA LA FE</v>
          </cell>
          <cell r="E3673" t="str">
            <v>Refrigerados</v>
          </cell>
        </row>
        <row r="3674">
          <cell r="A3674">
            <v>8413</v>
          </cell>
          <cell r="B3674">
            <v>2</v>
          </cell>
          <cell r="C3674">
            <v>9</v>
          </cell>
          <cell r="D3674" t="str">
            <v>COMEDOR TIO R</v>
          </cell>
          <cell r="E3674" t="str">
            <v>Refrigerados</v>
          </cell>
        </row>
        <row r="3675">
          <cell r="A3675">
            <v>8412</v>
          </cell>
          <cell r="B3675">
            <v>9</v>
          </cell>
          <cell r="C3675">
            <v>3</v>
          </cell>
          <cell r="D3675" t="str">
            <v>COPETIN LOLY</v>
          </cell>
        </row>
        <row r="3676">
          <cell r="A3676">
            <v>8409</v>
          </cell>
          <cell r="B3676">
            <v>2</v>
          </cell>
          <cell r="C3676">
            <v>9</v>
          </cell>
          <cell r="D3676" t="str">
            <v xml:space="preserve">PRO ECO SA </v>
          </cell>
          <cell r="E3676" t="str">
            <v>Hogar</v>
          </cell>
        </row>
        <row r="3677">
          <cell r="A3677">
            <v>8408</v>
          </cell>
          <cell r="B3677">
            <v>3</v>
          </cell>
          <cell r="C3677">
            <v>9</v>
          </cell>
          <cell r="D3677" t="str">
            <v>FAST FOOD COMIDAS RAPIDAS</v>
          </cell>
          <cell r="E3677" t="str">
            <v>Refrigerados</v>
          </cell>
        </row>
        <row r="3678">
          <cell r="A3678">
            <v>8407</v>
          </cell>
          <cell r="B3678">
            <v>3</v>
          </cell>
          <cell r="C3678">
            <v>8</v>
          </cell>
          <cell r="D3678" t="str">
            <v>COPETIN VILLA MIRTHA</v>
          </cell>
          <cell r="E3678" t="str">
            <v>Refrigerados</v>
          </cell>
        </row>
        <row r="3679">
          <cell r="A3679">
            <v>8402</v>
          </cell>
          <cell r="B3679">
            <v>3</v>
          </cell>
          <cell r="C3679">
            <v>8</v>
          </cell>
          <cell r="D3679" t="str">
            <v>PANADERIA MAS PAN</v>
          </cell>
          <cell r="E3679" t="str">
            <v>Refrigerados</v>
          </cell>
        </row>
        <row r="3680">
          <cell r="A3680">
            <v>8403</v>
          </cell>
          <cell r="B3680">
            <v>3</v>
          </cell>
          <cell r="C3680">
            <v>9</v>
          </cell>
          <cell r="D3680" t="str">
            <v>DESPENSA SAN ANTONIO</v>
          </cell>
          <cell r="E3680" t="str">
            <v>Hogar</v>
          </cell>
        </row>
        <row r="3681">
          <cell r="A3681">
            <v>8465</v>
          </cell>
          <cell r="B3681">
            <v>3</v>
          </cell>
          <cell r="C3681">
            <v>8</v>
          </cell>
          <cell r="D3681" t="str">
            <v>CASILLA ALEXIA</v>
          </cell>
        </row>
        <row r="3682">
          <cell r="A3682">
            <v>8469</v>
          </cell>
          <cell r="D3682" t="str">
            <v>KIOSKO RELAMPAGO</v>
          </cell>
          <cell r="E3682" t="str">
            <v>Hogar</v>
          </cell>
        </row>
        <row r="3683">
          <cell r="A3683">
            <v>8463</v>
          </cell>
          <cell r="B3683">
            <v>3</v>
          </cell>
          <cell r="C3683">
            <v>9</v>
          </cell>
          <cell r="D3683" t="str">
            <v>DESPENSA KIKA</v>
          </cell>
          <cell r="E3683" t="str">
            <v>Hogar</v>
          </cell>
        </row>
        <row r="3684">
          <cell r="A3684">
            <v>8471</v>
          </cell>
          <cell r="B3684">
            <v>3</v>
          </cell>
          <cell r="C3684">
            <v>9</v>
          </cell>
          <cell r="D3684" t="str">
            <v>DESPENSA SAN JUAN</v>
          </cell>
          <cell r="E3684" t="str">
            <v>Hogar</v>
          </cell>
        </row>
        <row r="3685">
          <cell r="A3685">
            <v>8483</v>
          </cell>
          <cell r="B3685">
            <v>9</v>
          </cell>
          <cell r="C3685">
            <v>3</v>
          </cell>
          <cell r="D3685" t="str">
            <v>CASILLA KM 17,5</v>
          </cell>
        </row>
        <row r="3686">
          <cell r="A3686">
            <v>8481</v>
          </cell>
          <cell r="B3686">
            <v>7</v>
          </cell>
          <cell r="C3686">
            <v>2</v>
          </cell>
          <cell r="D3686" t="str">
            <v>DESPENSA LUCAS</v>
          </cell>
          <cell r="E3686" t="str">
            <v>Hogar</v>
          </cell>
        </row>
        <row r="3687">
          <cell r="A3687">
            <v>8476</v>
          </cell>
          <cell r="B3687">
            <v>2</v>
          </cell>
          <cell r="C3687">
            <v>8</v>
          </cell>
          <cell r="D3687" t="str">
            <v>DESPENSA SAN ANTONIO</v>
          </cell>
          <cell r="E3687" t="str">
            <v>Hogar</v>
          </cell>
        </row>
        <row r="3688">
          <cell r="A3688">
            <v>8490</v>
          </cell>
          <cell r="B3688">
            <v>3</v>
          </cell>
          <cell r="C3688">
            <v>8</v>
          </cell>
          <cell r="D3688" t="str">
            <v xml:space="preserve">GASTI II </v>
          </cell>
          <cell r="E3688" t="str">
            <v>Conveniencia</v>
          </cell>
        </row>
        <row r="3689">
          <cell r="A3689">
            <v>8487</v>
          </cell>
          <cell r="B3689">
            <v>3</v>
          </cell>
          <cell r="C3689">
            <v>8</v>
          </cell>
          <cell r="D3689" t="str">
            <v>DESPENSA DON BOSCO</v>
          </cell>
          <cell r="E3689" t="str">
            <v>Hogar</v>
          </cell>
        </row>
        <row r="3690">
          <cell r="A3690">
            <v>8486</v>
          </cell>
          <cell r="B3690">
            <v>3</v>
          </cell>
          <cell r="C3690">
            <v>8</v>
          </cell>
          <cell r="D3690" t="str">
            <v>DESPENSA SANTA CECILIA</v>
          </cell>
          <cell r="E3690" t="str">
            <v>Hogar</v>
          </cell>
        </row>
        <row r="3691">
          <cell r="A3691">
            <v>8495</v>
          </cell>
          <cell r="B3691">
            <v>1</v>
          </cell>
          <cell r="C3691">
            <v>1</v>
          </cell>
          <cell r="D3691" t="str">
            <v>DESPENSA LOS AMIGOS</v>
          </cell>
          <cell r="E3691" t="str">
            <v>Hogar</v>
          </cell>
        </row>
        <row r="3692">
          <cell r="A3692">
            <v>8493</v>
          </cell>
          <cell r="B3692">
            <v>3</v>
          </cell>
          <cell r="C3692">
            <v>9</v>
          </cell>
          <cell r="D3692" t="str">
            <v>MOTEL ENCUENTRO</v>
          </cell>
          <cell r="E3692" t="str">
            <v>Refrigerados</v>
          </cell>
        </row>
        <row r="3693">
          <cell r="A3693">
            <v>8491</v>
          </cell>
          <cell r="B3693">
            <v>3</v>
          </cell>
          <cell r="C3693">
            <v>2</v>
          </cell>
          <cell r="D3693" t="str">
            <v>BODEGAS NIELMAR</v>
          </cell>
          <cell r="E3693" t="str">
            <v>Hogar</v>
          </cell>
        </row>
        <row r="3694">
          <cell r="A3694">
            <v>8496</v>
          </cell>
          <cell r="B3694">
            <v>6</v>
          </cell>
          <cell r="C3694">
            <v>2</v>
          </cell>
          <cell r="D3694" t="str">
            <v>HELADERIA SERLAU</v>
          </cell>
          <cell r="E3694" t="str">
            <v>Refrigerados</v>
          </cell>
        </row>
        <row r="3695">
          <cell r="A3695">
            <v>8434</v>
          </cell>
          <cell r="B3695">
            <v>3</v>
          </cell>
          <cell r="C3695">
            <v>9</v>
          </cell>
          <cell r="D3695" t="str">
            <v>BODEGAS EL VIKINGO</v>
          </cell>
          <cell r="E3695" t="str">
            <v>Hogar</v>
          </cell>
        </row>
        <row r="3696">
          <cell r="A3696">
            <v>8501</v>
          </cell>
          <cell r="B3696">
            <v>3</v>
          </cell>
          <cell r="C3696">
            <v>7</v>
          </cell>
          <cell r="D3696" t="str">
            <v>CASA MARIA</v>
          </cell>
          <cell r="E3696" t="str">
            <v>Hogar</v>
          </cell>
        </row>
        <row r="3697">
          <cell r="A3697">
            <v>8499</v>
          </cell>
          <cell r="B3697">
            <v>3</v>
          </cell>
          <cell r="C3697">
            <v>9</v>
          </cell>
          <cell r="D3697" t="str">
            <v>DESPENSA 27 DE AGOSTO</v>
          </cell>
          <cell r="E3697" t="str">
            <v>Hogar</v>
          </cell>
        </row>
        <row r="3698">
          <cell r="A3698">
            <v>8498</v>
          </cell>
          <cell r="B3698">
            <v>3</v>
          </cell>
          <cell r="C3698">
            <v>9</v>
          </cell>
          <cell r="D3698" t="str">
            <v>DESPENSA 9 DE JUNIO</v>
          </cell>
          <cell r="E3698" t="str">
            <v>Hogar</v>
          </cell>
        </row>
        <row r="3699">
          <cell r="A3699">
            <v>8508</v>
          </cell>
          <cell r="B3699">
            <v>1</v>
          </cell>
          <cell r="C3699">
            <v>7</v>
          </cell>
          <cell r="D3699" t="str">
            <v>AUTOSERVICIO 5TA AVDA.</v>
          </cell>
          <cell r="E3699" t="str">
            <v>Hogar</v>
          </cell>
        </row>
        <row r="3700">
          <cell r="A3700">
            <v>8504</v>
          </cell>
          <cell r="B3700">
            <v>9</v>
          </cell>
          <cell r="C3700">
            <v>3</v>
          </cell>
          <cell r="D3700" t="str">
            <v>COPETIN JULIA</v>
          </cell>
          <cell r="E3700" t="str">
            <v>Refrigerados</v>
          </cell>
        </row>
        <row r="3701">
          <cell r="A3701">
            <v>8506</v>
          </cell>
          <cell r="B3701">
            <v>9</v>
          </cell>
          <cell r="C3701">
            <v>3</v>
          </cell>
          <cell r="D3701" t="str">
            <v>COPETIN ROSSI</v>
          </cell>
        </row>
        <row r="3702">
          <cell r="A3702">
            <v>8507</v>
          </cell>
          <cell r="B3702">
            <v>5</v>
          </cell>
          <cell r="C3702">
            <v>3</v>
          </cell>
          <cell r="D3702" t="str">
            <v>TARIES SACI - TEXACO</v>
          </cell>
          <cell r="E3702" t="str">
            <v>Conveniencia</v>
          </cell>
        </row>
        <row r="3703">
          <cell r="A3703">
            <v>8502</v>
          </cell>
          <cell r="B3703">
            <v>10</v>
          </cell>
          <cell r="C3703">
            <v>1</v>
          </cell>
          <cell r="D3703" t="str">
            <v>SALEMMA RETAIL SA</v>
          </cell>
          <cell r="E3703" t="str">
            <v>Supermercados B</v>
          </cell>
        </row>
        <row r="3704">
          <cell r="A3704">
            <v>8522</v>
          </cell>
          <cell r="B3704">
            <v>9</v>
          </cell>
          <cell r="C3704">
            <v>3</v>
          </cell>
          <cell r="D3704" t="str">
            <v>COPETIN A PUNTO</v>
          </cell>
        </row>
        <row r="3705">
          <cell r="A3705">
            <v>8515</v>
          </cell>
          <cell r="B3705">
            <v>3</v>
          </cell>
          <cell r="C3705">
            <v>8</v>
          </cell>
          <cell r="D3705" t="str">
            <v>DESPENSA MAMOREI</v>
          </cell>
          <cell r="E3705" t="str">
            <v>Hogar</v>
          </cell>
        </row>
        <row r="3706">
          <cell r="A3706">
            <v>8516</v>
          </cell>
          <cell r="B3706">
            <v>3</v>
          </cell>
          <cell r="C3706">
            <v>8</v>
          </cell>
          <cell r="D3706" t="str">
            <v>DESPENSA DISTRICOM</v>
          </cell>
          <cell r="E3706" t="str">
            <v>Hogar</v>
          </cell>
        </row>
        <row r="3707">
          <cell r="A3707">
            <v>8517</v>
          </cell>
          <cell r="B3707">
            <v>3</v>
          </cell>
          <cell r="C3707">
            <v>8</v>
          </cell>
          <cell r="D3707" t="str">
            <v>CASILLA ALEGRIA</v>
          </cell>
          <cell r="E3707" t="str">
            <v>Hogar</v>
          </cell>
        </row>
        <row r="3708">
          <cell r="A3708">
            <v>8518</v>
          </cell>
          <cell r="B3708">
            <v>3</v>
          </cell>
          <cell r="C3708">
            <v>9</v>
          </cell>
          <cell r="D3708" t="str">
            <v>KIOSKO LA ABUELA</v>
          </cell>
          <cell r="E3708" t="str">
            <v>Refrigerados</v>
          </cell>
        </row>
        <row r="3709">
          <cell r="A3709">
            <v>8519</v>
          </cell>
          <cell r="B3709">
            <v>9</v>
          </cell>
          <cell r="C3709">
            <v>3</v>
          </cell>
          <cell r="D3709" t="str">
            <v>PUESTO DE VENTA GUERRERO</v>
          </cell>
          <cell r="E3709" t="str">
            <v>Refrigerados</v>
          </cell>
        </row>
        <row r="3710">
          <cell r="A3710">
            <v>8520</v>
          </cell>
          <cell r="B3710">
            <v>3</v>
          </cell>
          <cell r="C3710">
            <v>8</v>
          </cell>
          <cell r="D3710" t="str">
            <v>DESPENSA RAQUEL</v>
          </cell>
          <cell r="E3710" t="str">
            <v>Hogar</v>
          </cell>
        </row>
        <row r="3711">
          <cell r="A3711">
            <v>8523</v>
          </cell>
          <cell r="B3711">
            <v>3</v>
          </cell>
          <cell r="C3711">
            <v>9</v>
          </cell>
          <cell r="D3711" t="str">
            <v>DESPENSA AMADA</v>
          </cell>
          <cell r="E3711" t="str">
            <v>Hogar</v>
          </cell>
        </row>
        <row r="3712">
          <cell r="A3712">
            <v>8540</v>
          </cell>
          <cell r="B3712">
            <v>9</v>
          </cell>
          <cell r="C3712">
            <v>3</v>
          </cell>
          <cell r="D3712" t="str">
            <v>IVAN TRAGOS</v>
          </cell>
        </row>
        <row r="3713">
          <cell r="A3713">
            <v>8541</v>
          </cell>
          <cell r="B3713">
            <v>5</v>
          </cell>
          <cell r="C3713">
            <v>5</v>
          </cell>
          <cell r="D3713" t="str">
            <v>DESPENSA MIRIAN</v>
          </cell>
          <cell r="E3713" t="str">
            <v>Hogar</v>
          </cell>
        </row>
        <row r="3714">
          <cell r="A3714">
            <v>8524</v>
          </cell>
          <cell r="B3714">
            <v>3</v>
          </cell>
          <cell r="C3714">
            <v>8</v>
          </cell>
          <cell r="D3714" t="str">
            <v>AUTOSERVICE BELEN</v>
          </cell>
          <cell r="E3714" t="str">
            <v>Hogar</v>
          </cell>
        </row>
        <row r="3715">
          <cell r="A3715">
            <v>8543</v>
          </cell>
          <cell r="B3715">
            <v>3</v>
          </cell>
          <cell r="C3715">
            <v>4</v>
          </cell>
          <cell r="D3715" t="str">
            <v>DESPENSA MARTINEZ</v>
          </cell>
          <cell r="E3715" t="str">
            <v>Hogar</v>
          </cell>
        </row>
        <row r="3716">
          <cell r="A3716">
            <v>8535</v>
          </cell>
          <cell r="B3716">
            <v>9</v>
          </cell>
          <cell r="C3716">
            <v>3</v>
          </cell>
          <cell r="D3716" t="str">
            <v>BAR BONANZA</v>
          </cell>
        </row>
        <row r="3717">
          <cell r="A3717">
            <v>8525</v>
          </cell>
          <cell r="B3717">
            <v>3</v>
          </cell>
          <cell r="C3717">
            <v>2</v>
          </cell>
          <cell r="D3717" t="str">
            <v>PUESTO DE VENTAS OCAMPOS</v>
          </cell>
        </row>
        <row r="3718">
          <cell r="A3718">
            <v>8526</v>
          </cell>
          <cell r="B3718">
            <v>3</v>
          </cell>
          <cell r="C3718">
            <v>2</v>
          </cell>
          <cell r="D3718" t="str">
            <v>DESPENSA LMD</v>
          </cell>
          <cell r="E3718" t="str">
            <v>Hogar</v>
          </cell>
        </row>
        <row r="3719">
          <cell r="A3719">
            <v>8527</v>
          </cell>
          <cell r="B3719">
            <v>3</v>
          </cell>
          <cell r="C3719">
            <v>9</v>
          </cell>
          <cell r="D3719" t="str">
            <v>CABINAS CACITEL</v>
          </cell>
          <cell r="E3719" t="str">
            <v>Hogar</v>
          </cell>
        </row>
        <row r="3720">
          <cell r="A3720">
            <v>8528</v>
          </cell>
          <cell r="B3720">
            <v>3</v>
          </cell>
          <cell r="C3720">
            <v>4</v>
          </cell>
          <cell r="D3720" t="str">
            <v>COPETIN DON PEDRO</v>
          </cell>
        </row>
        <row r="3721">
          <cell r="A3721">
            <v>8529</v>
          </cell>
          <cell r="B3721">
            <v>3</v>
          </cell>
          <cell r="C3721">
            <v>4</v>
          </cell>
          <cell r="D3721" t="str">
            <v>DESPENSA ITA ENRAMADA</v>
          </cell>
        </row>
        <row r="3722">
          <cell r="A3722">
            <v>8531</v>
          </cell>
          <cell r="B3722">
            <v>3</v>
          </cell>
          <cell r="C3722">
            <v>9</v>
          </cell>
          <cell r="D3722" t="str">
            <v>AUTOSERVICE MARIA AUXILIADORA</v>
          </cell>
          <cell r="E3722" t="str">
            <v>Hogar</v>
          </cell>
        </row>
        <row r="3723">
          <cell r="A3723">
            <v>8537</v>
          </cell>
          <cell r="B3723">
            <v>3</v>
          </cell>
          <cell r="C3723">
            <v>5</v>
          </cell>
          <cell r="D3723" t="str">
            <v>PARTICULAR FAMILIA MILESSI</v>
          </cell>
          <cell r="E3723" t="str">
            <v>Hogar</v>
          </cell>
        </row>
        <row r="3724">
          <cell r="A3724">
            <v>8539</v>
          </cell>
          <cell r="B3724">
            <v>3</v>
          </cell>
          <cell r="C3724">
            <v>5</v>
          </cell>
          <cell r="D3724" t="str">
            <v>AUTOSERVICE CAAGUY RORY</v>
          </cell>
          <cell r="E3724" t="str">
            <v>Hogar</v>
          </cell>
        </row>
        <row r="3725">
          <cell r="A3725">
            <v>8538</v>
          </cell>
          <cell r="B3725">
            <v>3</v>
          </cell>
          <cell r="C3725">
            <v>5</v>
          </cell>
          <cell r="D3725" t="str">
            <v>COPETIN PAN Y VINO</v>
          </cell>
          <cell r="E3725" t="str">
            <v>Refrigerados</v>
          </cell>
        </row>
        <row r="3726">
          <cell r="A3726">
            <v>8544</v>
          </cell>
          <cell r="B3726">
            <v>3</v>
          </cell>
          <cell r="C3726">
            <v>4</v>
          </cell>
          <cell r="D3726" t="str">
            <v>DESPENSA RICHART</v>
          </cell>
          <cell r="E3726" t="str">
            <v>Hogar</v>
          </cell>
        </row>
        <row r="3727">
          <cell r="A3727">
            <v>8553</v>
          </cell>
          <cell r="B3727">
            <v>3</v>
          </cell>
          <cell r="C3727">
            <v>8</v>
          </cell>
          <cell r="D3727" t="str">
            <v>CABINA CABIMAR</v>
          </cell>
          <cell r="E3727" t="str">
            <v>Hogar</v>
          </cell>
        </row>
        <row r="3728">
          <cell r="A3728">
            <v>8547</v>
          </cell>
          <cell r="D3728" t="str">
            <v>PANADERIA MAFALDA</v>
          </cell>
          <cell r="E3728" t="str">
            <v>Refrigerados</v>
          </cell>
        </row>
        <row r="3729">
          <cell r="A3729">
            <v>8545</v>
          </cell>
          <cell r="D3729" t="str">
            <v>CIBER TERERE CABINAS</v>
          </cell>
          <cell r="E3729" t="str">
            <v>Hogar</v>
          </cell>
        </row>
        <row r="3730">
          <cell r="A3730">
            <v>8555</v>
          </cell>
          <cell r="B3730">
            <v>1</v>
          </cell>
          <cell r="C3730">
            <v>6</v>
          </cell>
          <cell r="D3730" t="str">
            <v>DESPENSA TEO</v>
          </cell>
          <cell r="E3730" t="str">
            <v>Hogar</v>
          </cell>
        </row>
        <row r="3731">
          <cell r="A3731">
            <v>8552</v>
          </cell>
          <cell r="B3731">
            <v>9</v>
          </cell>
          <cell r="C3731">
            <v>3</v>
          </cell>
          <cell r="D3731" t="str">
            <v>CABINAS TELEFONICAS</v>
          </cell>
        </row>
        <row r="3732">
          <cell r="A3732">
            <v>8556</v>
          </cell>
          <cell r="B3732">
            <v>3</v>
          </cell>
          <cell r="C3732">
            <v>5</v>
          </cell>
          <cell r="D3732" t="str">
            <v>COPETIN LETI</v>
          </cell>
          <cell r="E3732" t="str">
            <v>Refrigerados</v>
          </cell>
        </row>
        <row r="3733">
          <cell r="A3733">
            <v>8551</v>
          </cell>
          <cell r="B3733">
            <v>3</v>
          </cell>
          <cell r="C3733">
            <v>7</v>
          </cell>
          <cell r="D3733" t="str">
            <v>AUTOSERVICE LA FAMILIA</v>
          </cell>
          <cell r="E3733" t="str">
            <v>Hogar</v>
          </cell>
        </row>
        <row r="3734">
          <cell r="A3734">
            <v>8557</v>
          </cell>
          <cell r="B3734">
            <v>2</v>
          </cell>
          <cell r="C3734">
            <v>3</v>
          </cell>
          <cell r="D3734" t="str">
            <v>PARTICULAR FAMILIA SANABRIA</v>
          </cell>
        </row>
        <row r="3735">
          <cell r="A3735">
            <v>8558</v>
          </cell>
          <cell r="B3735">
            <v>9</v>
          </cell>
          <cell r="C3735">
            <v>3</v>
          </cell>
          <cell r="D3735" t="str">
            <v>PARTICULAR FAMILIA SANTA CRUZ</v>
          </cell>
        </row>
        <row r="3736">
          <cell r="A3736">
            <v>8559</v>
          </cell>
          <cell r="B3736">
            <v>9</v>
          </cell>
          <cell r="C3736">
            <v>3</v>
          </cell>
          <cell r="D3736" t="str">
            <v>PANADERIA Y CONFITERIA</v>
          </cell>
        </row>
        <row r="3737">
          <cell r="A3737">
            <v>8549</v>
          </cell>
          <cell r="B3737">
            <v>1</v>
          </cell>
          <cell r="C3737">
            <v>2</v>
          </cell>
          <cell r="D3737" t="str">
            <v>VIA PIANA BAR</v>
          </cell>
          <cell r="E3737" t="str">
            <v>Refrigerados</v>
          </cell>
        </row>
        <row r="3738">
          <cell r="A3738">
            <v>8562</v>
          </cell>
          <cell r="B3738">
            <v>3</v>
          </cell>
          <cell r="C3738">
            <v>4</v>
          </cell>
          <cell r="D3738" t="str">
            <v>DESPENSA SAN PEDRANA</v>
          </cell>
          <cell r="E3738" t="str">
            <v>Hogar</v>
          </cell>
        </row>
        <row r="3739">
          <cell r="A3739">
            <v>8563</v>
          </cell>
          <cell r="B3739">
            <v>1</v>
          </cell>
          <cell r="C3739">
            <v>2</v>
          </cell>
          <cell r="D3739" t="str">
            <v>SCORPIO SRL - DELICITY</v>
          </cell>
          <cell r="E3739" t="str">
            <v>Refrigerados</v>
          </cell>
        </row>
        <row r="3740">
          <cell r="A3740">
            <v>8569</v>
          </cell>
          <cell r="B3740">
            <v>3</v>
          </cell>
          <cell r="C3740">
            <v>8</v>
          </cell>
          <cell r="D3740" t="str">
            <v>DESPENSA CECILIA</v>
          </cell>
          <cell r="E3740" t="str">
            <v>Hogar</v>
          </cell>
        </row>
        <row r="3741">
          <cell r="A3741">
            <v>8568</v>
          </cell>
          <cell r="B3741">
            <v>3</v>
          </cell>
          <cell r="C3741">
            <v>8</v>
          </cell>
          <cell r="D3741" t="str">
            <v>KIOSKO 8 DE DICIEMBRE</v>
          </cell>
          <cell r="E3741" t="str">
            <v>Hogar</v>
          </cell>
        </row>
        <row r="3742">
          <cell r="A3742">
            <v>8566</v>
          </cell>
          <cell r="B3742">
            <v>3</v>
          </cell>
          <cell r="C3742">
            <v>9</v>
          </cell>
          <cell r="D3742" t="str">
            <v>COPETIN LA FAMILIA</v>
          </cell>
          <cell r="E3742" t="str">
            <v>Refrigerados</v>
          </cell>
        </row>
        <row r="3743">
          <cell r="A3743">
            <v>8565</v>
          </cell>
          <cell r="B3743">
            <v>9</v>
          </cell>
          <cell r="C3743">
            <v>3</v>
          </cell>
          <cell r="D3743" t="str">
            <v>DESPENSA SAN PABLO 2</v>
          </cell>
        </row>
        <row r="3744">
          <cell r="A3744">
            <v>8570</v>
          </cell>
          <cell r="B3744">
            <v>5</v>
          </cell>
          <cell r="C3744">
            <v>7</v>
          </cell>
          <cell r="D3744" t="str">
            <v>AUTOSERVICE DAVID</v>
          </cell>
          <cell r="E3744" t="str">
            <v>Hogar</v>
          </cell>
        </row>
        <row r="3745">
          <cell r="A3745">
            <v>8573</v>
          </cell>
          <cell r="B3745">
            <v>5</v>
          </cell>
          <cell r="C3745">
            <v>5</v>
          </cell>
          <cell r="D3745" t="str">
            <v>HAMBURGUESERIA TITANIC</v>
          </cell>
          <cell r="E3745" t="str">
            <v>Refrigerados</v>
          </cell>
        </row>
        <row r="3746">
          <cell r="A3746">
            <v>8608</v>
          </cell>
          <cell r="B3746">
            <v>9</v>
          </cell>
          <cell r="C3746">
            <v>3</v>
          </cell>
          <cell r="D3746" t="str">
            <v>EMPANADAS MIGUELITO</v>
          </cell>
          <cell r="E3746" t="str">
            <v>Refrigerados B</v>
          </cell>
        </row>
        <row r="3747">
          <cell r="A3747">
            <v>8616</v>
          </cell>
          <cell r="B3747">
            <v>9</v>
          </cell>
          <cell r="C3747">
            <v>3</v>
          </cell>
          <cell r="D3747" t="str">
            <v>PUESTO DE VENTA ÑA CHIQUITA</v>
          </cell>
        </row>
        <row r="3748">
          <cell r="A3748">
            <v>8615</v>
          </cell>
          <cell r="B3748">
            <v>3</v>
          </cell>
          <cell r="C3748">
            <v>8</v>
          </cell>
          <cell r="D3748" t="str">
            <v>DESPENSA VELAZCAR</v>
          </cell>
          <cell r="E3748" t="str">
            <v>Hogar</v>
          </cell>
        </row>
        <row r="3749">
          <cell r="A3749">
            <v>8614</v>
          </cell>
          <cell r="B3749">
            <v>9</v>
          </cell>
          <cell r="C3749">
            <v>3</v>
          </cell>
          <cell r="D3749" t="str">
            <v>TITO EMPANADAS</v>
          </cell>
        </row>
        <row r="3750">
          <cell r="A3750">
            <v>8613</v>
          </cell>
          <cell r="B3750">
            <v>3</v>
          </cell>
          <cell r="C3750">
            <v>9</v>
          </cell>
          <cell r="D3750" t="str">
            <v>DESPENSA DEPOSITO VALDOVINOS</v>
          </cell>
          <cell r="E3750" t="str">
            <v>Hogar</v>
          </cell>
        </row>
        <row r="3751">
          <cell r="A3751">
            <v>8612</v>
          </cell>
          <cell r="B3751">
            <v>9</v>
          </cell>
          <cell r="C3751">
            <v>3</v>
          </cell>
          <cell r="D3751" t="str">
            <v>DESPENSA OVIDIO</v>
          </cell>
        </row>
        <row r="3752">
          <cell r="A3752">
            <v>8575</v>
          </cell>
          <cell r="B3752">
            <v>9</v>
          </cell>
          <cell r="C3752">
            <v>3</v>
          </cell>
          <cell r="D3752" t="str">
            <v>HAMBURGUESERIA SISBEL</v>
          </cell>
        </row>
        <row r="3753">
          <cell r="A3753">
            <v>8589</v>
          </cell>
          <cell r="B3753">
            <v>9</v>
          </cell>
          <cell r="C3753">
            <v>3</v>
          </cell>
          <cell r="D3753" t="str">
            <v>COMIDAS ORGANIZADAS</v>
          </cell>
        </row>
        <row r="3754">
          <cell r="A3754">
            <v>8587</v>
          </cell>
          <cell r="B3754">
            <v>9</v>
          </cell>
          <cell r="C3754">
            <v>3</v>
          </cell>
          <cell r="D3754" t="str">
            <v>COPETIN SAN CAYETANO</v>
          </cell>
        </row>
        <row r="3755">
          <cell r="A3755">
            <v>8579</v>
          </cell>
          <cell r="B3755">
            <v>3</v>
          </cell>
          <cell r="C3755">
            <v>9</v>
          </cell>
          <cell r="D3755" t="str">
            <v>DESPENSA SAN RAMON</v>
          </cell>
          <cell r="E3755" t="str">
            <v>Hogar</v>
          </cell>
        </row>
        <row r="3756">
          <cell r="A3756">
            <v>8584</v>
          </cell>
          <cell r="B3756">
            <v>9</v>
          </cell>
          <cell r="C3756">
            <v>3</v>
          </cell>
          <cell r="D3756" t="str">
            <v>HELADOS EBEN EZER</v>
          </cell>
          <cell r="E3756" t="str">
            <v>Refrigerados</v>
          </cell>
        </row>
        <row r="3757">
          <cell r="A3757">
            <v>8585</v>
          </cell>
          <cell r="B3757">
            <v>5</v>
          </cell>
          <cell r="C3757">
            <v>4</v>
          </cell>
          <cell r="D3757" t="str">
            <v>DESPENSA ANAHI</v>
          </cell>
          <cell r="E3757" t="str">
            <v>Hogar</v>
          </cell>
        </row>
        <row r="3758">
          <cell r="A3758">
            <v>8586</v>
          </cell>
          <cell r="B3758">
            <v>9</v>
          </cell>
          <cell r="C3758">
            <v>3</v>
          </cell>
          <cell r="D3758" t="str">
            <v>DESPENSA  ACOSTA</v>
          </cell>
        </row>
        <row r="3759">
          <cell r="A3759">
            <v>8576</v>
          </cell>
          <cell r="B3759">
            <v>7</v>
          </cell>
          <cell r="C3759">
            <v>1</v>
          </cell>
          <cell r="D3759" t="str">
            <v>LA CANTINA</v>
          </cell>
          <cell r="E3759" t="str">
            <v>Refrigerados</v>
          </cell>
        </row>
        <row r="3760">
          <cell r="A3760">
            <v>8582</v>
          </cell>
          <cell r="B3760">
            <v>9</v>
          </cell>
          <cell r="C3760">
            <v>3</v>
          </cell>
          <cell r="D3760" t="str">
            <v>CIBER CAFE DON VITO</v>
          </cell>
        </row>
        <row r="3761">
          <cell r="A3761">
            <v>8580</v>
          </cell>
          <cell r="B3761">
            <v>1</v>
          </cell>
          <cell r="C3761">
            <v>4</v>
          </cell>
          <cell r="D3761" t="str">
            <v>DIE QEMÜTLICHE QUELLE</v>
          </cell>
        </row>
        <row r="3762">
          <cell r="A3762">
            <v>8581</v>
          </cell>
          <cell r="B3762">
            <v>9</v>
          </cell>
          <cell r="C3762">
            <v>3</v>
          </cell>
          <cell r="D3762" t="str">
            <v>KIOSKO ANA</v>
          </cell>
        </row>
        <row r="3763">
          <cell r="A3763">
            <v>8588</v>
          </cell>
          <cell r="B3763">
            <v>5</v>
          </cell>
          <cell r="C3763">
            <v>6</v>
          </cell>
          <cell r="D3763" t="str">
            <v>COPETIN STRIKERS</v>
          </cell>
          <cell r="E3763" t="str">
            <v>Refrigerados</v>
          </cell>
        </row>
        <row r="3764">
          <cell r="A3764">
            <v>8599</v>
          </cell>
          <cell r="B3764">
            <v>1</v>
          </cell>
          <cell r="C3764">
            <v>8</v>
          </cell>
          <cell r="D3764" t="str">
            <v>BODEGA LIMSA</v>
          </cell>
          <cell r="E3764" t="str">
            <v>Hogar</v>
          </cell>
        </row>
        <row r="3765">
          <cell r="A3765">
            <v>8596</v>
          </cell>
          <cell r="B3765">
            <v>3</v>
          </cell>
          <cell r="C3765">
            <v>9</v>
          </cell>
          <cell r="D3765" t="str">
            <v>DESPENSA MIRANDA</v>
          </cell>
          <cell r="E3765" t="str">
            <v>Hogar</v>
          </cell>
        </row>
        <row r="3766">
          <cell r="A3766">
            <v>8595</v>
          </cell>
          <cell r="B3766">
            <v>9</v>
          </cell>
          <cell r="C3766">
            <v>3</v>
          </cell>
          <cell r="D3766" t="str">
            <v>COPETIN HILDA</v>
          </cell>
        </row>
        <row r="3767">
          <cell r="A3767">
            <v>8598</v>
          </cell>
          <cell r="B3767">
            <v>9</v>
          </cell>
          <cell r="C3767">
            <v>3</v>
          </cell>
          <cell r="D3767" t="str">
            <v>BODEGA REFRESH</v>
          </cell>
        </row>
        <row r="3768">
          <cell r="A3768">
            <v>8601</v>
          </cell>
          <cell r="B3768">
            <v>3</v>
          </cell>
          <cell r="C3768">
            <v>7</v>
          </cell>
          <cell r="D3768" t="str">
            <v>CASILLA SAN JUAN</v>
          </cell>
          <cell r="E3768" t="str">
            <v>Hogar</v>
          </cell>
        </row>
        <row r="3769">
          <cell r="A3769">
            <v>8604</v>
          </cell>
          <cell r="B3769">
            <v>9</v>
          </cell>
          <cell r="C3769">
            <v>3</v>
          </cell>
          <cell r="D3769" t="str">
            <v>PAR FAIT</v>
          </cell>
        </row>
        <row r="3770">
          <cell r="A3770">
            <v>8606</v>
          </cell>
          <cell r="B3770">
            <v>9</v>
          </cell>
          <cell r="C3770">
            <v>3</v>
          </cell>
          <cell r="D3770" t="str">
            <v>LA TERRAZA</v>
          </cell>
        </row>
        <row r="3771">
          <cell r="A3771">
            <v>8592</v>
          </cell>
          <cell r="B3771">
            <v>4</v>
          </cell>
          <cell r="C3771">
            <v>1</v>
          </cell>
          <cell r="D3771" t="str">
            <v>CASILLA DOMI</v>
          </cell>
          <cell r="E3771" t="str">
            <v>Refrigerados</v>
          </cell>
        </row>
        <row r="3772">
          <cell r="A3772">
            <v>8593</v>
          </cell>
          <cell r="B3772">
            <v>3</v>
          </cell>
          <cell r="C3772">
            <v>7</v>
          </cell>
          <cell r="D3772" t="str">
            <v>DESPENSA ADRIANA</v>
          </cell>
          <cell r="E3772" t="str">
            <v>Hogar</v>
          </cell>
        </row>
        <row r="3773">
          <cell r="A3773">
            <v>8611</v>
          </cell>
          <cell r="B3773">
            <v>9</v>
          </cell>
          <cell r="C3773">
            <v>3</v>
          </cell>
          <cell r="D3773" t="str">
            <v>PUESTO DE VENTAS SILGUERO</v>
          </cell>
        </row>
        <row r="3774">
          <cell r="A3774">
            <v>8609</v>
          </cell>
          <cell r="B3774">
            <v>3</v>
          </cell>
          <cell r="C3774">
            <v>4</v>
          </cell>
          <cell r="D3774" t="str">
            <v>DESPENSA PYCASU</v>
          </cell>
          <cell r="E3774" t="str">
            <v>Hogar</v>
          </cell>
        </row>
        <row r="3775">
          <cell r="A3775">
            <v>8623</v>
          </cell>
          <cell r="B3775">
            <v>9</v>
          </cell>
          <cell r="C3775">
            <v>3</v>
          </cell>
          <cell r="D3775" t="str">
            <v>MATIAS BURGUER</v>
          </cell>
        </row>
        <row r="3776">
          <cell r="A3776">
            <v>8622</v>
          </cell>
          <cell r="B3776">
            <v>5</v>
          </cell>
          <cell r="C3776">
            <v>5</v>
          </cell>
          <cell r="D3776" t="str">
            <v>DESPENSA HUGUITO</v>
          </cell>
          <cell r="E3776" t="str">
            <v>Hogar</v>
          </cell>
        </row>
        <row r="3777">
          <cell r="A3777">
            <v>8620</v>
          </cell>
          <cell r="B3777">
            <v>9</v>
          </cell>
          <cell r="C3777">
            <v>3</v>
          </cell>
          <cell r="D3777" t="str">
            <v>COPETIN RODRIGO</v>
          </cell>
        </row>
        <row r="3778">
          <cell r="A3778">
            <v>8621</v>
          </cell>
          <cell r="B3778">
            <v>3</v>
          </cell>
          <cell r="C3778">
            <v>5</v>
          </cell>
          <cell r="D3778" t="str">
            <v>AUTOSERVICE JESSICA</v>
          </cell>
          <cell r="E3778" t="str">
            <v>Hogar</v>
          </cell>
        </row>
        <row r="3779">
          <cell r="A3779">
            <v>8624</v>
          </cell>
          <cell r="B3779">
            <v>3</v>
          </cell>
          <cell r="C3779">
            <v>1</v>
          </cell>
          <cell r="D3779" t="str">
            <v>CABINA CYBERTELL</v>
          </cell>
        </row>
        <row r="3780">
          <cell r="A3780">
            <v>8625</v>
          </cell>
          <cell r="B3780">
            <v>3</v>
          </cell>
          <cell r="C3780">
            <v>2</v>
          </cell>
          <cell r="D3780" t="str">
            <v>GARGANTA DE LATA BAR</v>
          </cell>
          <cell r="E3780" t="str">
            <v>Refrigerados</v>
          </cell>
        </row>
        <row r="3781">
          <cell r="A3781">
            <v>8627</v>
          </cell>
          <cell r="B3781">
            <v>9</v>
          </cell>
          <cell r="C3781">
            <v>3</v>
          </cell>
          <cell r="D3781" t="str">
            <v>MELLIS SNACKS</v>
          </cell>
        </row>
        <row r="3782">
          <cell r="A3782">
            <v>8632</v>
          </cell>
          <cell r="B3782">
            <v>5</v>
          </cell>
          <cell r="C3782">
            <v>4</v>
          </cell>
          <cell r="D3782" t="str">
            <v>DESPENSA GABRIELITA</v>
          </cell>
          <cell r="E3782" t="str">
            <v>Hogar</v>
          </cell>
        </row>
        <row r="3783">
          <cell r="A3783">
            <v>8630</v>
          </cell>
          <cell r="B3783">
            <v>3</v>
          </cell>
          <cell r="C3783">
            <v>9</v>
          </cell>
          <cell r="D3783" t="str">
            <v>FAMILIA MARTINEZ</v>
          </cell>
          <cell r="E3783" t="str">
            <v>Hogar</v>
          </cell>
        </row>
        <row r="3784">
          <cell r="A3784">
            <v>8629</v>
          </cell>
          <cell r="B3784">
            <v>3</v>
          </cell>
          <cell r="C3784">
            <v>9</v>
          </cell>
          <cell r="D3784" t="str">
            <v>AUTOSERVICIO 3 HERMANOS</v>
          </cell>
          <cell r="E3784" t="str">
            <v>Hogar</v>
          </cell>
        </row>
        <row r="3785">
          <cell r="A3785">
            <v>8633</v>
          </cell>
          <cell r="B3785">
            <v>1</v>
          </cell>
          <cell r="C3785">
            <v>4</v>
          </cell>
          <cell r="D3785" t="str">
            <v>CONFEDERACION SUDAMERICANA DE FUTBOL</v>
          </cell>
          <cell r="E3785" t="str">
            <v>Refrigerados</v>
          </cell>
        </row>
        <row r="3786">
          <cell r="A3786">
            <v>8641</v>
          </cell>
          <cell r="B3786">
            <v>9</v>
          </cell>
          <cell r="C3786">
            <v>3</v>
          </cell>
          <cell r="D3786" t="str">
            <v>DESPENSA EL NAVEGANTE</v>
          </cell>
        </row>
        <row r="3787">
          <cell r="A3787">
            <v>8635</v>
          </cell>
          <cell r="B3787">
            <v>3</v>
          </cell>
          <cell r="C3787">
            <v>8</v>
          </cell>
          <cell r="D3787" t="str">
            <v>LOMI PURETE  FAST FOOD</v>
          </cell>
          <cell r="E3787" t="str">
            <v>Refrigerados</v>
          </cell>
        </row>
        <row r="3788">
          <cell r="A3788">
            <v>8637</v>
          </cell>
          <cell r="B3788">
            <v>3</v>
          </cell>
          <cell r="C3788">
            <v>2</v>
          </cell>
          <cell r="D3788" t="str">
            <v>AUTOSERVICE EPI</v>
          </cell>
          <cell r="E3788" t="str">
            <v>Hogar</v>
          </cell>
        </row>
        <row r="3789">
          <cell r="A3789">
            <v>8638</v>
          </cell>
          <cell r="B3789">
            <v>3</v>
          </cell>
          <cell r="C3789">
            <v>9</v>
          </cell>
          <cell r="D3789" t="str">
            <v>DESPENSA 2 ESTRELLAS</v>
          </cell>
          <cell r="E3789" t="str">
            <v>Hogar</v>
          </cell>
        </row>
        <row r="3790">
          <cell r="A3790">
            <v>8639</v>
          </cell>
          <cell r="B3790">
            <v>9</v>
          </cell>
          <cell r="C3790">
            <v>3</v>
          </cell>
          <cell r="D3790" t="str">
            <v>DESPENSA VIDANFAYE</v>
          </cell>
        </row>
        <row r="3791">
          <cell r="A3791">
            <v>8646</v>
          </cell>
          <cell r="B3791">
            <v>1</v>
          </cell>
          <cell r="C3791">
            <v>1</v>
          </cell>
          <cell r="D3791" t="str">
            <v>COPETIN 4 HERMANOS</v>
          </cell>
          <cell r="E3791" t="str">
            <v>Refrigerados</v>
          </cell>
        </row>
        <row r="3792">
          <cell r="A3792">
            <v>8647</v>
          </cell>
          <cell r="B3792">
            <v>7</v>
          </cell>
          <cell r="C3792">
            <v>3</v>
          </cell>
          <cell r="D3792" t="str">
            <v>COPETIN MARIA AUXILIADORA</v>
          </cell>
          <cell r="E3792" t="str">
            <v>Refrigerados</v>
          </cell>
        </row>
        <row r="3793">
          <cell r="A3793">
            <v>8636</v>
          </cell>
          <cell r="B3793">
            <v>3</v>
          </cell>
          <cell r="C3793">
            <v>5</v>
          </cell>
          <cell r="D3793" t="str">
            <v>MERCERIA YOLI</v>
          </cell>
          <cell r="E3793" t="str">
            <v>Refrigerados</v>
          </cell>
        </row>
        <row r="3794">
          <cell r="A3794">
            <v>8651</v>
          </cell>
          <cell r="B3794">
            <v>9</v>
          </cell>
          <cell r="C3794">
            <v>3</v>
          </cell>
          <cell r="D3794" t="str">
            <v>EL RINCON DE LA BODEGA</v>
          </cell>
        </row>
        <row r="3795">
          <cell r="A3795">
            <v>8794</v>
          </cell>
          <cell r="B3795">
            <v>3</v>
          </cell>
          <cell r="C3795">
            <v>7</v>
          </cell>
          <cell r="D3795" t="str">
            <v>CABINA TELEFONICA</v>
          </cell>
          <cell r="E3795" t="str">
            <v>Hogar</v>
          </cell>
        </row>
        <row r="3796">
          <cell r="A3796">
            <v>8815</v>
          </cell>
          <cell r="B3796">
            <v>3</v>
          </cell>
          <cell r="C3796">
            <v>2</v>
          </cell>
          <cell r="D3796" t="str">
            <v>RACING CAR</v>
          </cell>
          <cell r="E3796" t="str">
            <v>Refrigerados</v>
          </cell>
        </row>
        <row r="3797">
          <cell r="A3797">
            <v>8818</v>
          </cell>
          <cell r="B3797">
            <v>3</v>
          </cell>
          <cell r="C3797">
            <v>8</v>
          </cell>
          <cell r="D3797" t="str">
            <v>BAR RECEPCION EL QUINCHO</v>
          </cell>
          <cell r="E3797" t="str">
            <v>Hogar</v>
          </cell>
        </row>
        <row r="3798">
          <cell r="A3798">
            <v>8821</v>
          </cell>
          <cell r="B3798">
            <v>9</v>
          </cell>
          <cell r="C3798">
            <v>3</v>
          </cell>
          <cell r="D3798" t="str">
            <v>FUNCIONARIO ROQUE FLEITAS</v>
          </cell>
          <cell r="E3798" t="str">
            <v>Planta</v>
          </cell>
        </row>
        <row r="3799">
          <cell r="A3799">
            <v>8823</v>
          </cell>
          <cell r="B3799">
            <v>3</v>
          </cell>
          <cell r="C3799">
            <v>9</v>
          </cell>
          <cell r="D3799" t="str">
            <v>COPETIN FLAMILAY</v>
          </cell>
          <cell r="E3799" t="str">
            <v>Refrigerados</v>
          </cell>
        </row>
        <row r="3800">
          <cell r="A3800">
            <v>8825</v>
          </cell>
          <cell r="B3800">
            <v>3</v>
          </cell>
          <cell r="C3800">
            <v>4</v>
          </cell>
          <cell r="D3800" t="str">
            <v>MINI MERCADO ALEX</v>
          </cell>
          <cell r="E3800" t="str">
            <v xml:space="preserve">Supermercados </v>
          </cell>
        </row>
        <row r="3801">
          <cell r="A3801">
            <v>8827</v>
          </cell>
          <cell r="B3801">
            <v>2</v>
          </cell>
          <cell r="C3801">
            <v>5</v>
          </cell>
          <cell r="D3801" t="str">
            <v>COMEDOR TODO FRESCO</v>
          </cell>
          <cell r="E3801" t="str">
            <v>Refrigerados</v>
          </cell>
        </row>
        <row r="3802">
          <cell r="A3802">
            <v>8826</v>
          </cell>
          <cell r="D3802" t="str">
            <v>DESPENSA MARTIN</v>
          </cell>
        </row>
        <row r="3803">
          <cell r="A3803">
            <v>8838</v>
          </cell>
          <cell r="B3803">
            <v>1</v>
          </cell>
          <cell r="C3803">
            <v>5</v>
          </cell>
          <cell r="D3803" t="str">
            <v>CONFITERIA DOÑA ANA</v>
          </cell>
          <cell r="E3803" t="str">
            <v>Refrigerados</v>
          </cell>
        </row>
        <row r="3804">
          <cell r="A3804">
            <v>8837</v>
          </cell>
          <cell r="B3804">
            <v>9</v>
          </cell>
          <cell r="C3804">
            <v>3</v>
          </cell>
          <cell r="D3804" t="str">
            <v>COPETIN EL BODEGON</v>
          </cell>
        </row>
        <row r="3805">
          <cell r="A3805">
            <v>8833</v>
          </cell>
          <cell r="B3805">
            <v>5</v>
          </cell>
          <cell r="C3805">
            <v>9</v>
          </cell>
          <cell r="D3805" t="str">
            <v>CASILLA 179</v>
          </cell>
          <cell r="E3805" t="str">
            <v>Hogar</v>
          </cell>
        </row>
        <row r="3806">
          <cell r="A3806">
            <v>8845</v>
          </cell>
          <cell r="B3806">
            <v>2</v>
          </cell>
          <cell r="C3806">
            <v>8</v>
          </cell>
          <cell r="D3806" t="str">
            <v>DESPENSA MARTHA ELENA</v>
          </cell>
          <cell r="E3806" t="str">
            <v>Hogar</v>
          </cell>
        </row>
        <row r="3807">
          <cell r="A3807">
            <v>8846</v>
          </cell>
          <cell r="B3807">
            <v>3</v>
          </cell>
          <cell r="C3807">
            <v>4</v>
          </cell>
          <cell r="D3807" t="str">
            <v>DESPENSA GOROSTIAGA</v>
          </cell>
          <cell r="E3807" t="str">
            <v>Hogar</v>
          </cell>
        </row>
        <row r="3808">
          <cell r="A3808">
            <v>8850</v>
          </cell>
          <cell r="B3808">
            <v>9</v>
          </cell>
          <cell r="C3808">
            <v>3</v>
          </cell>
          <cell r="D3808" t="str">
            <v>CASILLA TIA ISA</v>
          </cell>
        </row>
        <row r="3809">
          <cell r="A3809">
            <v>8854</v>
          </cell>
          <cell r="B3809">
            <v>9</v>
          </cell>
          <cell r="C3809">
            <v>3</v>
          </cell>
          <cell r="D3809" t="str">
            <v>PARTICULAR GRACIELA DE DIERI</v>
          </cell>
        </row>
        <row r="3810">
          <cell r="A3810">
            <v>8855</v>
          </cell>
          <cell r="D3810" t="str">
            <v>COMIDA VEGETARIANA</v>
          </cell>
        </row>
        <row r="3811">
          <cell r="A3811">
            <v>8653</v>
          </cell>
          <cell r="B3811">
            <v>9</v>
          </cell>
          <cell r="C3811">
            <v>3</v>
          </cell>
          <cell r="D3811" t="str">
            <v>PARRILLADA EL TAURO</v>
          </cell>
          <cell r="E3811" t="str">
            <v>Hogar</v>
          </cell>
        </row>
        <row r="3812">
          <cell r="A3812">
            <v>8652</v>
          </cell>
          <cell r="B3812">
            <v>9</v>
          </cell>
          <cell r="C3812">
            <v>3</v>
          </cell>
          <cell r="D3812" t="str">
            <v>DESPENSA SANDAY</v>
          </cell>
        </row>
        <row r="3813">
          <cell r="A3813">
            <v>8654</v>
          </cell>
          <cell r="B3813">
            <v>9</v>
          </cell>
          <cell r="C3813">
            <v>3</v>
          </cell>
          <cell r="D3813" t="str">
            <v>LA ROCKA BAR</v>
          </cell>
        </row>
        <row r="3814">
          <cell r="A3814">
            <v>8700</v>
          </cell>
          <cell r="B3814">
            <v>9</v>
          </cell>
          <cell r="C3814">
            <v>3</v>
          </cell>
          <cell r="D3814" t="str">
            <v>ANASTACIO FERNANDEZ</v>
          </cell>
        </row>
        <row r="3815">
          <cell r="A3815">
            <v>8701</v>
          </cell>
          <cell r="B3815">
            <v>9</v>
          </cell>
          <cell r="C3815">
            <v>3</v>
          </cell>
          <cell r="D3815" t="str">
            <v>GUILLERMO VELAZQUEZ</v>
          </cell>
        </row>
        <row r="3816">
          <cell r="A3816">
            <v>8702</v>
          </cell>
          <cell r="B3816">
            <v>1</v>
          </cell>
          <cell r="C3816">
            <v>6</v>
          </cell>
          <cell r="D3816" t="str">
            <v>COPETIN OLGA</v>
          </cell>
          <cell r="E3816" t="str">
            <v>Refrigerados</v>
          </cell>
        </row>
        <row r="3817">
          <cell r="A3817">
            <v>8663</v>
          </cell>
          <cell r="B3817">
            <v>2</v>
          </cell>
          <cell r="C3817">
            <v>9</v>
          </cell>
          <cell r="D3817" t="str">
            <v>KIOSKO DAVID</v>
          </cell>
          <cell r="E3817" t="str">
            <v>Refrigerados</v>
          </cell>
        </row>
        <row r="3818">
          <cell r="A3818">
            <v>8662</v>
          </cell>
          <cell r="B3818">
            <v>2</v>
          </cell>
          <cell r="C3818">
            <v>9</v>
          </cell>
          <cell r="D3818" t="str">
            <v>SONIA BURGUER</v>
          </cell>
          <cell r="E3818" t="str">
            <v>Planta</v>
          </cell>
        </row>
        <row r="3819">
          <cell r="A3819">
            <v>8664</v>
          </cell>
          <cell r="B3819">
            <v>5</v>
          </cell>
          <cell r="C3819">
            <v>6</v>
          </cell>
          <cell r="D3819" t="str">
            <v>COMEDOR FATI</v>
          </cell>
        </row>
        <row r="3820">
          <cell r="A3820">
            <v>8703</v>
          </cell>
          <cell r="B3820">
            <v>2</v>
          </cell>
          <cell r="C3820">
            <v>1</v>
          </cell>
          <cell r="D3820" t="str">
            <v>AUTOSERVICE KUNG KANG</v>
          </cell>
          <cell r="E3820" t="str">
            <v>Hogar</v>
          </cell>
        </row>
        <row r="3821">
          <cell r="A3821">
            <v>8705</v>
          </cell>
          <cell r="B3821">
            <v>3</v>
          </cell>
          <cell r="C3821">
            <v>5</v>
          </cell>
          <cell r="D3821" t="str">
            <v>KIOSKO LOREN</v>
          </cell>
          <cell r="E3821" t="str">
            <v>Hogar</v>
          </cell>
        </row>
        <row r="3822">
          <cell r="A3822">
            <v>8661</v>
          </cell>
          <cell r="B3822">
            <v>2</v>
          </cell>
          <cell r="C3822">
            <v>6</v>
          </cell>
          <cell r="D3822" t="str">
            <v>AMO FAST FOOD SRL</v>
          </cell>
          <cell r="E3822" t="str">
            <v>Refrigerados</v>
          </cell>
        </row>
        <row r="3823">
          <cell r="A3823">
            <v>8658</v>
          </cell>
          <cell r="B3823">
            <v>9</v>
          </cell>
          <cell r="C3823">
            <v>3</v>
          </cell>
          <cell r="D3823" t="str">
            <v>MOTEL CASA BLANCA</v>
          </cell>
        </row>
        <row r="3824">
          <cell r="A3824">
            <v>8659</v>
          </cell>
          <cell r="B3824">
            <v>3</v>
          </cell>
          <cell r="C3824">
            <v>8</v>
          </cell>
          <cell r="D3824" t="str">
            <v>DESPENSA 5H</v>
          </cell>
          <cell r="E3824" t="str">
            <v>Hogar</v>
          </cell>
        </row>
        <row r="3825">
          <cell r="A3825">
            <v>8660</v>
          </cell>
          <cell r="B3825">
            <v>3</v>
          </cell>
          <cell r="C3825">
            <v>9</v>
          </cell>
          <cell r="D3825" t="str">
            <v>AUTOSERVICE CARLITOS</v>
          </cell>
          <cell r="E3825" t="str">
            <v>Hogar</v>
          </cell>
        </row>
        <row r="3826">
          <cell r="A3826">
            <v>8707</v>
          </cell>
          <cell r="B3826">
            <v>9</v>
          </cell>
          <cell r="C3826">
            <v>3</v>
          </cell>
          <cell r="D3826" t="str">
            <v>GUARDIA DE SEGURIDAD NELSON CHAMORRO</v>
          </cell>
          <cell r="E3826" t="str">
            <v>Planta</v>
          </cell>
        </row>
        <row r="3827">
          <cell r="A3827">
            <v>8667</v>
          </cell>
          <cell r="B3827">
            <v>3</v>
          </cell>
          <cell r="C3827">
            <v>2</v>
          </cell>
          <cell r="D3827" t="str">
            <v>COPETIN MARLIZ</v>
          </cell>
          <cell r="E3827" t="str">
            <v>Refrigerados</v>
          </cell>
        </row>
        <row r="3828">
          <cell r="A3828">
            <v>8666</v>
          </cell>
          <cell r="B3828">
            <v>3</v>
          </cell>
          <cell r="C3828">
            <v>2</v>
          </cell>
          <cell r="D3828" t="str">
            <v>DESPENSA REY</v>
          </cell>
          <cell r="E3828" t="str">
            <v>Hogar</v>
          </cell>
        </row>
        <row r="3829">
          <cell r="A3829">
            <v>8671</v>
          </cell>
          <cell r="B3829">
            <v>9</v>
          </cell>
          <cell r="C3829">
            <v>3</v>
          </cell>
          <cell r="D3829" t="str">
            <v>MIR EMPANADAS</v>
          </cell>
        </row>
        <row r="3830">
          <cell r="A3830">
            <v>8670</v>
          </cell>
          <cell r="B3830">
            <v>9</v>
          </cell>
          <cell r="C3830">
            <v>3</v>
          </cell>
          <cell r="D3830" t="str">
            <v>DESPENSA PAPU</v>
          </cell>
        </row>
        <row r="3831">
          <cell r="A3831">
            <v>8669</v>
          </cell>
          <cell r="B3831">
            <v>3</v>
          </cell>
          <cell r="C3831">
            <v>4</v>
          </cell>
          <cell r="D3831" t="str">
            <v>DESPENSA OSCARCITO</v>
          </cell>
          <cell r="E3831" t="str">
            <v>Hogar</v>
          </cell>
        </row>
        <row r="3832">
          <cell r="A3832">
            <v>8674</v>
          </cell>
          <cell r="B3832">
            <v>9</v>
          </cell>
          <cell r="C3832">
            <v>3</v>
          </cell>
          <cell r="D3832" t="str">
            <v>DESPENSA MIRNA</v>
          </cell>
        </row>
        <row r="3833">
          <cell r="A3833">
            <v>8677</v>
          </cell>
          <cell r="B3833">
            <v>6</v>
          </cell>
          <cell r="C3833">
            <v>4</v>
          </cell>
          <cell r="D3833" t="str">
            <v>HAMBURGUESERIA PUNTO CLAVE</v>
          </cell>
          <cell r="E3833" t="str">
            <v>Refrigerados</v>
          </cell>
        </row>
        <row r="3834">
          <cell r="A3834">
            <v>8711</v>
          </cell>
          <cell r="B3834">
            <v>9</v>
          </cell>
          <cell r="C3834">
            <v>3</v>
          </cell>
          <cell r="D3834" t="str">
            <v>COPETIN EL RINCON DEL SABOR</v>
          </cell>
        </row>
        <row r="3835">
          <cell r="A3835">
            <v>8715</v>
          </cell>
          <cell r="B3835">
            <v>9</v>
          </cell>
          <cell r="C3835">
            <v>3</v>
          </cell>
          <cell r="D3835" t="str">
            <v>PARTICULAR FAMILIA XIFRA</v>
          </cell>
        </row>
        <row r="3836">
          <cell r="A3836">
            <v>8714</v>
          </cell>
          <cell r="B3836">
            <v>9</v>
          </cell>
          <cell r="C3836">
            <v>3</v>
          </cell>
          <cell r="D3836" t="str">
            <v>PARTICULAR FATIMA MOTOUSEK</v>
          </cell>
        </row>
        <row r="3837">
          <cell r="A3837">
            <v>8716</v>
          </cell>
          <cell r="B3837">
            <v>9</v>
          </cell>
          <cell r="C3837">
            <v>3</v>
          </cell>
          <cell r="D3837" t="str">
            <v>COPETIN EL MANJAR</v>
          </cell>
        </row>
        <row r="3838">
          <cell r="A3838">
            <v>8710</v>
          </cell>
          <cell r="B3838">
            <v>9</v>
          </cell>
          <cell r="C3838">
            <v>3</v>
          </cell>
          <cell r="D3838" t="str">
            <v>KIOSKO SAN CAYETANO</v>
          </cell>
        </row>
        <row r="3839">
          <cell r="A3839">
            <v>8708</v>
          </cell>
          <cell r="B3839">
            <v>3</v>
          </cell>
          <cell r="C3839">
            <v>9</v>
          </cell>
          <cell r="D3839" t="str">
            <v>DESPENSA LOS NIETOS</v>
          </cell>
          <cell r="E3839" t="str">
            <v>Hogar</v>
          </cell>
        </row>
        <row r="3840">
          <cell r="A3840">
            <v>8723</v>
          </cell>
          <cell r="B3840">
            <v>9</v>
          </cell>
          <cell r="C3840">
            <v>3</v>
          </cell>
          <cell r="D3840" t="str">
            <v>EMPANADA TIO TINO</v>
          </cell>
        </row>
        <row r="3841">
          <cell r="A3841">
            <v>8722</v>
          </cell>
          <cell r="B3841">
            <v>2</v>
          </cell>
          <cell r="C3841">
            <v>6</v>
          </cell>
          <cell r="D3841" t="str">
            <v>DESPENSA LA CASONA</v>
          </cell>
          <cell r="E3841" t="str">
            <v>Hogar</v>
          </cell>
        </row>
        <row r="3842">
          <cell r="A3842">
            <v>8757</v>
          </cell>
          <cell r="B3842">
            <v>9</v>
          </cell>
          <cell r="C3842">
            <v>3</v>
          </cell>
          <cell r="D3842" t="str">
            <v>FARMACIA LA PIEDAD</v>
          </cell>
        </row>
        <row r="3843">
          <cell r="A3843">
            <v>8758</v>
          </cell>
          <cell r="B3843">
            <v>9</v>
          </cell>
          <cell r="C3843">
            <v>3</v>
          </cell>
          <cell r="D3843" t="str">
            <v>PARTICULAR CARLOS MENDOZA</v>
          </cell>
        </row>
        <row r="3844">
          <cell r="A3844">
            <v>8759</v>
          </cell>
          <cell r="B3844">
            <v>5</v>
          </cell>
          <cell r="C3844">
            <v>5</v>
          </cell>
          <cell r="D3844" t="str">
            <v>EMPANADAS DON VITO</v>
          </cell>
          <cell r="E3844" t="str">
            <v>Refrigerados</v>
          </cell>
        </row>
        <row r="3845">
          <cell r="A3845">
            <v>8766</v>
          </cell>
          <cell r="B3845">
            <v>1</v>
          </cell>
          <cell r="C3845">
            <v>2</v>
          </cell>
          <cell r="D3845" t="str">
            <v>ESTACIONAMIENTO SAN RAMON</v>
          </cell>
          <cell r="E3845" t="str">
            <v>Refrigerados</v>
          </cell>
        </row>
        <row r="3846">
          <cell r="A3846">
            <v>8767</v>
          </cell>
          <cell r="B3846">
            <v>1</v>
          </cell>
          <cell r="C3846">
            <v>5</v>
          </cell>
          <cell r="D3846" t="str">
            <v>BODEGA BIRRAS</v>
          </cell>
          <cell r="E3846" t="str">
            <v>Hogar</v>
          </cell>
        </row>
        <row r="3847">
          <cell r="A3847">
            <v>8760</v>
          </cell>
          <cell r="B3847">
            <v>3</v>
          </cell>
          <cell r="C3847">
            <v>9</v>
          </cell>
          <cell r="D3847" t="str">
            <v>DESPENSA SAN BLAS</v>
          </cell>
          <cell r="E3847" t="str">
            <v>Hogar</v>
          </cell>
        </row>
        <row r="3848">
          <cell r="A3848">
            <v>8764</v>
          </cell>
          <cell r="B3848">
            <v>1</v>
          </cell>
          <cell r="C3848">
            <v>6</v>
          </cell>
          <cell r="D3848" t="str">
            <v>EMPANADAS TOMASITO</v>
          </cell>
        </row>
        <row r="3849">
          <cell r="A3849">
            <v>8763</v>
          </cell>
          <cell r="B3849">
            <v>9</v>
          </cell>
          <cell r="C3849">
            <v>3</v>
          </cell>
          <cell r="D3849" t="str">
            <v>DESPENSA BAHIA DE ASUNCION</v>
          </cell>
        </row>
        <row r="3850">
          <cell r="A3850">
            <v>8765</v>
          </cell>
          <cell r="D3850" t="str">
            <v>DESPENSA DAVID</v>
          </cell>
          <cell r="E3850" t="str">
            <v>Hogar</v>
          </cell>
        </row>
        <row r="3851">
          <cell r="A3851">
            <v>8762</v>
          </cell>
          <cell r="B3851">
            <v>9</v>
          </cell>
          <cell r="C3851">
            <v>3</v>
          </cell>
          <cell r="D3851" t="str">
            <v>COPETIN LA ESQUINA</v>
          </cell>
        </row>
        <row r="3852">
          <cell r="A3852">
            <v>8772</v>
          </cell>
          <cell r="B3852">
            <v>6</v>
          </cell>
          <cell r="C3852">
            <v>2</v>
          </cell>
          <cell r="D3852" t="str">
            <v>HAMBURGUESERIA TOTO</v>
          </cell>
          <cell r="E3852" t="str">
            <v>Refrigerados</v>
          </cell>
        </row>
        <row r="3853">
          <cell r="A3853">
            <v>8775</v>
          </cell>
          <cell r="B3853">
            <v>3</v>
          </cell>
          <cell r="C3853">
            <v>4</v>
          </cell>
          <cell r="D3853" t="str">
            <v>DESPENSA GONZALEZ</v>
          </cell>
          <cell r="E3853" t="str">
            <v>Hogar</v>
          </cell>
        </row>
        <row r="3854">
          <cell r="A3854">
            <v>8776</v>
          </cell>
          <cell r="B3854">
            <v>3</v>
          </cell>
          <cell r="C3854">
            <v>8</v>
          </cell>
          <cell r="D3854" t="str">
            <v>COMIDAS COSA RI-K</v>
          </cell>
          <cell r="E3854" t="str">
            <v>Refrigerados</v>
          </cell>
        </row>
        <row r="3855">
          <cell r="A3855">
            <v>8768</v>
          </cell>
          <cell r="B3855">
            <v>9</v>
          </cell>
          <cell r="C3855">
            <v>3</v>
          </cell>
          <cell r="D3855" t="str">
            <v>CASILLA NARANJA</v>
          </cell>
        </row>
        <row r="3856">
          <cell r="A3856">
            <v>8780</v>
          </cell>
          <cell r="B3856">
            <v>1</v>
          </cell>
          <cell r="C3856">
            <v>5</v>
          </cell>
          <cell r="D3856" t="str">
            <v>BENOSUR SA</v>
          </cell>
          <cell r="E3856" t="str">
            <v>Hogar</v>
          </cell>
        </row>
        <row r="3857">
          <cell r="A3857">
            <v>8779</v>
          </cell>
          <cell r="B3857">
            <v>2</v>
          </cell>
          <cell r="C3857">
            <v>9</v>
          </cell>
          <cell r="D3857" t="str">
            <v>HELADERIA CLA CLA</v>
          </cell>
          <cell r="E3857" t="str">
            <v>Hogar</v>
          </cell>
        </row>
        <row r="3858">
          <cell r="A3858">
            <v>8778</v>
          </cell>
          <cell r="B3858">
            <v>2</v>
          </cell>
          <cell r="C3858">
            <v>9</v>
          </cell>
          <cell r="D3858" t="str">
            <v>DESPENSA PRIMAVERA</v>
          </cell>
          <cell r="E3858" t="str">
            <v>Hogar</v>
          </cell>
        </row>
        <row r="3859">
          <cell r="A3859">
            <v>8781</v>
          </cell>
          <cell r="B3859">
            <v>3</v>
          </cell>
          <cell r="C3859">
            <v>4</v>
          </cell>
          <cell r="D3859" t="str">
            <v>CLUB CHIVATO COPETIN</v>
          </cell>
        </row>
        <row r="3860">
          <cell r="A3860">
            <v>8788</v>
          </cell>
          <cell r="B3860">
            <v>2</v>
          </cell>
          <cell r="C3860">
            <v>1</v>
          </cell>
          <cell r="D3860" t="str">
            <v>BELVEDERE ALQUILERES</v>
          </cell>
          <cell r="E3860" t="str">
            <v>Eventos</v>
          </cell>
        </row>
        <row r="3861">
          <cell r="A3861">
            <v>8789</v>
          </cell>
          <cell r="B3861">
            <v>9</v>
          </cell>
          <cell r="C3861">
            <v>3</v>
          </cell>
          <cell r="D3861" t="str">
            <v>FUNCIONARIO FREDY BOBADILLA</v>
          </cell>
          <cell r="E3861" t="str">
            <v>Planta</v>
          </cell>
        </row>
        <row r="3862">
          <cell r="A3862">
            <v>8791</v>
          </cell>
          <cell r="B3862">
            <v>5</v>
          </cell>
          <cell r="C3862">
            <v>4</v>
          </cell>
          <cell r="D3862" t="str">
            <v>AUTOSERVICE LEO</v>
          </cell>
          <cell r="E3862" t="str">
            <v>Hogar</v>
          </cell>
        </row>
        <row r="3863">
          <cell r="A3863">
            <v>8792</v>
          </cell>
          <cell r="B3863">
            <v>9</v>
          </cell>
          <cell r="C3863">
            <v>3</v>
          </cell>
          <cell r="D3863" t="str">
            <v>DESPENSA NUÑEZ</v>
          </cell>
        </row>
        <row r="3864">
          <cell r="A3864">
            <v>8793</v>
          </cell>
          <cell r="B3864">
            <v>5</v>
          </cell>
          <cell r="C3864">
            <v>4</v>
          </cell>
          <cell r="D3864" t="str">
            <v>DESPENSA SAN MIGUEL</v>
          </cell>
          <cell r="E3864" t="str">
            <v>Hogar</v>
          </cell>
        </row>
        <row r="3865">
          <cell r="A3865">
            <v>8790</v>
          </cell>
          <cell r="B3865">
            <v>2</v>
          </cell>
          <cell r="C3865">
            <v>7</v>
          </cell>
          <cell r="D3865" t="str">
            <v>PANADERIA LA VICTORIA</v>
          </cell>
          <cell r="E3865" t="str">
            <v>Refrigerados</v>
          </cell>
        </row>
        <row r="3866">
          <cell r="A3866">
            <v>8877</v>
          </cell>
          <cell r="B3866">
            <v>9</v>
          </cell>
          <cell r="C3866">
            <v>3</v>
          </cell>
          <cell r="D3866" t="str">
            <v>HAMBURGUESERIA MAGI</v>
          </cell>
        </row>
        <row r="3867">
          <cell r="A3867">
            <v>8370</v>
          </cell>
          <cell r="B3867">
            <v>3</v>
          </cell>
          <cell r="C3867">
            <v>9</v>
          </cell>
          <cell r="D3867" t="str">
            <v>DESPENSA STELLA MARIS</v>
          </cell>
          <cell r="E3867" t="str">
            <v>Hogar</v>
          </cell>
        </row>
        <row r="3868">
          <cell r="A3868">
            <v>9018</v>
          </cell>
          <cell r="B3868">
            <v>4</v>
          </cell>
          <cell r="C3868">
            <v>3</v>
          </cell>
          <cell r="D3868" t="str">
            <v>SUPERMERCADO DIEFER SRL</v>
          </cell>
          <cell r="E3868" t="str">
            <v xml:space="preserve">Supermercados </v>
          </cell>
        </row>
        <row r="3869">
          <cell r="A3869">
            <v>9043</v>
          </cell>
          <cell r="B3869">
            <v>2</v>
          </cell>
          <cell r="C3869">
            <v>2</v>
          </cell>
          <cell r="D3869" t="str">
            <v>DESPENSA SANTA CATALINA</v>
          </cell>
          <cell r="E3869" t="str">
            <v>Hogar</v>
          </cell>
        </row>
        <row r="3870">
          <cell r="A3870">
            <v>9045</v>
          </cell>
          <cell r="B3870">
            <v>9</v>
          </cell>
          <cell r="C3870">
            <v>3</v>
          </cell>
          <cell r="D3870" t="str">
            <v>AUTOSERVICE VICTORIA</v>
          </cell>
        </row>
        <row r="3871">
          <cell r="A3871">
            <v>9054</v>
          </cell>
          <cell r="B3871">
            <v>3</v>
          </cell>
          <cell r="C3871">
            <v>8</v>
          </cell>
          <cell r="D3871" t="str">
            <v>CASILLA LA VILLETANA</v>
          </cell>
          <cell r="E3871" t="str">
            <v>Refrigerados</v>
          </cell>
        </row>
        <row r="3872">
          <cell r="A3872">
            <v>9051</v>
          </cell>
          <cell r="B3872">
            <v>3</v>
          </cell>
          <cell r="C3872">
            <v>8</v>
          </cell>
          <cell r="D3872" t="str">
            <v>DESPENSA SANTO DOMINGO</v>
          </cell>
          <cell r="E3872" t="str">
            <v>Hogar</v>
          </cell>
        </row>
        <row r="3873">
          <cell r="A3873">
            <v>9056</v>
          </cell>
          <cell r="B3873">
            <v>2</v>
          </cell>
          <cell r="C3873">
            <v>7</v>
          </cell>
          <cell r="D3873" t="str">
            <v>CONFITERIA LA CASTELLANA</v>
          </cell>
          <cell r="E3873" t="str">
            <v>Refrigerados</v>
          </cell>
        </row>
        <row r="3874">
          <cell r="A3874">
            <v>9057</v>
          </cell>
          <cell r="B3874">
            <v>2</v>
          </cell>
          <cell r="C3874">
            <v>4</v>
          </cell>
          <cell r="D3874" t="str">
            <v>DESPENSA SAN SALVADOR</v>
          </cell>
          <cell r="E3874" t="str">
            <v>Hogar</v>
          </cell>
        </row>
        <row r="3875">
          <cell r="A3875">
            <v>9061</v>
          </cell>
          <cell r="B3875">
            <v>9</v>
          </cell>
          <cell r="C3875">
            <v>3</v>
          </cell>
          <cell r="D3875" t="str">
            <v>VENTAS ESTADIO DEFENSORES DEL CHACO</v>
          </cell>
          <cell r="E3875" t="str">
            <v>Refrigerados</v>
          </cell>
        </row>
        <row r="3876">
          <cell r="A3876">
            <v>9063</v>
          </cell>
          <cell r="B3876">
            <v>9</v>
          </cell>
          <cell r="C3876">
            <v>3</v>
          </cell>
          <cell r="D3876" t="str">
            <v>COPETIN TEMBIU'HE</v>
          </cell>
        </row>
        <row r="3877">
          <cell r="A3877">
            <v>9076</v>
          </cell>
          <cell r="B3877">
            <v>2</v>
          </cell>
          <cell r="C3877">
            <v>1</v>
          </cell>
          <cell r="D3877" t="str">
            <v>PARTICULAR FAMILIA ADLE</v>
          </cell>
        </row>
        <row r="3878">
          <cell r="A3878">
            <v>9069</v>
          </cell>
          <cell r="B3878">
            <v>5</v>
          </cell>
          <cell r="C3878">
            <v>8</v>
          </cell>
          <cell r="D3878" t="str">
            <v>DESPENSA COSMOS</v>
          </cell>
          <cell r="E3878" t="str">
            <v>Hogar</v>
          </cell>
        </row>
        <row r="3879">
          <cell r="A3879">
            <v>9093</v>
          </cell>
          <cell r="B3879">
            <v>9</v>
          </cell>
          <cell r="C3879">
            <v>3</v>
          </cell>
          <cell r="D3879" t="str">
            <v>COMEDOR YULI</v>
          </cell>
        </row>
        <row r="3880">
          <cell r="A3880">
            <v>9096</v>
          </cell>
          <cell r="B3880">
            <v>9</v>
          </cell>
          <cell r="C3880">
            <v>3</v>
          </cell>
          <cell r="D3880" t="str">
            <v>PARTICULAR FAMILIA DIAZ</v>
          </cell>
        </row>
        <row r="3881">
          <cell r="A3881">
            <v>9101</v>
          </cell>
          <cell r="B3881">
            <v>9</v>
          </cell>
          <cell r="C3881">
            <v>3</v>
          </cell>
          <cell r="D3881" t="str">
            <v>PARTICULAR FAMILIA PAIVA</v>
          </cell>
        </row>
        <row r="3882">
          <cell r="A3882">
            <v>9098</v>
          </cell>
          <cell r="B3882">
            <v>9</v>
          </cell>
          <cell r="C3882">
            <v>3</v>
          </cell>
          <cell r="D3882" t="str">
            <v>CABINA CHILAVERT</v>
          </cell>
        </row>
        <row r="3883">
          <cell r="A3883">
            <v>9103</v>
          </cell>
          <cell r="B3883">
            <v>1</v>
          </cell>
          <cell r="C3883">
            <v>4</v>
          </cell>
          <cell r="D3883" t="str">
            <v>SERVICIOS TELEF. INFOCONEXION SRL</v>
          </cell>
          <cell r="E3883" t="str">
            <v>Hogar</v>
          </cell>
        </row>
        <row r="3884">
          <cell r="A3884">
            <v>9111</v>
          </cell>
          <cell r="B3884">
            <v>9</v>
          </cell>
          <cell r="C3884">
            <v>3</v>
          </cell>
          <cell r="D3884" t="str">
            <v>CARRITO ALONSO</v>
          </cell>
        </row>
        <row r="3885">
          <cell r="A3885">
            <v>9116</v>
          </cell>
          <cell r="B3885">
            <v>1</v>
          </cell>
          <cell r="C3885">
            <v>9</v>
          </cell>
          <cell r="D3885" t="str">
            <v>COMERCIAL LUCY</v>
          </cell>
          <cell r="E3885" t="str">
            <v>Hogar</v>
          </cell>
        </row>
        <row r="3886">
          <cell r="A3886">
            <v>9104</v>
          </cell>
          <cell r="B3886">
            <v>9</v>
          </cell>
          <cell r="C3886">
            <v>3</v>
          </cell>
          <cell r="D3886" t="str">
            <v>RADIO OSES</v>
          </cell>
        </row>
        <row r="3887">
          <cell r="A3887">
            <v>9105</v>
          </cell>
          <cell r="B3887">
            <v>9</v>
          </cell>
          <cell r="C3887">
            <v>3</v>
          </cell>
          <cell r="D3887" t="str">
            <v>COPETIN BARANSQUI</v>
          </cell>
        </row>
        <row r="3888">
          <cell r="A3888">
            <v>9148</v>
          </cell>
          <cell r="B3888">
            <v>9</v>
          </cell>
          <cell r="C3888">
            <v>3</v>
          </cell>
          <cell r="D3888" t="str">
            <v>COPETIN 4 BE</v>
          </cell>
        </row>
        <row r="3889">
          <cell r="A3889">
            <v>9153</v>
          </cell>
          <cell r="B3889">
            <v>5</v>
          </cell>
          <cell r="C3889">
            <v>9</v>
          </cell>
          <cell r="D3889" t="str">
            <v>NOVEX SA</v>
          </cell>
          <cell r="E3889" t="str">
            <v>Refrigerados</v>
          </cell>
        </row>
        <row r="3890">
          <cell r="A3890">
            <v>9152</v>
          </cell>
          <cell r="B3890">
            <v>7</v>
          </cell>
          <cell r="C3890">
            <v>3</v>
          </cell>
          <cell r="D3890" t="str">
            <v>COPETIN MARCOS</v>
          </cell>
          <cell r="E3890" t="str">
            <v>Refrigerados</v>
          </cell>
        </row>
        <row r="3891">
          <cell r="A3891">
            <v>9155</v>
          </cell>
          <cell r="B3891">
            <v>9</v>
          </cell>
          <cell r="C3891">
            <v>3</v>
          </cell>
          <cell r="D3891" t="str">
            <v>DESPENSA CAACUPE</v>
          </cell>
        </row>
        <row r="3892">
          <cell r="A3892">
            <v>9145</v>
          </cell>
          <cell r="B3892">
            <v>3</v>
          </cell>
          <cell r="C3892">
            <v>8</v>
          </cell>
          <cell r="D3892" t="str">
            <v>AUTOSERVICE EL AMIGO</v>
          </cell>
          <cell r="E3892" t="str">
            <v>Hogar</v>
          </cell>
        </row>
        <row r="3893">
          <cell r="A3893">
            <v>9161</v>
          </cell>
          <cell r="B3893">
            <v>1</v>
          </cell>
          <cell r="C3893">
            <v>8</v>
          </cell>
          <cell r="D3893" t="str">
            <v>AUTOSERVICE BAHIA</v>
          </cell>
          <cell r="E3893" t="str">
            <v>Hogar</v>
          </cell>
        </row>
        <row r="3894">
          <cell r="A3894">
            <v>9162</v>
          </cell>
          <cell r="B3894">
            <v>1</v>
          </cell>
          <cell r="C3894">
            <v>7</v>
          </cell>
          <cell r="D3894" t="str">
            <v>AUTOSERVISE MANUELITA</v>
          </cell>
          <cell r="E3894" t="str">
            <v>Hogar</v>
          </cell>
        </row>
        <row r="3895">
          <cell r="A3895">
            <v>9160</v>
          </cell>
          <cell r="B3895">
            <v>9</v>
          </cell>
          <cell r="C3895">
            <v>3</v>
          </cell>
          <cell r="D3895" t="str">
            <v>COPETIN NATI</v>
          </cell>
        </row>
        <row r="3896">
          <cell r="A3896">
            <v>9158</v>
          </cell>
          <cell r="B3896">
            <v>9</v>
          </cell>
          <cell r="C3896">
            <v>3</v>
          </cell>
          <cell r="D3896" t="str">
            <v>KARLIN BURGUER</v>
          </cell>
        </row>
        <row r="3897">
          <cell r="A3897">
            <v>9159</v>
          </cell>
          <cell r="B3897">
            <v>9</v>
          </cell>
          <cell r="C3897">
            <v>3</v>
          </cell>
          <cell r="D3897" t="str">
            <v>COPETIN ALBERTITO</v>
          </cell>
        </row>
        <row r="3898">
          <cell r="A3898">
            <v>9163</v>
          </cell>
          <cell r="B3898">
            <v>1</v>
          </cell>
          <cell r="C3898">
            <v>9</v>
          </cell>
          <cell r="D3898" t="str">
            <v>CARRITO HUGO</v>
          </cell>
          <cell r="E3898" t="str">
            <v>Refrigerados</v>
          </cell>
        </row>
        <row r="3899">
          <cell r="A3899">
            <v>9164</v>
          </cell>
          <cell r="B3899">
            <v>3</v>
          </cell>
          <cell r="C3899">
            <v>6</v>
          </cell>
          <cell r="D3899" t="str">
            <v>PANADERIA LA MORADA</v>
          </cell>
          <cell r="E3899" t="str">
            <v>Refrigerados</v>
          </cell>
        </row>
        <row r="3900">
          <cell r="A3900">
            <v>9108</v>
          </cell>
          <cell r="B3900">
            <v>5</v>
          </cell>
          <cell r="C3900">
            <v>9</v>
          </cell>
          <cell r="D3900" t="str">
            <v>ASOCIACION CRISTIANA DE JOVENES</v>
          </cell>
          <cell r="E3900" t="str">
            <v>Educación</v>
          </cell>
        </row>
        <row r="3901">
          <cell r="A3901">
            <v>9171</v>
          </cell>
          <cell r="B3901">
            <v>5</v>
          </cell>
          <cell r="C3901">
            <v>9</v>
          </cell>
          <cell r="D3901" t="str">
            <v>CABINA FONOPLUS</v>
          </cell>
          <cell r="E3901" t="str">
            <v>Hogar</v>
          </cell>
        </row>
        <row r="3902">
          <cell r="A3902">
            <v>9174</v>
          </cell>
          <cell r="B3902">
            <v>7</v>
          </cell>
          <cell r="C3902">
            <v>2</v>
          </cell>
          <cell r="D3902" t="str">
            <v>ANTONIO ARGUELLO COL. NAC. SAN LORENZO</v>
          </cell>
          <cell r="E3902" t="str">
            <v>Educación</v>
          </cell>
        </row>
        <row r="3903">
          <cell r="A3903">
            <v>9107</v>
          </cell>
          <cell r="B3903">
            <v>7</v>
          </cell>
          <cell r="C3903">
            <v>1</v>
          </cell>
          <cell r="D3903" t="str">
            <v>COLEGIO RENACIMIENTO</v>
          </cell>
          <cell r="E3903" t="str">
            <v>Educación</v>
          </cell>
        </row>
        <row r="3904">
          <cell r="A3904">
            <v>9173</v>
          </cell>
          <cell r="B3904">
            <v>5</v>
          </cell>
          <cell r="C3904">
            <v>3</v>
          </cell>
          <cell r="D3904" t="str">
            <v>CASILLA FERNANDITO</v>
          </cell>
          <cell r="E3904" t="str">
            <v>Refrigerados</v>
          </cell>
        </row>
        <row r="3905">
          <cell r="A3905">
            <v>9169</v>
          </cell>
          <cell r="B3905">
            <v>9</v>
          </cell>
          <cell r="C3905">
            <v>3</v>
          </cell>
          <cell r="D3905" t="str">
            <v>COMEDOR POLO</v>
          </cell>
        </row>
        <row r="3906">
          <cell r="A3906">
            <v>9167</v>
          </cell>
          <cell r="B3906">
            <v>1</v>
          </cell>
          <cell r="C3906">
            <v>8</v>
          </cell>
          <cell r="D3906" t="str">
            <v>COPETIN 2 HERMANAS</v>
          </cell>
          <cell r="E3906" t="str">
            <v>Refrigerados</v>
          </cell>
        </row>
        <row r="3907">
          <cell r="A3907">
            <v>9178</v>
          </cell>
          <cell r="B3907">
            <v>9</v>
          </cell>
          <cell r="C3907">
            <v>3</v>
          </cell>
          <cell r="D3907" t="str">
            <v>COPETIN MI DELICIA</v>
          </cell>
        </row>
        <row r="3908">
          <cell r="A3908">
            <v>9182</v>
          </cell>
          <cell r="B3908">
            <v>3</v>
          </cell>
          <cell r="C3908">
            <v>8</v>
          </cell>
          <cell r="D3908" t="str">
            <v>EMPANADAS NICO</v>
          </cell>
          <cell r="E3908" t="str">
            <v>Refrigerados</v>
          </cell>
        </row>
        <row r="3909">
          <cell r="A3909">
            <v>9189</v>
          </cell>
          <cell r="B3909">
            <v>9</v>
          </cell>
          <cell r="C3909">
            <v>3</v>
          </cell>
          <cell r="D3909" t="str">
            <v>DESPENSA GABY</v>
          </cell>
        </row>
        <row r="3910">
          <cell r="A3910">
            <v>9184</v>
          </cell>
          <cell r="B3910">
            <v>5</v>
          </cell>
          <cell r="C3910">
            <v>8</v>
          </cell>
          <cell r="D3910" t="str">
            <v>TIO NICO BURGUER</v>
          </cell>
          <cell r="E3910" t="str">
            <v>Refrigerados</v>
          </cell>
        </row>
        <row r="3911">
          <cell r="A3911">
            <v>9180</v>
          </cell>
          <cell r="B3911">
            <v>3</v>
          </cell>
          <cell r="C3911">
            <v>8</v>
          </cell>
          <cell r="D3911" t="str">
            <v>DESPENSA SAN JOSE</v>
          </cell>
          <cell r="E3911" t="str">
            <v>Hogar</v>
          </cell>
        </row>
        <row r="3912">
          <cell r="A3912">
            <v>9181</v>
          </cell>
          <cell r="B3912">
            <v>4</v>
          </cell>
          <cell r="C3912">
            <v>2</v>
          </cell>
          <cell r="D3912" t="str">
            <v>DESPENSA EL GATO NEGRO</v>
          </cell>
          <cell r="E3912" t="str">
            <v>Hogar</v>
          </cell>
        </row>
        <row r="3913">
          <cell r="A3913">
            <v>9194</v>
          </cell>
          <cell r="B3913">
            <v>3</v>
          </cell>
          <cell r="C3913">
            <v>2</v>
          </cell>
          <cell r="D3913" t="str">
            <v>DESPENSA VERO</v>
          </cell>
          <cell r="E3913" t="str">
            <v>Hogar</v>
          </cell>
        </row>
        <row r="3914">
          <cell r="A3914">
            <v>9191</v>
          </cell>
          <cell r="B3914">
            <v>3</v>
          </cell>
          <cell r="C3914">
            <v>2</v>
          </cell>
          <cell r="D3914" t="str">
            <v>COPETIN PARADA LINEA 13</v>
          </cell>
          <cell r="E3914" t="str">
            <v>Refrigerados</v>
          </cell>
        </row>
        <row r="3915">
          <cell r="A3915">
            <v>9192</v>
          </cell>
          <cell r="B3915">
            <v>3</v>
          </cell>
          <cell r="C3915">
            <v>2</v>
          </cell>
          <cell r="D3915" t="str">
            <v>POLLERIA 5 HERMANOS</v>
          </cell>
          <cell r="E3915" t="str">
            <v>Refrigerados</v>
          </cell>
        </row>
        <row r="3916">
          <cell r="A3916">
            <v>9193</v>
          </cell>
          <cell r="B3916">
            <v>3</v>
          </cell>
          <cell r="C3916">
            <v>2</v>
          </cell>
          <cell r="D3916" t="str">
            <v>DESPENSA SANTA ANA</v>
          </cell>
          <cell r="E3916" t="str">
            <v>Hogar</v>
          </cell>
        </row>
        <row r="3917">
          <cell r="A3917">
            <v>9196</v>
          </cell>
          <cell r="B3917">
            <v>9</v>
          </cell>
          <cell r="C3917">
            <v>3</v>
          </cell>
          <cell r="D3917" t="str">
            <v>COPETIN REINO</v>
          </cell>
        </row>
        <row r="3918">
          <cell r="A3918">
            <v>9183</v>
          </cell>
          <cell r="B3918">
            <v>2</v>
          </cell>
          <cell r="C3918">
            <v>9</v>
          </cell>
          <cell r="D3918" t="str">
            <v>LAVADERO LAVA SHOP</v>
          </cell>
          <cell r="E3918" t="str">
            <v>Refrigerados</v>
          </cell>
        </row>
        <row r="3919">
          <cell r="A3919">
            <v>9201</v>
          </cell>
          <cell r="B3919">
            <v>2</v>
          </cell>
          <cell r="C3919">
            <v>1</v>
          </cell>
          <cell r="D3919" t="str">
            <v>PARTICULAR FAMILIA MIERS</v>
          </cell>
        </row>
        <row r="3920">
          <cell r="A3920">
            <v>9202</v>
          </cell>
          <cell r="B3920">
            <v>3</v>
          </cell>
          <cell r="C3920">
            <v>7</v>
          </cell>
          <cell r="D3920" t="str">
            <v>COLEGIO N.D.E.M.D. YSATY</v>
          </cell>
          <cell r="E3920" t="str">
            <v>Educación</v>
          </cell>
        </row>
        <row r="3921">
          <cell r="A3921">
            <v>9204</v>
          </cell>
          <cell r="B3921">
            <v>5</v>
          </cell>
          <cell r="C3921">
            <v>5</v>
          </cell>
          <cell r="D3921" t="str">
            <v>ESCUELA CAMPUS SCHOOL</v>
          </cell>
          <cell r="E3921" t="str">
            <v>Educación</v>
          </cell>
        </row>
        <row r="3922">
          <cell r="A3922">
            <v>9205</v>
          </cell>
          <cell r="B3922">
            <v>1</v>
          </cell>
          <cell r="C3922">
            <v>7</v>
          </cell>
          <cell r="D3922" t="str">
            <v>DESPENSA LA PREFERIDA</v>
          </cell>
          <cell r="E3922" t="str">
            <v>Hogar</v>
          </cell>
        </row>
        <row r="3923">
          <cell r="A3923">
            <v>9199</v>
          </cell>
          <cell r="B3923">
            <v>1</v>
          </cell>
          <cell r="C3923">
            <v>8</v>
          </cell>
          <cell r="D3923" t="str">
            <v>AUTOSERVICE NICO</v>
          </cell>
          <cell r="E3923" t="str">
            <v>Hogar</v>
          </cell>
        </row>
        <row r="3924">
          <cell r="A3924">
            <v>9177</v>
          </cell>
          <cell r="B3924">
            <v>9</v>
          </cell>
          <cell r="C3924">
            <v>3</v>
          </cell>
          <cell r="D3924" t="str">
            <v>SOPERIA REINA</v>
          </cell>
        </row>
        <row r="3925">
          <cell r="A3925">
            <v>9208</v>
          </cell>
          <cell r="B3925">
            <v>1</v>
          </cell>
          <cell r="C3925">
            <v>2</v>
          </cell>
          <cell r="D3925" t="str">
            <v>CIBER SPC</v>
          </cell>
          <cell r="E3925" t="str">
            <v>Hogar</v>
          </cell>
        </row>
        <row r="3926">
          <cell r="A3926">
            <v>9209</v>
          </cell>
          <cell r="B3926">
            <v>5</v>
          </cell>
          <cell r="C3926">
            <v>4</v>
          </cell>
          <cell r="D3926" t="str">
            <v>COLEGIO SAN ROQUE G. DE STA. CRUZ</v>
          </cell>
          <cell r="E3926" t="str">
            <v>Educación</v>
          </cell>
        </row>
        <row r="3927">
          <cell r="A3927">
            <v>9211</v>
          </cell>
          <cell r="B3927">
            <v>2</v>
          </cell>
          <cell r="C3927">
            <v>2</v>
          </cell>
          <cell r="D3927" t="str">
            <v>CASILLA HUGUITO</v>
          </cell>
          <cell r="E3927" t="str">
            <v>Refrigerados</v>
          </cell>
        </row>
        <row r="3928">
          <cell r="A3928">
            <v>9213</v>
          </cell>
          <cell r="B3928">
            <v>1</v>
          </cell>
          <cell r="C3928">
            <v>2</v>
          </cell>
          <cell r="D3928" t="str">
            <v>COPETIN ÑECA</v>
          </cell>
          <cell r="E3928" t="str">
            <v>Refrigerados</v>
          </cell>
        </row>
        <row r="3929">
          <cell r="A3929">
            <v>9215</v>
          </cell>
          <cell r="B3929">
            <v>3</v>
          </cell>
          <cell r="C3929">
            <v>1</v>
          </cell>
          <cell r="D3929" t="str">
            <v>COPETIN PIQUILINOS</v>
          </cell>
          <cell r="E3929" t="str">
            <v>Refrigerados</v>
          </cell>
        </row>
        <row r="3930">
          <cell r="A3930">
            <v>9216</v>
          </cell>
          <cell r="B3930">
            <v>3</v>
          </cell>
          <cell r="C3930">
            <v>1</v>
          </cell>
          <cell r="D3930" t="str">
            <v>MINI MARKET DON TESORO</v>
          </cell>
          <cell r="E3930" t="str">
            <v>Hogar</v>
          </cell>
        </row>
        <row r="3931">
          <cell r="A3931">
            <v>9221</v>
          </cell>
          <cell r="B3931">
            <v>9</v>
          </cell>
          <cell r="C3931">
            <v>3</v>
          </cell>
          <cell r="D3931" t="str">
            <v>COPETIN EL BUEN GUSTO</v>
          </cell>
        </row>
        <row r="3932">
          <cell r="A3932">
            <v>9218</v>
          </cell>
          <cell r="B3932">
            <v>1</v>
          </cell>
          <cell r="C3932">
            <v>3</v>
          </cell>
          <cell r="D3932" t="str">
            <v>ANTONIO MEZA</v>
          </cell>
          <cell r="E3932" t="str">
            <v>Refrigerados</v>
          </cell>
        </row>
        <row r="3933">
          <cell r="A3933">
            <v>9219</v>
          </cell>
          <cell r="B3933">
            <v>3</v>
          </cell>
          <cell r="C3933">
            <v>5</v>
          </cell>
          <cell r="D3933" t="str">
            <v>COMEDOR N° 7</v>
          </cell>
        </row>
        <row r="3934">
          <cell r="A3934">
            <v>9261</v>
          </cell>
          <cell r="B3934">
            <v>9</v>
          </cell>
          <cell r="C3934">
            <v>3</v>
          </cell>
          <cell r="D3934" t="str">
            <v>FUNCIONARIO ELIAS IRALA</v>
          </cell>
          <cell r="E3934" t="str">
            <v>Planta</v>
          </cell>
        </row>
        <row r="3935">
          <cell r="A3935">
            <v>9225</v>
          </cell>
          <cell r="B3935">
            <v>5</v>
          </cell>
          <cell r="C3935">
            <v>9</v>
          </cell>
          <cell r="D3935" t="str">
            <v>RESIDENCIA AGRONOMIA</v>
          </cell>
          <cell r="E3935" t="str">
            <v>Educación</v>
          </cell>
        </row>
        <row r="3936">
          <cell r="A3936">
            <v>9222</v>
          </cell>
          <cell r="B3936">
            <v>7</v>
          </cell>
          <cell r="C3936">
            <v>1</v>
          </cell>
          <cell r="D3936" t="str">
            <v>DESPENSA SAN MIGUEL</v>
          </cell>
          <cell r="E3936" t="str">
            <v>Hogar</v>
          </cell>
        </row>
        <row r="3937">
          <cell r="A3937">
            <v>9224</v>
          </cell>
          <cell r="B3937">
            <v>5</v>
          </cell>
          <cell r="C3937">
            <v>9</v>
          </cell>
          <cell r="D3937" t="str">
            <v>CARRITO ALEJANDRO</v>
          </cell>
          <cell r="E3937" t="str">
            <v>Refrigerados</v>
          </cell>
        </row>
        <row r="3938">
          <cell r="A3938">
            <v>9230</v>
          </cell>
          <cell r="B3938">
            <v>7</v>
          </cell>
          <cell r="C3938">
            <v>1</v>
          </cell>
          <cell r="D3938" t="str">
            <v>HOSPEDAJE VENTEL</v>
          </cell>
          <cell r="E3938" t="str">
            <v>Refrigerados</v>
          </cell>
        </row>
        <row r="3939">
          <cell r="A3939">
            <v>9235</v>
          </cell>
          <cell r="B3939">
            <v>2</v>
          </cell>
          <cell r="C3939">
            <v>3</v>
          </cell>
          <cell r="D3939" t="str">
            <v>QUE RICO</v>
          </cell>
          <cell r="E3939" t="str">
            <v>Refrigerados</v>
          </cell>
        </row>
        <row r="3940">
          <cell r="A3940">
            <v>9236</v>
          </cell>
          <cell r="B3940">
            <v>3</v>
          </cell>
          <cell r="C3940">
            <v>4</v>
          </cell>
          <cell r="D3940" t="str">
            <v>COMEDOR ALMADA</v>
          </cell>
          <cell r="E3940" t="str">
            <v>Hogar</v>
          </cell>
        </row>
        <row r="3941">
          <cell r="A3941">
            <v>9240</v>
          </cell>
          <cell r="B3941">
            <v>9</v>
          </cell>
          <cell r="C3941">
            <v>3</v>
          </cell>
          <cell r="D3941" t="str">
            <v>PARTICULAR FAMILIA TABOADA</v>
          </cell>
        </row>
        <row r="3942">
          <cell r="A3942">
            <v>9247</v>
          </cell>
          <cell r="B3942">
            <v>7</v>
          </cell>
          <cell r="C3942">
            <v>1</v>
          </cell>
          <cell r="D3942" t="str">
            <v>DESPENSA  SAN CRISTOBAL</v>
          </cell>
          <cell r="E3942" t="str">
            <v>Hogar</v>
          </cell>
        </row>
        <row r="3943">
          <cell r="A3943">
            <v>9246</v>
          </cell>
          <cell r="B3943">
            <v>1</v>
          </cell>
          <cell r="C3943">
            <v>1</v>
          </cell>
          <cell r="D3943" t="str">
            <v>DESPENSA FAVI</v>
          </cell>
          <cell r="E3943" t="str">
            <v>Hogar</v>
          </cell>
        </row>
        <row r="3944">
          <cell r="A3944">
            <v>9239</v>
          </cell>
          <cell r="B3944">
            <v>5</v>
          </cell>
          <cell r="C3944">
            <v>4</v>
          </cell>
          <cell r="D3944" t="str">
            <v>DESPENSA TIA UCHA</v>
          </cell>
          <cell r="E3944" t="str">
            <v>Hogar</v>
          </cell>
        </row>
        <row r="3945">
          <cell r="A3945">
            <v>9237</v>
          </cell>
          <cell r="B3945">
            <v>9</v>
          </cell>
          <cell r="C3945">
            <v>3</v>
          </cell>
          <cell r="D3945" t="str">
            <v>DISTRIBUIDORA DON ALBERTO</v>
          </cell>
        </row>
        <row r="3946">
          <cell r="A3946">
            <v>9248</v>
          </cell>
          <cell r="B3946">
            <v>3</v>
          </cell>
          <cell r="C3946">
            <v>5</v>
          </cell>
          <cell r="D3946" t="str">
            <v>COPETIN DON LUCIANO</v>
          </cell>
          <cell r="E3946" t="str">
            <v>Refrigerados</v>
          </cell>
        </row>
        <row r="3947">
          <cell r="A3947">
            <v>9249</v>
          </cell>
          <cell r="B3947">
            <v>9</v>
          </cell>
          <cell r="C3947">
            <v>3</v>
          </cell>
          <cell r="D3947" t="str">
            <v>PARTICULAR FAMILIA NUÑEZ</v>
          </cell>
        </row>
        <row r="3948">
          <cell r="A3948">
            <v>9250</v>
          </cell>
          <cell r="B3948">
            <v>3</v>
          </cell>
          <cell r="C3948">
            <v>9</v>
          </cell>
          <cell r="D3948" t="str">
            <v>DESPENSA DUARTE</v>
          </cell>
          <cell r="E3948" t="str">
            <v>Hogar</v>
          </cell>
        </row>
        <row r="3949">
          <cell r="A3949">
            <v>9253</v>
          </cell>
          <cell r="B3949">
            <v>3</v>
          </cell>
          <cell r="C3949">
            <v>5</v>
          </cell>
          <cell r="D3949" t="str">
            <v>CRUCERO DEL ESTE</v>
          </cell>
        </row>
        <row r="3950">
          <cell r="A3950">
            <v>9258</v>
          </cell>
          <cell r="B3950">
            <v>1</v>
          </cell>
          <cell r="C3950">
            <v>4</v>
          </cell>
          <cell r="D3950" t="str">
            <v>ESCUELA RCA. ARGENTINA</v>
          </cell>
          <cell r="E3950" t="str">
            <v>Educación</v>
          </cell>
        </row>
        <row r="3951">
          <cell r="A3951">
            <v>9260</v>
          </cell>
          <cell r="B3951">
            <v>9</v>
          </cell>
          <cell r="C3951">
            <v>3</v>
          </cell>
          <cell r="D3951" t="str">
            <v>BODEGA BARETA</v>
          </cell>
        </row>
        <row r="3952">
          <cell r="A3952">
            <v>9262</v>
          </cell>
          <cell r="B3952">
            <v>9</v>
          </cell>
          <cell r="C3952">
            <v>3</v>
          </cell>
          <cell r="D3952" t="str">
            <v>PARTICULAR MIRTA DE RAMIREZ</v>
          </cell>
        </row>
        <row r="3953">
          <cell r="A3953">
            <v>9263</v>
          </cell>
          <cell r="B3953">
            <v>3</v>
          </cell>
          <cell r="C3953">
            <v>3</v>
          </cell>
          <cell r="D3953" t="str">
            <v>ESCUELA JUAN PEDRO ESCALADA</v>
          </cell>
          <cell r="E3953" t="str">
            <v>Educación</v>
          </cell>
        </row>
        <row r="3954">
          <cell r="A3954">
            <v>9265</v>
          </cell>
          <cell r="B3954">
            <v>1</v>
          </cell>
          <cell r="C3954">
            <v>7</v>
          </cell>
          <cell r="D3954" t="str">
            <v>COPETIN GALI</v>
          </cell>
        </row>
        <row r="3955">
          <cell r="A3955">
            <v>9266</v>
          </cell>
          <cell r="B3955">
            <v>9</v>
          </cell>
          <cell r="C3955">
            <v>3</v>
          </cell>
          <cell r="D3955" t="str">
            <v>DESPENSA SANCHELRI</v>
          </cell>
        </row>
        <row r="3956">
          <cell r="A3956">
            <v>9275</v>
          </cell>
          <cell r="B3956">
            <v>1</v>
          </cell>
          <cell r="C3956">
            <v>9</v>
          </cell>
          <cell r="D3956" t="str">
            <v>AUTOSERVICE OMEGA</v>
          </cell>
          <cell r="E3956" t="str">
            <v>Hogar</v>
          </cell>
        </row>
        <row r="3957">
          <cell r="A3957">
            <v>9276</v>
          </cell>
          <cell r="B3957">
            <v>7</v>
          </cell>
          <cell r="C3957">
            <v>2</v>
          </cell>
          <cell r="D3957" t="str">
            <v>COPETIN QUE HONDA</v>
          </cell>
          <cell r="E3957" t="str">
            <v>Refrigerados</v>
          </cell>
        </row>
        <row r="3958">
          <cell r="A3958">
            <v>9277</v>
          </cell>
          <cell r="B3958">
            <v>5</v>
          </cell>
          <cell r="C3958">
            <v>9</v>
          </cell>
          <cell r="D3958" t="str">
            <v>ESCUELA ESPAÑA</v>
          </cell>
          <cell r="E3958" t="str">
            <v>Educación</v>
          </cell>
        </row>
        <row r="3959">
          <cell r="A3959">
            <v>9278</v>
          </cell>
          <cell r="B3959">
            <v>4</v>
          </cell>
          <cell r="C3959">
            <v>6</v>
          </cell>
          <cell r="D3959" t="str">
            <v>RAMONCITO BURGUER</v>
          </cell>
        </row>
        <row r="3960">
          <cell r="A3960">
            <v>9274</v>
          </cell>
          <cell r="B3960">
            <v>5</v>
          </cell>
          <cell r="C3960">
            <v>9</v>
          </cell>
          <cell r="D3960" t="str">
            <v>ESCUELA TOMASA FERREIRA MEZA</v>
          </cell>
          <cell r="E3960" t="str">
            <v>Educación</v>
          </cell>
        </row>
        <row r="3961">
          <cell r="A3961">
            <v>9273</v>
          </cell>
          <cell r="B3961">
            <v>9</v>
          </cell>
          <cell r="C3961">
            <v>3</v>
          </cell>
          <cell r="D3961" t="str">
            <v>BODEGA COCOTEROS</v>
          </cell>
        </row>
        <row r="3962">
          <cell r="A3962">
            <v>9269</v>
          </cell>
          <cell r="B3962">
            <v>9</v>
          </cell>
          <cell r="C3962">
            <v>3</v>
          </cell>
          <cell r="D3962" t="str">
            <v>CASILLA GLADIS</v>
          </cell>
        </row>
        <row r="3963">
          <cell r="A3963">
            <v>9270</v>
          </cell>
          <cell r="B3963">
            <v>9</v>
          </cell>
          <cell r="C3963">
            <v>3</v>
          </cell>
          <cell r="D3963" t="str">
            <v>PARTICULAR FAMILIA MELGAREJO</v>
          </cell>
        </row>
        <row r="3964">
          <cell r="A3964">
            <v>9281</v>
          </cell>
          <cell r="B3964">
            <v>7</v>
          </cell>
          <cell r="C3964">
            <v>1</v>
          </cell>
          <cell r="D3964" t="str">
            <v>FONO STILO</v>
          </cell>
          <cell r="E3964" t="str">
            <v>Hogar</v>
          </cell>
        </row>
        <row r="3965">
          <cell r="A3965">
            <v>9280</v>
          </cell>
          <cell r="B3965">
            <v>2</v>
          </cell>
          <cell r="C3965">
            <v>1</v>
          </cell>
          <cell r="D3965" t="str">
            <v>AUTOSERVICE RIO DE JANEIRO</v>
          </cell>
          <cell r="E3965" t="str">
            <v>Hogar</v>
          </cell>
        </row>
        <row r="3966">
          <cell r="A3966">
            <v>9279</v>
          </cell>
          <cell r="B3966">
            <v>3</v>
          </cell>
          <cell r="C3966">
            <v>5</v>
          </cell>
          <cell r="D3966" t="str">
            <v>COPETIN RODRIGUEZ</v>
          </cell>
          <cell r="E3966" t="str">
            <v>Refrigerados</v>
          </cell>
        </row>
        <row r="3967">
          <cell r="A3967">
            <v>9285</v>
          </cell>
          <cell r="B3967">
            <v>3</v>
          </cell>
          <cell r="C3967">
            <v>1</v>
          </cell>
          <cell r="D3967" t="str">
            <v>PANADERIA PAN DE AZUCAR</v>
          </cell>
          <cell r="E3967" t="str">
            <v>Refrigerados</v>
          </cell>
        </row>
        <row r="3968">
          <cell r="A3968">
            <v>9284</v>
          </cell>
          <cell r="B3968">
            <v>1</v>
          </cell>
          <cell r="C3968">
            <v>8</v>
          </cell>
          <cell r="D3968" t="str">
            <v>AUTOSERVICE ARCO IRIS</v>
          </cell>
          <cell r="E3968" t="str">
            <v>Hogar</v>
          </cell>
        </row>
        <row r="3969">
          <cell r="A3969">
            <v>9287</v>
          </cell>
          <cell r="B3969">
            <v>9</v>
          </cell>
          <cell r="C3969">
            <v>3</v>
          </cell>
          <cell r="D3969" t="str">
            <v>PANCHO VICA</v>
          </cell>
        </row>
        <row r="3970">
          <cell r="A3970">
            <v>9283</v>
          </cell>
          <cell r="B3970">
            <v>2</v>
          </cell>
          <cell r="C3970">
            <v>8</v>
          </cell>
          <cell r="D3970" t="str">
            <v>NELSON RAMON CESPEDES</v>
          </cell>
          <cell r="E3970" t="str">
            <v>Refrigerados</v>
          </cell>
        </row>
        <row r="3971">
          <cell r="A3971">
            <v>9288</v>
          </cell>
          <cell r="D3971" t="str">
            <v>ESCUELA HERMINIO GIMENEZ</v>
          </cell>
          <cell r="E3971" t="str">
            <v>Educación</v>
          </cell>
        </row>
        <row r="3972">
          <cell r="A3972">
            <v>9289</v>
          </cell>
          <cell r="B3972">
            <v>3</v>
          </cell>
          <cell r="C3972">
            <v>6</v>
          </cell>
          <cell r="D3972" t="str">
            <v>CASILLA COCA COLA</v>
          </cell>
          <cell r="E3972" t="str">
            <v>Hogar</v>
          </cell>
        </row>
        <row r="3973">
          <cell r="A3973">
            <v>9290</v>
          </cell>
          <cell r="B3973">
            <v>2</v>
          </cell>
          <cell r="C3973">
            <v>7</v>
          </cell>
          <cell r="D3973" t="str">
            <v>APEI -  CAMPO ALTO</v>
          </cell>
          <cell r="E3973" t="str">
            <v>Educación</v>
          </cell>
        </row>
        <row r="3974">
          <cell r="A3974">
            <v>9296</v>
          </cell>
          <cell r="B3974">
            <v>9</v>
          </cell>
          <cell r="C3974">
            <v>3</v>
          </cell>
          <cell r="D3974" t="str">
            <v>COPETIN VIRGEN DEL CARMEN</v>
          </cell>
        </row>
        <row r="3975">
          <cell r="A3975">
            <v>9298</v>
          </cell>
          <cell r="B3975">
            <v>1</v>
          </cell>
          <cell r="C3975">
            <v>6</v>
          </cell>
          <cell r="D3975" t="str">
            <v>COLEGIO NACIONAL ASUNCION SCALADA</v>
          </cell>
        </row>
        <row r="3976">
          <cell r="A3976">
            <v>9291</v>
          </cell>
          <cell r="B3976">
            <v>9</v>
          </cell>
          <cell r="C3976">
            <v>3</v>
          </cell>
          <cell r="D3976" t="str">
            <v>DESPENSA SANTA LIBRADA</v>
          </cell>
        </row>
        <row r="3977">
          <cell r="A3977">
            <v>9294</v>
          </cell>
          <cell r="B3977">
            <v>1</v>
          </cell>
          <cell r="C3977">
            <v>1</v>
          </cell>
          <cell r="D3977" t="str">
            <v>AUTOSERVICE CELESTE</v>
          </cell>
          <cell r="E3977" t="str">
            <v>Refrigerados</v>
          </cell>
        </row>
        <row r="3978">
          <cell r="A3978">
            <v>9293</v>
          </cell>
          <cell r="B3978">
            <v>1</v>
          </cell>
          <cell r="C3978">
            <v>1</v>
          </cell>
          <cell r="D3978" t="str">
            <v>DESPENSA ESTERCITA</v>
          </cell>
          <cell r="E3978" t="str">
            <v>Hogar</v>
          </cell>
        </row>
        <row r="3979">
          <cell r="A3979">
            <v>9302</v>
          </cell>
          <cell r="B3979">
            <v>1</v>
          </cell>
          <cell r="C3979">
            <v>2</v>
          </cell>
          <cell r="D3979" t="str">
            <v>CARRITO GLORIA</v>
          </cell>
          <cell r="E3979" t="str">
            <v>Refrigerados</v>
          </cell>
        </row>
        <row r="3980">
          <cell r="A3980">
            <v>9304</v>
          </cell>
          <cell r="B3980">
            <v>1</v>
          </cell>
          <cell r="C3980">
            <v>4</v>
          </cell>
          <cell r="D3980" t="str">
            <v>PUESTO AMBULANTE HOTEL GUARANI</v>
          </cell>
        </row>
        <row r="3981">
          <cell r="A3981">
            <v>9299</v>
          </cell>
          <cell r="D3981" t="str">
            <v>COPETIN LA TRANQUERA</v>
          </cell>
          <cell r="E3981" t="str">
            <v>Refrigerados</v>
          </cell>
        </row>
        <row r="3982">
          <cell r="A3982">
            <v>9305</v>
          </cell>
          <cell r="B3982">
            <v>9</v>
          </cell>
          <cell r="C3982">
            <v>3</v>
          </cell>
          <cell r="D3982" t="str">
            <v>BARRILITO BODEGA</v>
          </cell>
          <cell r="E3982" t="str">
            <v>Refrigerados B</v>
          </cell>
        </row>
        <row r="3983">
          <cell r="A3983">
            <v>17674</v>
          </cell>
          <cell r="B3983">
            <v>6</v>
          </cell>
          <cell r="C3983">
            <v>2</v>
          </cell>
          <cell r="D3983" t="str">
            <v>COPETIN LAS MELLIZAS</v>
          </cell>
          <cell r="E3983" t="str">
            <v>Refrigerados</v>
          </cell>
        </row>
        <row r="3984">
          <cell r="A3984">
            <v>9309</v>
          </cell>
          <cell r="B3984">
            <v>9</v>
          </cell>
          <cell r="C3984">
            <v>3</v>
          </cell>
          <cell r="D3984" t="str">
            <v>CANTINA UNIVERSIDAD AUTONOMA DEL Py.</v>
          </cell>
        </row>
        <row r="3985">
          <cell r="A3985">
            <v>9307</v>
          </cell>
          <cell r="B3985">
            <v>2</v>
          </cell>
          <cell r="C3985">
            <v>8</v>
          </cell>
          <cell r="D3985" t="str">
            <v>DESPENSA HUGO</v>
          </cell>
          <cell r="E3985" t="str">
            <v>Hogar</v>
          </cell>
        </row>
        <row r="3986">
          <cell r="A3986">
            <v>9308</v>
          </cell>
          <cell r="B3986">
            <v>2</v>
          </cell>
          <cell r="C3986">
            <v>9</v>
          </cell>
          <cell r="D3986" t="str">
            <v>ROTICERIA MARIA CLARA</v>
          </cell>
        </row>
        <row r="3987">
          <cell r="A3987">
            <v>9311</v>
          </cell>
          <cell r="B3987">
            <v>5</v>
          </cell>
          <cell r="C3987">
            <v>4</v>
          </cell>
          <cell r="D3987" t="str">
            <v>FALCON SRL - CABINA TELEFONICA</v>
          </cell>
        </row>
        <row r="3988">
          <cell r="A3988">
            <v>9312</v>
          </cell>
          <cell r="B3988">
            <v>9</v>
          </cell>
          <cell r="C3988">
            <v>3</v>
          </cell>
          <cell r="D3988" t="str">
            <v>COPETIN TERESA</v>
          </cell>
        </row>
        <row r="3989">
          <cell r="A3989">
            <v>9313</v>
          </cell>
          <cell r="B3989">
            <v>9</v>
          </cell>
          <cell r="C3989">
            <v>3</v>
          </cell>
          <cell r="D3989" t="str">
            <v>PELUQUERIA ARLIS MAR</v>
          </cell>
        </row>
        <row r="3990">
          <cell r="A3990">
            <v>9029</v>
          </cell>
          <cell r="B3990">
            <v>5</v>
          </cell>
          <cell r="C3990">
            <v>4</v>
          </cell>
          <cell r="D3990" t="str">
            <v>HONDA TRAGOS</v>
          </cell>
          <cell r="E3990" t="str">
            <v>Hogar</v>
          </cell>
        </row>
        <row r="3991">
          <cell r="A3991">
            <v>9314</v>
          </cell>
          <cell r="B3991">
            <v>9</v>
          </cell>
          <cell r="C3991">
            <v>3</v>
          </cell>
          <cell r="D3991" t="str">
            <v>COPETIN DELICITY</v>
          </cell>
        </row>
        <row r="3992">
          <cell r="A3992">
            <v>9318</v>
          </cell>
          <cell r="B3992">
            <v>3</v>
          </cell>
          <cell r="C3992">
            <v>4</v>
          </cell>
          <cell r="D3992" t="str">
            <v>ESCUELA DE BELLAS ARTES</v>
          </cell>
          <cell r="E3992" t="str">
            <v>Educación</v>
          </cell>
        </row>
        <row r="3993">
          <cell r="A3993">
            <v>9320</v>
          </cell>
          <cell r="B3993">
            <v>9</v>
          </cell>
          <cell r="C3993">
            <v>3</v>
          </cell>
          <cell r="D3993" t="str">
            <v>COPETIN MARTHA</v>
          </cell>
        </row>
        <row r="3994">
          <cell r="A3994">
            <v>9319</v>
          </cell>
          <cell r="B3994">
            <v>3</v>
          </cell>
          <cell r="C3994">
            <v>6</v>
          </cell>
          <cell r="D3994" t="str">
            <v>HELADERIA ÑASAYNDY</v>
          </cell>
          <cell r="E3994" t="str">
            <v>Hogar</v>
          </cell>
        </row>
        <row r="3995">
          <cell r="A3995">
            <v>9321</v>
          </cell>
          <cell r="B3995">
            <v>3</v>
          </cell>
          <cell r="C3995">
            <v>5</v>
          </cell>
          <cell r="D3995" t="str">
            <v>UNIMAX MINI SHOP</v>
          </cell>
          <cell r="E3995" t="str">
            <v>Hogar</v>
          </cell>
        </row>
        <row r="3996">
          <cell r="A3996">
            <v>9326</v>
          </cell>
          <cell r="B3996">
            <v>9</v>
          </cell>
          <cell r="C3996">
            <v>3</v>
          </cell>
          <cell r="D3996" t="str">
            <v>DESPENSA BOLICHE DE MAMA</v>
          </cell>
        </row>
        <row r="3997">
          <cell r="A3997">
            <v>9323</v>
          </cell>
          <cell r="B3997">
            <v>1</v>
          </cell>
          <cell r="C3997">
            <v>8</v>
          </cell>
          <cell r="D3997" t="str">
            <v>AUTOSERVICE ARIM</v>
          </cell>
          <cell r="E3997" t="str">
            <v>Hogar</v>
          </cell>
        </row>
        <row r="3998">
          <cell r="A3998">
            <v>9329</v>
          </cell>
          <cell r="B3998">
            <v>9</v>
          </cell>
          <cell r="C3998">
            <v>3</v>
          </cell>
          <cell r="D3998" t="str">
            <v>CABINA DEMATEL</v>
          </cell>
        </row>
        <row r="3999">
          <cell r="A3999">
            <v>9328</v>
          </cell>
          <cell r="B3999">
            <v>9</v>
          </cell>
          <cell r="C3999">
            <v>3</v>
          </cell>
          <cell r="D3999" t="str">
            <v>COPETIN LAS 3 MARIAS</v>
          </cell>
        </row>
        <row r="4000">
          <cell r="A4000">
            <v>9334</v>
          </cell>
          <cell r="B4000">
            <v>3</v>
          </cell>
          <cell r="C4000">
            <v>5</v>
          </cell>
          <cell r="D4000" t="str">
            <v>MERCERIA MARI</v>
          </cell>
          <cell r="E4000" t="str">
            <v>Refrigerados</v>
          </cell>
        </row>
        <row r="4001">
          <cell r="A4001">
            <v>9295</v>
          </cell>
          <cell r="B4001">
            <v>3</v>
          </cell>
          <cell r="C4001">
            <v>5</v>
          </cell>
          <cell r="D4001" t="str">
            <v>DESPENSA CAAGUAZU</v>
          </cell>
          <cell r="E4001" t="str">
            <v>Hogar</v>
          </cell>
        </row>
        <row r="4002">
          <cell r="A4002">
            <v>9331</v>
          </cell>
          <cell r="B4002">
            <v>1</v>
          </cell>
          <cell r="C4002">
            <v>3</v>
          </cell>
          <cell r="D4002" t="str">
            <v>COLEGIO DAHLQUIST</v>
          </cell>
          <cell r="E4002" t="str">
            <v>Educación</v>
          </cell>
        </row>
        <row r="4003">
          <cell r="A4003">
            <v>9335</v>
          </cell>
          <cell r="B4003">
            <v>1</v>
          </cell>
          <cell r="C4003">
            <v>7</v>
          </cell>
          <cell r="D4003" t="str">
            <v>DESPENSA YULI</v>
          </cell>
          <cell r="E4003" t="str">
            <v>Hogar</v>
          </cell>
        </row>
        <row r="4004">
          <cell r="A4004">
            <v>9338</v>
          </cell>
          <cell r="B4004">
            <v>9</v>
          </cell>
          <cell r="C4004">
            <v>3</v>
          </cell>
          <cell r="D4004" t="str">
            <v>COPETIN ELIZABETH</v>
          </cell>
        </row>
        <row r="4005">
          <cell r="A4005">
            <v>9339</v>
          </cell>
          <cell r="B4005">
            <v>3</v>
          </cell>
          <cell r="C4005">
            <v>7</v>
          </cell>
          <cell r="D4005" t="str">
            <v>AUROMAR</v>
          </cell>
          <cell r="E4005" t="str">
            <v>Hogar</v>
          </cell>
        </row>
        <row r="4006">
          <cell r="A4006">
            <v>9343</v>
          </cell>
          <cell r="B4006">
            <v>9</v>
          </cell>
          <cell r="C4006">
            <v>3</v>
          </cell>
          <cell r="D4006" t="str">
            <v>COPETIN DOS HERMANOS</v>
          </cell>
        </row>
        <row r="4007">
          <cell r="A4007">
            <v>9341</v>
          </cell>
          <cell r="B4007">
            <v>3</v>
          </cell>
          <cell r="C4007">
            <v>9</v>
          </cell>
          <cell r="D4007" t="str">
            <v>COPETIN SAN ANTONIO</v>
          </cell>
          <cell r="E4007" t="str">
            <v>Refrigerados</v>
          </cell>
        </row>
        <row r="4008">
          <cell r="A4008">
            <v>9346</v>
          </cell>
          <cell r="B4008">
            <v>9</v>
          </cell>
          <cell r="C4008">
            <v>3</v>
          </cell>
          <cell r="D4008" t="str">
            <v>CARRITO ALFREDO</v>
          </cell>
        </row>
        <row r="4009">
          <cell r="A4009">
            <v>9347</v>
          </cell>
          <cell r="B4009">
            <v>1</v>
          </cell>
          <cell r="C4009">
            <v>3</v>
          </cell>
          <cell r="D4009" t="str">
            <v>FARMACIA GALVESTON</v>
          </cell>
          <cell r="E4009" t="str">
            <v>Refrigerados</v>
          </cell>
        </row>
        <row r="4010">
          <cell r="A4010">
            <v>9348</v>
          </cell>
          <cell r="B4010">
            <v>9</v>
          </cell>
          <cell r="C4010">
            <v>3</v>
          </cell>
          <cell r="D4010" t="str">
            <v>PORTOFINO</v>
          </cell>
        </row>
        <row r="4011">
          <cell r="A4011">
            <v>9349</v>
          </cell>
          <cell r="B4011">
            <v>9</v>
          </cell>
          <cell r="C4011">
            <v>3</v>
          </cell>
          <cell r="D4011" t="str">
            <v>SUPERMERCADO LA FAMILIA S.A.</v>
          </cell>
          <cell r="E4011" t="str">
            <v>Supermercados C - Distribuidor</v>
          </cell>
        </row>
        <row r="4012">
          <cell r="A4012">
            <v>9350</v>
          </cell>
          <cell r="B4012">
            <v>9</v>
          </cell>
          <cell r="C4012">
            <v>3</v>
          </cell>
          <cell r="D4012" t="str">
            <v>LA FAMILIA SUPER CENTRO</v>
          </cell>
          <cell r="E4012" t="str">
            <v>Supermercados C - Distribuidor</v>
          </cell>
        </row>
        <row r="4013">
          <cell r="A4013">
            <v>9352</v>
          </cell>
          <cell r="B4013">
            <v>3</v>
          </cell>
          <cell r="C4013">
            <v>8</v>
          </cell>
          <cell r="D4013" t="str">
            <v>DESPENSA ÑA MARI</v>
          </cell>
          <cell r="E4013" t="str">
            <v>Hogar</v>
          </cell>
        </row>
        <row r="4014">
          <cell r="A4014">
            <v>9354</v>
          </cell>
          <cell r="B4014">
            <v>4</v>
          </cell>
          <cell r="C4014">
            <v>1</v>
          </cell>
          <cell r="D4014" t="str">
            <v>AUTOSERVICE JESSI</v>
          </cell>
          <cell r="E4014" t="str">
            <v>Hogar</v>
          </cell>
        </row>
        <row r="4015">
          <cell r="A4015">
            <v>9357</v>
          </cell>
          <cell r="B4015">
            <v>9</v>
          </cell>
          <cell r="C4015">
            <v>3</v>
          </cell>
          <cell r="D4015" t="str">
            <v>PARTICULAR FAMILIA SERRATI</v>
          </cell>
        </row>
        <row r="4016">
          <cell r="A4016">
            <v>9359</v>
          </cell>
          <cell r="B4016">
            <v>9</v>
          </cell>
          <cell r="C4016">
            <v>3</v>
          </cell>
          <cell r="D4016" t="str">
            <v>COPETIN CAMILA</v>
          </cell>
        </row>
        <row r="4017">
          <cell r="A4017">
            <v>9358</v>
          </cell>
          <cell r="B4017">
            <v>2</v>
          </cell>
          <cell r="C4017">
            <v>9</v>
          </cell>
          <cell r="D4017" t="str">
            <v>COLEGIO Dr. Fdo. DE LA MORA - CANTINA</v>
          </cell>
          <cell r="E4017" t="str">
            <v>Educación</v>
          </cell>
        </row>
        <row r="4018">
          <cell r="A4018">
            <v>9361</v>
          </cell>
          <cell r="B4018">
            <v>9</v>
          </cell>
          <cell r="C4018">
            <v>3</v>
          </cell>
          <cell r="D4018" t="str">
            <v>CASILLA BEBEDERO</v>
          </cell>
        </row>
        <row r="4019">
          <cell r="A4019">
            <v>9351</v>
          </cell>
          <cell r="B4019">
            <v>9</v>
          </cell>
          <cell r="C4019">
            <v>3</v>
          </cell>
          <cell r="D4019" t="str">
            <v>CANTINA DE PERIODISTA  DEF. DEL CHACO</v>
          </cell>
        </row>
        <row r="4020">
          <cell r="A4020">
            <v>9333</v>
          </cell>
          <cell r="B4020">
            <v>3</v>
          </cell>
          <cell r="C4020">
            <v>6</v>
          </cell>
          <cell r="D4020" t="str">
            <v>COPETIN CM</v>
          </cell>
          <cell r="E4020" t="str">
            <v>Refrigerados</v>
          </cell>
        </row>
        <row r="4021">
          <cell r="A4021">
            <v>9363</v>
          </cell>
          <cell r="B4021">
            <v>9</v>
          </cell>
          <cell r="C4021">
            <v>3</v>
          </cell>
          <cell r="D4021" t="str">
            <v>CASILLA GABRIELA</v>
          </cell>
        </row>
        <row r="4022">
          <cell r="A4022">
            <v>9364</v>
          </cell>
          <cell r="B4022">
            <v>2</v>
          </cell>
          <cell r="C4022">
            <v>4</v>
          </cell>
          <cell r="D4022" t="str">
            <v>COPETIN SAN CAYETANO</v>
          </cell>
          <cell r="E4022" t="str">
            <v>Refrigerados</v>
          </cell>
        </row>
        <row r="4023">
          <cell r="A4023">
            <v>9367</v>
          </cell>
          <cell r="B4023">
            <v>1</v>
          </cell>
          <cell r="C4023">
            <v>6</v>
          </cell>
          <cell r="D4023" t="str">
            <v>CABINA PAYCON</v>
          </cell>
        </row>
        <row r="4024">
          <cell r="A4024">
            <v>9366</v>
          </cell>
          <cell r="B4024">
            <v>9</v>
          </cell>
          <cell r="C4024">
            <v>3</v>
          </cell>
          <cell r="D4024" t="str">
            <v>COPETIN SAMI</v>
          </cell>
        </row>
        <row r="4025">
          <cell r="A4025">
            <v>9370</v>
          </cell>
          <cell r="B4025">
            <v>9</v>
          </cell>
          <cell r="C4025">
            <v>3</v>
          </cell>
          <cell r="D4025" t="str">
            <v>DESPENSA ODALIS</v>
          </cell>
        </row>
        <row r="4026">
          <cell r="A4026">
            <v>9374</v>
          </cell>
          <cell r="B4026">
            <v>2</v>
          </cell>
          <cell r="C4026">
            <v>9</v>
          </cell>
          <cell r="D4026" t="str">
            <v>ITAU S.R.L</v>
          </cell>
          <cell r="E4026" t="str">
            <v>Conveniencia</v>
          </cell>
        </row>
        <row r="4027">
          <cell r="A4027">
            <v>9371</v>
          </cell>
          <cell r="B4027">
            <v>3</v>
          </cell>
          <cell r="C4027">
            <v>1</v>
          </cell>
          <cell r="D4027" t="str">
            <v>AUTOSERVICE LA ESPERANZA</v>
          </cell>
          <cell r="E4027" t="str">
            <v>Hogar</v>
          </cell>
        </row>
        <row r="4028">
          <cell r="A4028">
            <v>9373</v>
          </cell>
          <cell r="B4028">
            <v>9</v>
          </cell>
          <cell r="C4028">
            <v>3</v>
          </cell>
          <cell r="D4028" t="str">
            <v>BODEGAS EL TONEL</v>
          </cell>
        </row>
        <row r="4029">
          <cell r="A4029">
            <v>2678</v>
          </cell>
          <cell r="B4029">
            <v>9</v>
          </cell>
          <cell r="C4029">
            <v>3</v>
          </cell>
          <cell r="D4029" t="str">
            <v>CANTINA COLEGIO COMANDANTE LEONOVAK</v>
          </cell>
        </row>
        <row r="4030">
          <cell r="A4030">
            <v>2712</v>
          </cell>
          <cell r="B4030">
            <v>7</v>
          </cell>
          <cell r="C4030">
            <v>2</v>
          </cell>
          <cell r="D4030" t="str">
            <v>CANTINA ÑA CELSA C. E. S. S.</v>
          </cell>
          <cell r="E4030" t="str">
            <v>Hogar</v>
          </cell>
        </row>
        <row r="4031">
          <cell r="A4031">
            <v>2685</v>
          </cell>
          <cell r="B4031">
            <v>7</v>
          </cell>
          <cell r="C4031">
            <v>2</v>
          </cell>
          <cell r="D4031" t="str">
            <v>DESPENSA MONUMENTAL</v>
          </cell>
          <cell r="E4031" t="str">
            <v>Hogar</v>
          </cell>
        </row>
        <row r="4032">
          <cell r="A4032">
            <v>2906</v>
          </cell>
          <cell r="B4032">
            <v>9</v>
          </cell>
          <cell r="C4032">
            <v>3</v>
          </cell>
          <cell r="D4032" t="str">
            <v>JUSTO SA</v>
          </cell>
        </row>
        <row r="4033">
          <cell r="A4033">
            <v>3480</v>
          </cell>
          <cell r="B4033">
            <v>1</v>
          </cell>
          <cell r="C4033">
            <v>8</v>
          </cell>
          <cell r="D4033" t="str">
            <v>PARTICULAR BLANCA DE SAMANIEGO</v>
          </cell>
          <cell r="E4033" t="str">
            <v>Hogar</v>
          </cell>
        </row>
        <row r="4034">
          <cell r="A4034">
            <v>4008</v>
          </cell>
          <cell r="B4034">
            <v>9</v>
          </cell>
          <cell r="C4034">
            <v>3</v>
          </cell>
          <cell r="D4034" t="str">
            <v>LO DE ELIGIO CAFE BAR</v>
          </cell>
        </row>
        <row r="4035">
          <cell r="A4035">
            <v>4006</v>
          </cell>
          <cell r="B4035">
            <v>9</v>
          </cell>
          <cell r="C4035">
            <v>3</v>
          </cell>
          <cell r="D4035" t="str">
            <v>MOTEL PIRAMIDE</v>
          </cell>
        </row>
        <row r="4036">
          <cell r="A4036">
            <v>3828</v>
          </cell>
          <cell r="B4036">
            <v>5</v>
          </cell>
          <cell r="C4036">
            <v>8</v>
          </cell>
          <cell r="D4036" t="str">
            <v>CONFITERIA MATIAS</v>
          </cell>
          <cell r="E4036" t="str">
            <v>Refrigerados</v>
          </cell>
        </row>
        <row r="4037">
          <cell r="A4037">
            <v>3853</v>
          </cell>
          <cell r="B4037">
            <v>5</v>
          </cell>
          <cell r="C4037">
            <v>8</v>
          </cell>
          <cell r="D4037" t="str">
            <v>COPETIN MARI BER</v>
          </cell>
          <cell r="E4037" t="str">
            <v>Refrigerados</v>
          </cell>
        </row>
        <row r="4038">
          <cell r="A4038">
            <v>4005</v>
          </cell>
          <cell r="B4038">
            <v>5</v>
          </cell>
          <cell r="C4038">
            <v>8</v>
          </cell>
          <cell r="D4038" t="str">
            <v>DESPENSA EL ABUELO</v>
          </cell>
          <cell r="E4038" t="str">
            <v>Hogar</v>
          </cell>
        </row>
        <row r="4039">
          <cell r="A4039">
            <v>2982</v>
          </cell>
          <cell r="B4039">
            <v>2</v>
          </cell>
          <cell r="C4039">
            <v>9</v>
          </cell>
          <cell r="D4039" t="str">
            <v>NALDO BEER</v>
          </cell>
          <cell r="E4039" t="str">
            <v>Refrigerados</v>
          </cell>
        </row>
        <row r="4040">
          <cell r="A4040">
            <v>3037</v>
          </cell>
          <cell r="B4040">
            <v>9</v>
          </cell>
          <cell r="C4040">
            <v>3</v>
          </cell>
          <cell r="D4040" t="str">
            <v>COPETIN NANCY</v>
          </cell>
        </row>
        <row r="4041">
          <cell r="A4041">
            <v>3134</v>
          </cell>
          <cell r="B4041">
            <v>2</v>
          </cell>
          <cell r="C4041">
            <v>9</v>
          </cell>
          <cell r="D4041" t="str">
            <v>DESPENSA DANI</v>
          </cell>
          <cell r="E4041" t="str">
            <v>Hogar</v>
          </cell>
        </row>
        <row r="4042">
          <cell r="A4042">
            <v>3569</v>
          </cell>
          <cell r="B4042">
            <v>2</v>
          </cell>
          <cell r="C4042">
            <v>7</v>
          </cell>
          <cell r="D4042" t="str">
            <v>DESPENSA SIGLO XX</v>
          </cell>
          <cell r="E4042" t="str">
            <v>Hogar</v>
          </cell>
        </row>
        <row r="4043">
          <cell r="A4043">
            <v>3276</v>
          </cell>
          <cell r="B4043">
            <v>3</v>
          </cell>
          <cell r="C4043">
            <v>1</v>
          </cell>
          <cell r="D4043" t="str">
            <v>ALMACEN CARLITOS</v>
          </cell>
          <cell r="E4043" t="str">
            <v>Hogar</v>
          </cell>
        </row>
        <row r="4044">
          <cell r="A4044">
            <v>3308</v>
          </cell>
          <cell r="B4044">
            <v>3</v>
          </cell>
          <cell r="C4044">
            <v>1</v>
          </cell>
          <cell r="D4044" t="str">
            <v>DESPENSA NUÑEZ</v>
          </cell>
          <cell r="E4044" t="str">
            <v>Hogar</v>
          </cell>
        </row>
        <row r="4045">
          <cell r="A4045">
            <v>4009</v>
          </cell>
          <cell r="B4045">
            <v>9</v>
          </cell>
          <cell r="C4045">
            <v>3</v>
          </cell>
          <cell r="D4045" t="str">
            <v>COPETIN LOS AMIGOS</v>
          </cell>
        </row>
        <row r="4046">
          <cell r="A4046">
            <v>9378</v>
          </cell>
          <cell r="B4046">
            <v>5</v>
          </cell>
          <cell r="C4046">
            <v>9</v>
          </cell>
          <cell r="D4046" t="str">
            <v>INSTITUTO DEL SABER</v>
          </cell>
          <cell r="E4046" t="str">
            <v>Educación</v>
          </cell>
        </row>
        <row r="4047">
          <cell r="A4047">
            <v>9377</v>
          </cell>
          <cell r="B4047">
            <v>3</v>
          </cell>
          <cell r="C4047">
            <v>2</v>
          </cell>
          <cell r="D4047" t="str">
            <v>CAFETERIA EL RINCONCITO FELIZ</v>
          </cell>
          <cell r="E4047" t="str">
            <v>Educación</v>
          </cell>
        </row>
        <row r="4048">
          <cell r="A4048">
            <v>9380</v>
          </cell>
          <cell r="B4048">
            <v>1</v>
          </cell>
          <cell r="C4048">
            <v>4</v>
          </cell>
          <cell r="D4048" t="str">
            <v>COPETIN LA LILI</v>
          </cell>
          <cell r="E4048" t="str">
            <v>Refrigerados</v>
          </cell>
        </row>
        <row r="4049">
          <cell r="A4049">
            <v>9381</v>
          </cell>
          <cell r="B4049">
            <v>2</v>
          </cell>
          <cell r="C4049">
            <v>6</v>
          </cell>
          <cell r="D4049" t="str">
            <v>DESPENSA ISLA DE FRANCIA</v>
          </cell>
          <cell r="E4049" t="str">
            <v>Hogar</v>
          </cell>
        </row>
        <row r="4050">
          <cell r="A4050">
            <v>9383</v>
          </cell>
          <cell r="B4050">
            <v>3</v>
          </cell>
          <cell r="C4050">
            <v>4</v>
          </cell>
          <cell r="D4050" t="str">
            <v>COLEGIO SANTA INES</v>
          </cell>
          <cell r="E4050" t="str">
            <v>Educación</v>
          </cell>
        </row>
        <row r="4051">
          <cell r="A4051">
            <v>9389</v>
          </cell>
          <cell r="B4051">
            <v>9</v>
          </cell>
          <cell r="C4051">
            <v>3</v>
          </cell>
          <cell r="D4051" t="str">
            <v>CONFITERIA VIDA SANA</v>
          </cell>
        </row>
        <row r="4052">
          <cell r="A4052">
            <v>9385</v>
          </cell>
          <cell r="B4052">
            <v>2</v>
          </cell>
          <cell r="C4052">
            <v>9</v>
          </cell>
          <cell r="D4052" t="str">
            <v>ESTACION DE SERVICIO ALBA GAS</v>
          </cell>
          <cell r="E4052" t="str">
            <v>Conveniencia</v>
          </cell>
        </row>
        <row r="4053">
          <cell r="A4053">
            <v>9387</v>
          </cell>
          <cell r="B4053">
            <v>9</v>
          </cell>
          <cell r="C4053">
            <v>3</v>
          </cell>
          <cell r="D4053" t="str">
            <v>IL CESARE</v>
          </cell>
        </row>
        <row r="4054">
          <cell r="A4054">
            <v>9384</v>
          </cell>
          <cell r="B4054">
            <v>1</v>
          </cell>
          <cell r="C4054">
            <v>2</v>
          </cell>
          <cell r="D4054" t="str">
            <v>CASILLA PALERMO</v>
          </cell>
          <cell r="E4054" t="str">
            <v>Hogar</v>
          </cell>
        </row>
        <row r="4055">
          <cell r="A4055">
            <v>9388</v>
          </cell>
          <cell r="B4055">
            <v>4</v>
          </cell>
          <cell r="C4055">
            <v>2</v>
          </cell>
          <cell r="D4055" t="str">
            <v>FRUTERIA Y AUTOSERVICIOS JUNIOR</v>
          </cell>
          <cell r="E4055" t="str">
            <v>Hogar</v>
          </cell>
        </row>
        <row r="4056">
          <cell r="A4056">
            <v>2507</v>
          </cell>
          <cell r="B4056">
            <v>9</v>
          </cell>
          <cell r="C4056">
            <v>3</v>
          </cell>
          <cell r="D4056" t="str">
            <v>DESPENSA SAN JOSE</v>
          </cell>
        </row>
        <row r="4057">
          <cell r="A4057">
            <v>9393</v>
          </cell>
          <cell r="B4057">
            <v>9</v>
          </cell>
          <cell r="C4057">
            <v>3</v>
          </cell>
          <cell r="D4057" t="str">
            <v>ACUARELA</v>
          </cell>
        </row>
        <row r="4058">
          <cell r="A4058">
            <v>9396</v>
          </cell>
          <cell r="B4058">
            <v>8</v>
          </cell>
          <cell r="C4058">
            <v>1</v>
          </cell>
          <cell r="D4058" t="str">
            <v>CARRITO CACERES</v>
          </cell>
        </row>
        <row r="4059">
          <cell r="A4059">
            <v>9402</v>
          </cell>
          <cell r="B4059">
            <v>6</v>
          </cell>
          <cell r="C4059">
            <v>3</v>
          </cell>
          <cell r="D4059" t="str">
            <v>DESPENSA LOS HERMANOS</v>
          </cell>
          <cell r="E4059" t="str">
            <v>Hogar</v>
          </cell>
        </row>
        <row r="4060">
          <cell r="A4060">
            <v>9401</v>
          </cell>
          <cell r="B4060">
            <v>6</v>
          </cell>
          <cell r="C4060">
            <v>3</v>
          </cell>
          <cell r="D4060" t="str">
            <v>AUTOSERVICE SACRAMENTO</v>
          </cell>
          <cell r="E4060" t="str">
            <v>Hogar</v>
          </cell>
        </row>
        <row r="4061">
          <cell r="A4061">
            <v>9399</v>
          </cell>
          <cell r="B4061">
            <v>6</v>
          </cell>
          <cell r="C4061">
            <v>3</v>
          </cell>
          <cell r="D4061" t="str">
            <v>AUTOSERVICE LA FAMILIA</v>
          </cell>
          <cell r="E4061" t="str">
            <v>Hogar</v>
          </cell>
        </row>
        <row r="4062">
          <cell r="A4062">
            <v>9408</v>
          </cell>
          <cell r="B4062">
            <v>9</v>
          </cell>
          <cell r="C4062">
            <v>3</v>
          </cell>
          <cell r="D4062" t="str">
            <v>HELADERIA SIBER</v>
          </cell>
        </row>
        <row r="4063">
          <cell r="A4063">
            <v>9407</v>
          </cell>
          <cell r="B4063">
            <v>9</v>
          </cell>
          <cell r="C4063">
            <v>3</v>
          </cell>
          <cell r="D4063" t="str">
            <v>ROTICERIA COMO EN CASA</v>
          </cell>
        </row>
        <row r="4064">
          <cell r="A4064">
            <v>9409</v>
          </cell>
          <cell r="B4064">
            <v>9</v>
          </cell>
          <cell r="C4064">
            <v>3</v>
          </cell>
          <cell r="D4064" t="str">
            <v>PARTICULAR FAMILIA ESTECHE</v>
          </cell>
        </row>
        <row r="4065">
          <cell r="A4065">
            <v>9412</v>
          </cell>
          <cell r="B4065">
            <v>9</v>
          </cell>
          <cell r="C4065">
            <v>3</v>
          </cell>
          <cell r="D4065" t="str">
            <v>COPETIN ANA</v>
          </cell>
        </row>
        <row r="4066">
          <cell r="A4066">
            <v>9411</v>
          </cell>
          <cell r="B4066">
            <v>9</v>
          </cell>
          <cell r="C4066">
            <v>3</v>
          </cell>
          <cell r="D4066" t="str">
            <v>CYBER PIPO</v>
          </cell>
        </row>
        <row r="4067">
          <cell r="A4067">
            <v>9410</v>
          </cell>
          <cell r="B4067">
            <v>2</v>
          </cell>
          <cell r="C4067">
            <v>4</v>
          </cell>
          <cell r="D4067" t="str">
            <v>COPETIN CATEGORIA</v>
          </cell>
          <cell r="E4067" t="str">
            <v>Refrigerados</v>
          </cell>
        </row>
        <row r="4068">
          <cell r="A4068">
            <v>16208</v>
          </cell>
          <cell r="B4068">
            <v>3</v>
          </cell>
          <cell r="C4068">
            <v>8</v>
          </cell>
          <cell r="D4068" t="str">
            <v>DESPENSA LORE</v>
          </cell>
          <cell r="E4068" t="str">
            <v>Hogar</v>
          </cell>
        </row>
        <row r="4069">
          <cell r="A4069">
            <v>16207</v>
          </cell>
          <cell r="B4069">
            <v>3</v>
          </cell>
          <cell r="C4069">
            <v>2</v>
          </cell>
          <cell r="D4069" t="str">
            <v>LA COMIDA DE MAMA</v>
          </cell>
          <cell r="E4069" t="str">
            <v>Refrigerados</v>
          </cell>
        </row>
        <row r="4070">
          <cell r="A4070">
            <v>16206</v>
          </cell>
          <cell r="B4070">
            <v>3</v>
          </cell>
          <cell r="C4070">
            <v>1</v>
          </cell>
          <cell r="D4070" t="str">
            <v>MINI MERCADO</v>
          </cell>
          <cell r="E4070" t="str">
            <v>Hogar</v>
          </cell>
        </row>
        <row r="4071">
          <cell r="A4071">
            <v>16209</v>
          </cell>
          <cell r="B4071">
            <v>6</v>
          </cell>
          <cell r="C4071">
            <v>5</v>
          </cell>
          <cell r="D4071" t="str">
            <v>DESPENSA KOETI</v>
          </cell>
          <cell r="E4071" t="str">
            <v>Hogar</v>
          </cell>
        </row>
        <row r="4072">
          <cell r="A4072">
            <v>16210</v>
          </cell>
          <cell r="B4072">
            <v>2</v>
          </cell>
          <cell r="C4072">
            <v>4</v>
          </cell>
          <cell r="D4072" t="str">
            <v>LUIS OCHIPINTI VELAZQUEZ</v>
          </cell>
          <cell r="E4072" t="str">
            <v>Refrigerados</v>
          </cell>
        </row>
        <row r="4073">
          <cell r="A4073">
            <v>16147</v>
          </cell>
          <cell r="B4073">
            <v>5</v>
          </cell>
          <cell r="C4073">
            <v>1</v>
          </cell>
          <cell r="D4073" t="str">
            <v>DESPENSA PABLINA</v>
          </cell>
          <cell r="E4073" t="str">
            <v>Hogar</v>
          </cell>
        </row>
        <row r="4074">
          <cell r="A4074">
            <v>16205</v>
          </cell>
          <cell r="B4074">
            <v>3</v>
          </cell>
          <cell r="C4074">
            <v>3</v>
          </cell>
          <cell r="D4074" t="str">
            <v>DESPENSA MARIA</v>
          </cell>
        </row>
        <row r="4075">
          <cell r="A4075">
            <v>16141</v>
          </cell>
          <cell r="B4075">
            <v>6</v>
          </cell>
          <cell r="C4075">
            <v>4</v>
          </cell>
          <cell r="D4075" t="str">
            <v>DESPENSA SANTA TERESA</v>
          </cell>
          <cell r="E4075" t="str">
            <v>Hogar</v>
          </cell>
        </row>
        <row r="4076">
          <cell r="A4076">
            <v>16140</v>
          </cell>
          <cell r="B4076">
            <v>9</v>
          </cell>
          <cell r="C4076">
            <v>3</v>
          </cell>
          <cell r="D4076" t="str">
            <v>DESPENSA LAS MERCEDES</v>
          </cell>
        </row>
        <row r="4077">
          <cell r="A4077">
            <v>16211</v>
          </cell>
          <cell r="B4077">
            <v>9</v>
          </cell>
          <cell r="C4077">
            <v>3</v>
          </cell>
          <cell r="D4077" t="str">
            <v>CASILLA FABIO</v>
          </cell>
        </row>
        <row r="4078">
          <cell r="A4078">
            <v>16213</v>
          </cell>
          <cell r="B4078">
            <v>9</v>
          </cell>
          <cell r="C4078">
            <v>3</v>
          </cell>
          <cell r="D4078" t="str">
            <v>DESPENSA LOS HERMANITOS</v>
          </cell>
        </row>
        <row r="4079">
          <cell r="A4079">
            <v>16214</v>
          </cell>
          <cell r="B4079">
            <v>2</v>
          </cell>
          <cell r="C4079">
            <v>2</v>
          </cell>
          <cell r="D4079" t="str">
            <v>FREDUS S.A.</v>
          </cell>
          <cell r="E4079" t="str">
            <v>Hogar</v>
          </cell>
        </row>
        <row r="4080">
          <cell r="A4080">
            <v>16149</v>
          </cell>
          <cell r="B4080">
            <v>9</v>
          </cell>
          <cell r="C4080">
            <v>3</v>
          </cell>
          <cell r="D4080" t="str">
            <v>COOPERATIVA  MULTIACTIVA SAN LORENZO</v>
          </cell>
        </row>
        <row r="4081">
          <cell r="A4081">
            <v>16222</v>
          </cell>
          <cell r="B4081">
            <v>9</v>
          </cell>
          <cell r="C4081">
            <v>3</v>
          </cell>
          <cell r="D4081" t="str">
            <v>COOPERATIVA NAZARETH Ltda.</v>
          </cell>
        </row>
        <row r="4082">
          <cell r="A4082">
            <v>16219</v>
          </cell>
          <cell r="B4082">
            <v>6</v>
          </cell>
          <cell r="C4082">
            <v>7</v>
          </cell>
          <cell r="D4082" t="str">
            <v>TURBO TEC</v>
          </cell>
          <cell r="E4082" t="str">
            <v>Refrigerados</v>
          </cell>
        </row>
        <row r="4083">
          <cell r="A4083">
            <v>16215</v>
          </cell>
          <cell r="B4083">
            <v>5</v>
          </cell>
          <cell r="C4083">
            <v>1</v>
          </cell>
          <cell r="D4083" t="str">
            <v>COPETIN ROSITA</v>
          </cell>
          <cell r="E4083" t="str">
            <v>Refrigerados</v>
          </cell>
        </row>
        <row r="4084">
          <cell r="A4084">
            <v>16217</v>
          </cell>
          <cell r="B4084">
            <v>5</v>
          </cell>
          <cell r="C4084">
            <v>1</v>
          </cell>
          <cell r="D4084" t="str">
            <v>DESPENSA SAN JUAN</v>
          </cell>
          <cell r="E4084" t="str">
            <v>Hogar</v>
          </cell>
        </row>
        <row r="4085">
          <cell r="A4085">
            <v>16224</v>
          </cell>
          <cell r="B4085">
            <v>9</v>
          </cell>
          <cell r="C4085">
            <v>3</v>
          </cell>
          <cell r="D4085" t="str">
            <v>CABINA PARAGUARI</v>
          </cell>
        </row>
        <row r="4086">
          <cell r="A4086">
            <v>16142</v>
          </cell>
          <cell r="B4086">
            <v>6</v>
          </cell>
          <cell r="C4086">
            <v>2</v>
          </cell>
          <cell r="D4086" t="str">
            <v>CANTINA ÑA MOROCHA</v>
          </cell>
          <cell r="E4086" t="str">
            <v>Refrigerados</v>
          </cell>
        </row>
        <row r="4087">
          <cell r="A4087">
            <v>16143</v>
          </cell>
          <cell r="B4087">
            <v>9</v>
          </cell>
          <cell r="C4087">
            <v>3</v>
          </cell>
          <cell r="D4087" t="str">
            <v>MOTEL SAAMOA</v>
          </cell>
        </row>
        <row r="4088">
          <cell r="A4088">
            <v>16233</v>
          </cell>
          <cell r="B4088">
            <v>9</v>
          </cell>
          <cell r="C4088">
            <v>3</v>
          </cell>
          <cell r="D4088" t="str">
            <v>AUTOSERVICIO 3 ESTRELLAS</v>
          </cell>
        </row>
        <row r="4089">
          <cell r="A4089">
            <v>16235</v>
          </cell>
          <cell r="B4089">
            <v>9</v>
          </cell>
          <cell r="C4089">
            <v>3</v>
          </cell>
          <cell r="D4089" t="str">
            <v>DESPENSA DOS HERMANOS</v>
          </cell>
        </row>
        <row r="4090">
          <cell r="A4090">
            <v>16237</v>
          </cell>
          <cell r="B4090">
            <v>3</v>
          </cell>
          <cell r="C4090">
            <v>3</v>
          </cell>
          <cell r="D4090" t="str">
            <v>LA ESQUINA DEL SABOR</v>
          </cell>
          <cell r="E4090" t="str">
            <v>Refrigerados</v>
          </cell>
        </row>
        <row r="4091">
          <cell r="A4091">
            <v>16234</v>
          </cell>
          <cell r="B4091">
            <v>5</v>
          </cell>
          <cell r="C4091">
            <v>2</v>
          </cell>
          <cell r="D4091" t="str">
            <v>DESPENSA SANTA MARGARITA</v>
          </cell>
          <cell r="E4091" t="str">
            <v>Hogar</v>
          </cell>
        </row>
        <row r="4092">
          <cell r="A4092">
            <v>16231</v>
          </cell>
          <cell r="B4092">
            <v>5</v>
          </cell>
          <cell r="C4092">
            <v>2</v>
          </cell>
          <cell r="D4092" t="str">
            <v>AUTOSERVICE ROCIO ANDREA</v>
          </cell>
          <cell r="E4092" t="str">
            <v>Hogar</v>
          </cell>
        </row>
        <row r="4093">
          <cell r="A4093">
            <v>16230</v>
          </cell>
          <cell r="B4093">
            <v>5</v>
          </cell>
          <cell r="C4093">
            <v>1</v>
          </cell>
          <cell r="D4093" t="str">
            <v>DESPENSA SAN CAYETANO</v>
          </cell>
        </row>
        <row r="4094">
          <cell r="A4094">
            <v>16238</v>
          </cell>
          <cell r="B4094">
            <v>3</v>
          </cell>
          <cell r="C4094">
            <v>8</v>
          </cell>
          <cell r="D4094" t="str">
            <v>CASILLA GLADYS</v>
          </cell>
        </row>
        <row r="4095">
          <cell r="A4095">
            <v>16229</v>
          </cell>
          <cell r="B4095">
            <v>5</v>
          </cell>
          <cell r="C4095">
            <v>2</v>
          </cell>
          <cell r="D4095" t="str">
            <v>DESPENSA SAN FRANCISCO</v>
          </cell>
          <cell r="E4095" t="str">
            <v>Hogar</v>
          </cell>
        </row>
        <row r="4096">
          <cell r="A4096">
            <v>16247</v>
          </cell>
          <cell r="B4096">
            <v>1</v>
          </cell>
          <cell r="C4096">
            <v>1</v>
          </cell>
          <cell r="D4096" t="str">
            <v>DESP. ROCIO</v>
          </cell>
          <cell r="E4096" t="str">
            <v>Hogar</v>
          </cell>
        </row>
        <row r="4097">
          <cell r="A4097">
            <v>16248</v>
          </cell>
          <cell r="B4097">
            <v>6</v>
          </cell>
          <cell r="C4097">
            <v>4</v>
          </cell>
          <cell r="D4097" t="str">
            <v>SUPERMERCADO ARAM</v>
          </cell>
          <cell r="E4097" t="str">
            <v xml:space="preserve">Supermercados </v>
          </cell>
        </row>
        <row r="4098">
          <cell r="A4098">
            <v>16249</v>
          </cell>
          <cell r="B4098">
            <v>6</v>
          </cell>
          <cell r="C4098">
            <v>4</v>
          </cell>
          <cell r="D4098" t="str">
            <v>POLLERIA ACUARIO</v>
          </cell>
          <cell r="E4098" t="str">
            <v>Refrigerados</v>
          </cell>
        </row>
        <row r="4099">
          <cell r="A4099">
            <v>16250</v>
          </cell>
          <cell r="B4099">
            <v>1</v>
          </cell>
          <cell r="C4099">
            <v>2</v>
          </cell>
          <cell r="D4099" t="str">
            <v>DESPENSA CIRO</v>
          </cell>
          <cell r="E4099" t="str">
            <v>Hogar</v>
          </cell>
        </row>
        <row r="4100">
          <cell r="A4100">
            <v>16244</v>
          </cell>
          <cell r="B4100">
            <v>5</v>
          </cell>
          <cell r="C4100">
            <v>1</v>
          </cell>
          <cell r="D4100" t="str">
            <v>DESPENSA KUKITO</v>
          </cell>
          <cell r="E4100" t="str">
            <v>Hogar</v>
          </cell>
        </row>
        <row r="4101">
          <cell r="A4101">
            <v>16242</v>
          </cell>
          <cell r="B4101">
            <v>5</v>
          </cell>
          <cell r="C4101">
            <v>1</v>
          </cell>
          <cell r="D4101" t="str">
            <v>DESPENSA SAN JOSE</v>
          </cell>
          <cell r="E4101" t="str">
            <v>Hogar</v>
          </cell>
        </row>
        <row r="4102">
          <cell r="A4102">
            <v>16241</v>
          </cell>
          <cell r="B4102">
            <v>9</v>
          </cell>
          <cell r="C4102">
            <v>3</v>
          </cell>
          <cell r="D4102" t="str">
            <v>DESPENSA SAN CAYETANO</v>
          </cell>
        </row>
        <row r="4103">
          <cell r="A4103">
            <v>16243</v>
          </cell>
          <cell r="B4103">
            <v>5</v>
          </cell>
          <cell r="C4103">
            <v>1</v>
          </cell>
          <cell r="D4103" t="str">
            <v>DESPENSA SAN ANTONIO</v>
          </cell>
          <cell r="E4103" t="str">
            <v>Hogar</v>
          </cell>
        </row>
        <row r="4104">
          <cell r="A4104">
            <v>16245</v>
          </cell>
          <cell r="B4104">
            <v>5</v>
          </cell>
          <cell r="C4104">
            <v>1</v>
          </cell>
          <cell r="D4104" t="str">
            <v>DESPENSA PATRI</v>
          </cell>
          <cell r="E4104" t="str">
            <v>Hogar</v>
          </cell>
        </row>
        <row r="4105">
          <cell r="A4105">
            <v>16260</v>
          </cell>
          <cell r="B4105">
            <v>3</v>
          </cell>
          <cell r="C4105">
            <v>4</v>
          </cell>
          <cell r="D4105" t="str">
            <v>DESPENSA 4 HERMANOS</v>
          </cell>
          <cell r="E4105" t="str">
            <v>Hogar</v>
          </cell>
        </row>
        <row r="4106">
          <cell r="A4106">
            <v>16257</v>
          </cell>
          <cell r="B4106">
            <v>9</v>
          </cell>
          <cell r="C4106">
            <v>3</v>
          </cell>
          <cell r="D4106" t="str">
            <v>COPETIN MARTA</v>
          </cell>
        </row>
        <row r="4107">
          <cell r="A4107">
            <v>16265</v>
          </cell>
          <cell r="B4107">
            <v>6</v>
          </cell>
          <cell r="C4107">
            <v>1</v>
          </cell>
          <cell r="D4107" t="str">
            <v>DESPENSA 1 DE MAYO</v>
          </cell>
          <cell r="E4107" t="str">
            <v>Hogar</v>
          </cell>
        </row>
        <row r="4108">
          <cell r="A4108">
            <v>16264</v>
          </cell>
          <cell r="D4108" t="str">
            <v>KIOSKO JORGE GABRIEL</v>
          </cell>
          <cell r="E4108" t="str">
            <v>Refrigerados</v>
          </cell>
        </row>
        <row r="4109">
          <cell r="A4109">
            <v>16263</v>
          </cell>
          <cell r="B4109">
            <v>3</v>
          </cell>
          <cell r="C4109">
            <v>8</v>
          </cell>
          <cell r="D4109" t="str">
            <v>POLLERIA INES</v>
          </cell>
        </row>
        <row r="4110">
          <cell r="A4110">
            <v>16261</v>
          </cell>
          <cell r="B4110">
            <v>9</v>
          </cell>
          <cell r="C4110">
            <v>3</v>
          </cell>
          <cell r="D4110" t="str">
            <v>CANTINA COLEGIO SAN PATRICIO</v>
          </cell>
        </row>
        <row r="4111">
          <cell r="A4111">
            <v>16251</v>
          </cell>
          <cell r="B4111">
            <v>8</v>
          </cell>
          <cell r="C4111">
            <v>2</v>
          </cell>
          <cell r="D4111" t="str">
            <v>LOS COCINEROS S.R.L. - REST. PAPARAZZI</v>
          </cell>
          <cell r="E4111" t="str">
            <v>Refrigerados A</v>
          </cell>
        </row>
        <row r="4112">
          <cell r="A4112">
            <v>16266</v>
          </cell>
          <cell r="B4112">
            <v>9</v>
          </cell>
          <cell r="C4112">
            <v>3</v>
          </cell>
          <cell r="D4112" t="str">
            <v>DESPENSA NATI</v>
          </cell>
        </row>
        <row r="4113">
          <cell r="A4113">
            <v>16267</v>
          </cell>
          <cell r="B4113">
            <v>5</v>
          </cell>
          <cell r="C4113">
            <v>2</v>
          </cell>
          <cell r="D4113" t="str">
            <v>DESPENSA SANTA MARIA</v>
          </cell>
          <cell r="E4113" t="str">
            <v>Hogar</v>
          </cell>
        </row>
        <row r="4114">
          <cell r="A4114">
            <v>16271</v>
          </cell>
          <cell r="B4114">
            <v>1</v>
          </cell>
          <cell r="C4114">
            <v>8</v>
          </cell>
          <cell r="D4114" t="str">
            <v>AUTOSERVICE PARADA OBLIGATORIA</v>
          </cell>
          <cell r="E4114" t="str">
            <v>Hogar</v>
          </cell>
        </row>
        <row r="4115">
          <cell r="A4115">
            <v>16273</v>
          </cell>
          <cell r="B4115">
            <v>6</v>
          </cell>
          <cell r="C4115">
            <v>4</v>
          </cell>
          <cell r="D4115" t="str">
            <v>DESPENSA SAN PEDRO</v>
          </cell>
          <cell r="E4115" t="str">
            <v>Hogar</v>
          </cell>
        </row>
        <row r="4116">
          <cell r="A4116">
            <v>16275</v>
          </cell>
          <cell r="B4116">
            <v>6</v>
          </cell>
          <cell r="C4116">
            <v>2</v>
          </cell>
          <cell r="D4116" t="str">
            <v>DESPENSA HUGO</v>
          </cell>
          <cell r="E4116" t="str">
            <v>Hogar</v>
          </cell>
        </row>
        <row r="4117">
          <cell r="A4117">
            <v>16269</v>
          </cell>
          <cell r="B4117">
            <v>9</v>
          </cell>
          <cell r="C4117">
            <v>3</v>
          </cell>
          <cell r="D4117" t="str">
            <v>DESPENSA SAN JORGE</v>
          </cell>
        </row>
        <row r="4118">
          <cell r="A4118">
            <v>16272</v>
          </cell>
          <cell r="B4118">
            <v>9</v>
          </cell>
          <cell r="C4118">
            <v>3</v>
          </cell>
          <cell r="D4118" t="str">
            <v>ASADITOS LUIS</v>
          </cell>
        </row>
        <row r="4119">
          <cell r="A4119">
            <v>16277</v>
          </cell>
          <cell r="B4119">
            <v>3</v>
          </cell>
          <cell r="C4119">
            <v>3</v>
          </cell>
          <cell r="D4119" t="str">
            <v>LA CANTINA DEL TIO</v>
          </cell>
          <cell r="E4119" t="str">
            <v>Refrigerados A</v>
          </cell>
        </row>
        <row r="4120">
          <cell r="A4120">
            <v>16278</v>
          </cell>
          <cell r="B4120">
            <v>3</v>
          </cell>
          <cell r="C4120">
            <v>3</v>
          </cell>
          <cell r="D4120" t="str">
            <v>ARTEMIO PERALTA</v>
          </cell>
          <cell r="E4120" t="str">
            <v>Hogar</v>
          </cell>
        </row>
        <row r="4121">
          <cell r="A4121">
            <v>16282</v>
          </cell>
          <cell r="D4121" t="str">
            <v>COPETIN SELVATICA</v>
          </cell>
        </row>
        <row r="4122">
          <cell r="A4122">
            <v>16284</v>
          </cell>
          <cell r="B4122">
            <v>4</v>
          </cell>
          <cell r="C4122">
            <v>7</v>
          </cell>
          <cell r="D4122" t="str">
            <v>KIOSKO SAN CAYETANO</v>
          </cell>
          <cell r="E4122" t="str">
            <v>Hogar</v>
          </cell>
        </row>
        <row r="4123">
          <cell r="A4123">
            <v>16287</v>
          </cell>
          <cell r="B4123">
            <v>6</v>
          </cell>
          <cell r="C4123">
            <v>4</v>
          </cell>
          <cell r="D4123" t="str">
            <v>ESTACION DE SERVICIO EL PORTAL</v>
          </cell>
          <cell r="E4123" t="str">
            <v>Conveniencia</v>
          </cell>
        </row>
        <row r="4124">
          <cell r="A4124">
            <v>16301</v>
          </cell>
          <cell r="B4124">
            <v>9</v>
          </cell>
          <cell r="C4124">
            <v>3</v>
          </cell>
          <cell r="D4124" t="str">
            <v>KASERITOS BAR</v>
          </cell>
        </row>
        <row r="4125">
          <cell r="A4125">
            <v>16298</v>
          </cell>
          <cell r="B4125">
            <v>6</v>
          </cell>
          <cell r="C4125">
            <v>2</v>
          </cell>
          <cell r="D4125" t="str">
            <v>KIOSKO J Y M</v>
          </cell>
          <cell r="E4125" t="str">
            <v>Hogar</v>
          </cell>
        </row>
        <row r="4126">
          <cell r="A4126">
            <v>16299</v>
          </cell>
          <cell r="B4126">
            <v>6</v>
          </cell>
          <cell r="C4126">
            <v>2</v>
          </cell>
          <cell r="D4126" t="str">
            <v>DESPENSA COPETIN PAOLITA</v>
          </cell>
          <cell r="E4126" t="str">
            <v>Hogar</v>
          </cell>
        </row>
        <row r="4127">
          <cell r="A4127">
            <v>16331</v>
          </cell>
          <cell r="D4127" t="str">
            <v>CABINA TELEFONICA INGRISEL</v>
          </cell>
          <cell r="E4127" t="str">
            <v>Planta</v>
          </cell>
        </row>
        <row r="4128">
          <cell r="A4128">
            <v>16330</v>
          </cell>
          <cell r="B4128">
            <v>8</v>
          </cell>
          <cell r="C4128">
            <v>3</v>
          </cell>
          <cell r="D4128" t="str">
            <v>VILLAMANTA S.A. - DAYS INN</v>
          </cell>
          <cell r="E4128" t="str">
            <v>Refrigerados</v>
          </cell>
        </row>
        <row r="4129">
          <cell r="A4129">
            <v>16329</v>
          </cell>
          <cell r="B4129">
            <v>9</v>
          </cell>
          <cell r="C4129">
            <v>3</v>
          </cell>
          <cell r="D4129" t="str">
            <v>FUNCIONARIA LIZZA ALARCON</v>
          </cell>
          <cell r="E4129" t="str">
            <v>Planta</v>
          </cell>
        </row>
        <row r="4130">
          <cell r="A4130">
            <v>16328</v>
          </cell>
          <cell r="B4130">
            <v>1</v>
          </cell>
          <cell r="C4130">
            <v>1</v>
          </cell>
          <cell r="D4130" t="str">
            <v>CASILLA VERDE</v>
          </cell>
          <cell r="E4130" t="str">
            <v>Refrigerados</v>
          </cell>
        </row>
        <row r="4131">
          <cell r="A4131">
            <v>16327</v>
          </cell>
          <cell r="B4131">
            <v>1</v>
          </cell>
          <cell r="C4131">
            <v>1</v>
          </cell>
          <cell r="D4131" t="str">
            <v>MERCERIA NINA</v>
          </cell>
          <cell r="E4131" t="str">
            <v>Refrigerados</v>
          </cell>
        </row>
        <row r="4132">
          <cell r="A4132">
            <v>16325</v>
          </cell>
          <cell r="B4132">
            <v>6</v>
          </cell>
          <cell r="C4132">
            <v>5</v>
          </cell>
          <cell r="D4132" t="str">
            <v>DESPENSA LOPEZ</v>
          </cell>
          <cell r="E4132" t="str">
            <v>Hogar</v>
          </cell>
        </row>
        <row r="4133">
          <cell r="A4133">
            <v>16320</v>
          </cell>
          <cell r="B4133">
            <v>9</v>
          </cell>
          <cell r="C4133">
            <v>3</v>
          </cell>
          <cell r="D4133" t="str">
            <v>CANTINA COLEGIO NTRA. SEÑORA ASUN</v>
          </cell>
        </row>
        <row r="4134">
          <cell r="A4134">
            <v>16305</v>
          </cell>
          <cell r="B4134">
            <v>6</v>
          </cell>
          <cell r="C4134">
            <v>1</v>
          </cell>
          <cell r="D4134" t="str">
            <v>COMEDOR PARADA LINEA 44</v>
          </cell>
          <cell r="E4134" t="str">
            <v>Refrigerados</v>
          </cell>
        </row>
        <row r="4135">
          <cell r="A4135">
            <v>16304</v>
          </cell>
          <cell r="B4135">
            <v>6</v>
          </cell>
          <cell r="C4135">
            <v>1</v>
          </cell>
          <cell r="D4135" t="str">
            <v>CASILLA PARADA LINEA 44</v>
          </cell>
          <cell r="E4135" t="str">
            <v>Refrigerados</v>
          </cell>
        </row>
        <row r="4136">
          <cell r="A4136">
            <v>16312</v>
          </cell>
          <cell r="B4136">
            <v>5</v>
          </cell>
          <cell r="C4136">
            <v>7</v>
          </cell>
          <cell r="D4136" t="str">
            <v>DESPENSA 2 HERMAMOS</v>
          </cell>
          <cell r="E4136" t="str">
            <v>Hogar</v>
          </cell>
        </row>
        <row r="4137">
          <cell r="A4137">
            <v>16314</v>
          </cell>
          <cell r="B4137">
            <v>9</v>
          </cell>
          <cell r="C4137">
            <v>3</v>
          </cell>
          <cell r="D4137" t="str">
            <v>CHIN CHIN ALQUILERES</v>
          </cell>
        </row>
        <row r="4138">
          <cell r="A4138">
            <v>16322</v>
          </cell>
          <cell r="B4138">
            <v>5</v>
          </cell>
          <cell r="C4138">
            <v>1</v>
          </cell>
          <cell r="D4138" t="str">
            <v>DESPENSA ALTO</v>
          </cell>
          <cell r="E4138" t="str">
            <v>Hogar</v>
          </cell>
        </row>
        <row r="4139">
          <cell r="A4139">
            <v>16317</v>
          </cell>
          <cell r="B4139">
            <v>3</v>
          </cell>
          <cell r="C4139">
            <v>6</v>
          </cell>
          <cell r="D4139" t="str">
            <v xml:space="preserve">FAMA Y FORTUNA </v>
          </cell>
          <cell r="E4139" t="str">
            <v>Hogar</v>
          </cell>
        </row>
        <row r="4140">
          <cell r="A4140">
            <v>16310</v>
          </cell>
          <cell r="B4140">
            <v>9</v>
          </cell>
          <cell r="C4140">
            <v>3</v>
          </cell>
          <cell r="D4140" t="str">
            <v>DESPENSA DON SILVA</v>
          </cell>
          <cell r="E4140" t="str">
            <v>Refrigerados B</v>
          </cell>
        </row>
        <row r="4141">
          <cell r="A4141">
            <v>16340</v>
          </cell>
          <cell r="B4141">
            <v>4</v>
          </cell>
          <cell r="C4141">
            <v>7</v>
          </cell>
          <cell r="D4141" t="str">
            <v>RICOS Y SABROSOS</v>
          </cell>
          <cell r="E4141" t="str">
            <v>Refrigerados</v>
          </cell>
        </row>
        <row r="4142">
          <cell r="A4142">
            <v>16350</v>
          </cell>
          <cell r="B4142">
            <v>2</v>
          </cell>
          <cell r="C4142">
            <v>2</v>
          </cell>
          <cell r="D4142" t="str">
            <v>KIOSKO LEO</v>
          </cell>
          <cell r="E4142" t="str">
            <v>Hogar</v>
          </cell>
        </row>
        <row r="4143">
          <cell r="A4143">
            <v>16339</v>
          </cell>
          <cell r="B4143">
            <v>5</v>
          </cell>
          <cell r="C4143">
            <v>4</v>
          </cell>
          <cell r="D4143" t="str">
            <v>DESPENSA VERA</v>
          </cell>
          <cell r="E4143" t="str">
            <v>Hogar</v>
          </cell>
        </row>
        <row r="4144">
          <cell r="A4144">
            <v>16344</v>
          </cell>
          <cell r="B4144">
            <v>5</v>
          </cell>
          <cell r="C4144">
            <v>1</v>
          </cell>
          <cell r="D4144" t="str">
            <v>DESPENSA RUBENCITO</v>
          </cell>
          <cell r="E4144" t="str">
            <v>Hogar</v>
          </cell>
        </row>
        <row r="4145">
          <cell r="A4145">
            <v>16341</v>
          </cell>
          <cell r="B4145">
            <v>4</v>
          </cell>
          <cell r="C4145">
            <v>1</v>
          </cell>
          <cell r="D4145" t="str">
            <v>DESPENSA LA NORTEÑA</v>
          </cell>
          <cell r="E4145" t="str">
            <v>Hogar</v>
          </cell>
        </row>
        <row r="4146">
          <cell r="A4146">
            <v>16309</v>
          </cell>
          <cell r="B4146">
            <v>1</v>
          </cell>
          <cell r="C4146">
            <v>6</v>
          </cell>
          <cell r="D4146" t="str">
            <v>BUFFALO SERVICE</v>
          </cell>
          <cell r="E4146" t="str">
            <v>Hogar</v>
          </cell>
        </row>
        <row r="4147">
          <cell r="A4147">
            <v>16343</v>
          </cell>
          <cell r="B4147">
            <v>2</v>
          </cell>
          <cell r="C4147">
            <v>3</v>
          </cell>
          <cell r="D4147" t="str">
            <v>CASILLA ESTRELLITA</v>
          </cell>
          <cell r="E4147" t="str">
            <v>Refrigerados</v>
          </cell>
        </row>
        <row r="4148">
          <cell r="A4148">
            <v>16333</v>
          </cell>
          <cell r="B4148">
            <v>9</v>
          </cell>
          <cell r="C4148">
            <v>3</v>
          </cell>
          <cell r="D4148" t="str">
            <v>DESPENSA SAN CAYETANO</v>
          </cell>
        </row>
        <row r="4149">
          <cell r="A4149">
            <v>16334</v>
          </cell>
          <cell r="B4149">
            <v>6</v>
          </cell>
          <cell r="C4149">
            <v>2</v>
          </cell>
          <cell r="D4149" t="str">
            <v>KIOSKO VICIO</v>
          </cell>
          <cell r="E4149" t="str">
            <v>Hogar</v>
          </cell>
        </row>
        <row r="4150">
          <cell r="A4150">
            <v>16335</v>
          </cell>
          <cell r="B4150">
            <v>6</v>
          </cell>
          <cell r="C4150">
            <v>4</v>
          </cell>
          <cell r="D4150" t="str">
            <v>DESPENSA BLANQUITA</v>
          </cell>
          <cell r="E4150" t="str">
            <v>Hogar</v>
          </cell>
        </row>
        <row r="4151">
          <cell r="A4151">
            <v>16336</v>
          </cell>
          <cell r="B4151">
            <v>6</v>
          </cell>
          <cell r="C4151">
            <v>4</v>
          </cell>
          <cell r="D4151" t="str">
            <v>COPETIN MARIA TERESA</v>
          </cell>
          <cell r="E4151" t="str">
            <v>Refrigerados</v>
          </cell>
        </row>
        <row r="4152">
          <cell r="A4152">
            <v>16337</v>
          </cell>
          <cell r="B4152">
            <v>9</v>
          </cell>
          <cell r="C4152">
            <v>3</v>
          </cell>
          <cell r="D4152" t="str">
            <v>TIA ESTELA CAFE BAR</v>
          </cell>
        </row>
        <row r="4153">
          <cell r="A4153">
            <v>16338</v>
          </cell>
          <cell r="B4153">
            <v>6</v>
          </cell>
          <cell r="C4153">
            <v>2</v>
          </cell>
          <cell r="D4153" t="str">
            <v>DESPENSA JESUS OBRERO</v>
          </cell>
          <cell r="E4153" t="str">
            <v>Hogar</v>
          </cell>
        </row>
        <row r="4154">
          <cell r="A4154">
            <v>16351</v>
          </cell>
          <cell r="B4154">
            <v>4</v>
          </cell>
          <cell r="C4154">
            <v>4</v>
          </cell>
          <cell r="D4154" t="str">
            <v>ASOC DE EMPLEADOS DE EDITORIAL AZETA</v>
          </cell>
          <cell r="E4154" t="str">
            <v>Refrigerados</v>
          </cell>
        </row>
        <row r="4155">
          <cell r="A4155">
            <v>16352</v>
          </cell>
          <cell r="B4155">
            <v>1</v>
          </cell>
          <cell r="C4155">
            <v>7</v>
          </cell>
          <cell r="D4155" t="str">
            <v>PIZZERIA LA TRIBU</v>
          </cell>
          <cell r="E4155" t="str">
            <v>Refrigerados</v>
          </cell>
        </row>
        <row r="4156">
          <cell r="A4156">
            <v>15917</v>
          </cell>
          <cell r="B4156">
            <v>2</v>
          </cell>
          <cell r="C4156">
            <v>6</v>
          </cell>
          <cell r="D4156" t="str">
            <v>WILLEM</v>
          </cell>
          <cell r="E4156" t="str">
            <v>Hogar</v>
          </cell>
        </row>
        <row r="4157">
          <cell r="A4157">
            <v>15916</v>
          </cell>
          <cell r="B4157">
            <v>9</v>
          </cell>
          <cell r="C4157">
            <v>3</v>
          </cell>
          <cell r="D4157" t="str">
            <v>FUNCIONARIO RICARDO ARIEL FERREIRA</v>
          </cell>
          <cell r="E4157" t="str">
            <v>Planta</v>
          </cell>
        </row>
        <row r="4158">
          <cell r="A4158">
            <v>15878</v>
          </cell>
          <cell r="D4158" t="str">
            <v>DESP LIBRERIA IGNACIA</v>
          </cell>
          <cell r="E4158" t="str">
            <v>Hogar</v>
          </cell>
        </row>
        <row r="4159">
          <cell r="A4159">
            <v>16357</v>
          </cell>
          <cell r="D4159" t="str">
            <v>CARNICERIA DOS HERMANOS</v>
          </cell>
          <cell r="E4159" t="str">
            <v>Hogar</v>
          </cell>
        </row>
        <row r="4160">
          <cell r="A4160">
            <v>16355</v>
          </cell>
          <cell r="B4160">
            <v>5</v>
          </cell>
          <cell r="C4160">
            <v>1</v>
          </cell>
          <cell r="D4160" t="str">
            <v>DESPENSA LAS PRIMAS</v>
          </cell>
          <cell r="E4160" t="str">
            <v>Hogar</v>
          </cell>
        </row>
        <row r="4161">
          <cell r="A4161">
            <v>16356</v>
          </cell>
          <cell r="B4161">
            <v>6</v>
          </cell>
          <cell r="C4161">
            <v>4</v>
          </cell>
          <cell r="D4161" t="str">
            <v>DESPENSA KELITO</v>
          </cell>
          <cell r="E4161" t="str">
            <v>Hogar</v>
          </cell>
        </row>
        <row r="4162">
          <cell r="A4162">
            <v>16354</v>
          </cell>
          <cell r="D4162" t="str">
            <v>DESPENSA DIGNA</v>
          </cell>
          <cell r="E4162" t="str">
            <v>Hogar</v>
          </cell>
        </row>
        <row r="4163">
          <cell r="A4163">
            <v>16359</v>
          </cell>
          <cell r="B4163">
            <v>6</v>
          </cell>
          <cell r="C4163">
            <v>4</v>
          </cell>
          <cell r="D4163" t="str">
            <v>DESPENSA NANCY</v>
          </cell>
          <cell r="E4163" t="str">
            <v>Hogar</v>
          </cell>
        </row>
        <row r="4164">
          <cell r="A4164">
            <v>16353</v>
          </cell>
          <cell r="B4164">
            <v>5</v>
          </cell>
          <cell r="C4164">
            <v>1</v>
          </cell>
          <cell r="D4164" t="str">
            <v>BODEGA NORMA</v>
          </cell>
          <cell r="E4164" t="str">
            <v>Hogar</v>
          </cell>
        </row>
        <row r="4165">
          <cell r="A4165">
            <v>16358</v>
          </cell>
          <cell r="B4165">
            <v>5</v>
          </cell>
          <cell r="C4165">
            <v>2</v>
          </cell>
          <cell r="D4165" t="str">
            <v>DESPENSA LIZ</v>
          </cell>
          <cell r="E4165" t="str">
            <v>Hogar</v>
          </cell>
        </row>
        <row r="4166">
          <cell r="A4166">
            <v>16326</v>
          </cell>
          <cell r="B4166">
            <v>4</v>
          </cell>
          <cell r="C4166">
            <v>7</v>
          </cell>
          <cell r="D4166" t="str">
            <v>COLEGIO CANTINA VIRGEN DEL ROSARIO</v>
          </cell>
          <cell r="E4166" t="str">
            <v>Educación</v>
          </cell>
        </row>
        <row r="4167">
          <cell r="A4167">
            <v>15915</v>
          </cell>
          <cell r="B4167">
            <v>9</v>
          </cell>
          <cell r="C4167">
            <v>3</v>
          </cell>
          <cell r="D4167" t="str">
            <v>DESPENSA NANCY</v>
          </cell>
        </row>
        <row r="4168">
          <cell r="A4168">
            <v>15882</v>
          </cell>
          <cell r="B4168">
            <v>4</v>
          </cell>
          <cell r="C4168">
            <v>5</v>
          </cell>
          <cell r="D4168" t="str">
            <v>CANTINA COLEGIO TECNICO GIMENEZ</v>
          </cell>
          <cell r="E4168" t="str">
            <v>Educación</v>
          </cell>
        </row>
        <row r="4169">
          <cell r="A4169">
            <v>15884</v>
          </cell>
          <cell r="B4169">
            <v>9</v>
          </cell>
          <cell r="C4169">
            <v>3</v>
          </cell>
          <cell r="D4169" t="str">
            <v>COMEDOR LA ROTONDA</v>
          </cell>
        </row>
        <row r="4170">
          <cell r="A4170">
            <v>15886</v>
          </cell>
          <cell r="B4170">
            <v>6</v>
          </cell>
          <cell r="C4170">
            <v>2</v>
          </cell>
          <cell r="D4170" t="str">
            <v>DESPENSA RUBEN</v>
          </cell>
          <cell r="E4170" t="str">
            <v>Hogar</v>
          </cell>
        </row>
        <row r="4171">
          <cell r="A4171">
            <v>15896</v>
          </cell>
          <cell r="B4171">
            <v>4</v>
          </cell>
          <cell r="C4171">
            <v>1</v>
          </cell>
          <cell r="D4171" t="str">
            <v>DESPENSA PAREDES</v>
          </cell>
          <cell r="E4171" t="str">
            <v>Hogar</v>
          </cell>
        </row>
        <row r="4172">
          <cell r="A4172">
            <v>15892</v>
          </cell>
          <cell r="B4172">
            <v>1</v>
          </cell>
          <cell r="C4172">
            <v>3</v>
          </cell>
          <cell r="D4172" t="str">
            <v>CANTINA CRUZ ROJA</v>
          </cell>
          <cell r="E4172" t="str">
            <v>Refrigerados</v>
          </cell>
        </row>
        <row r="4173">
          <cell r="A4173">
            <v>16346</v>
          </cell>
          <cell r="B4173">
            <v>9</v>
          </cell>
          <cell r="C4173">
            <v>3</v>
          </cell>
          <cell r="D4173" t="str">
            <v>DESPENSA MARCOS</v>
          </cell>
        </row>
        <row r="4174">
          <cell r="A4174">
            <v>16348</v>
          </cell>
          <cell r="B4174">
            <v>5</v>
          </cell>
          <cell r="C4174">
            <v>7</v>
          </cell>
          <cell r="D4174" t="str">
            <v>DESPENSA SAN ANTONIO</v>
          </cell>
          <cell r="E4174" t="str">
            <v>Hogar</v>
          </cell>
        </row>
        <row r="4175">
          <cell r="A4175">
            <v>16347</v>
          </cell>
          <cell r="D4175" t="str">
            <v>DESPENSA SAN CAYETANO</v>
          </cell>
          <cell r="E4175" t="str">
            <v>Hogar</v>
          </cell>
        </row>
        <row r="4176">
          <cell r="A4176">
            <v>15898</v>
          </cell>
          <cell r="D4176" t="str">
            <v>PITER PAN II</v>
          </cell>
        </row>
        <row r="4177">
          <cell r="A4177">
            <v>15891</v>
          </cell>
          <cell r="B4177">
            <v>4</v>
          </cell>
          <cell r="C4177">
            <v>4</v>
          </cell>
          <cell r="D4177" t="str">
            <v>DESPENSA ANTONIO</v>
          </cell>
        </row>
        <row r="4178">
          <cell r="A4178">
            <v>15887</v>
          </cell>
          <cell r="B4178">
            <v>7</v>
          </cell>
          <cell r="C4178">
            <v>2</v>
          </cell>
          <cell r="D4178" t="str">
            <v>DESPENSA GUARANI</v>
          </cell>
          <cell r="E4178" t="str">
            <v>Hogar</v>
          </cell>
        </row>
        <row r="4179">
          <cell r="A4179">
            <v>15888</v>
          </cell>
          <cell r="B4179">
            <v>7</v>
          </cell>
          <cell r="C4179">
            <v>2</v>
          </cell>
          <cell r="D4179" t="str">
            <v>KIOSKO GLORIA MERCEDES</v>
          </cell>
          <cell r="E4179" t="str">
            <v>Hogar</v>
          </cell>
        </row>
        <row r="4180">
          <cell r="A4180">
            <v>15889</v>
          </cell>
          <cell r="B4180">
            <v>7</v>
          </cell>
          <cell r="C4180">
            <v>2</v>
          </cell>
          <cell r="D4180" t="str">
            <v>DESPENSA LOS ABUELOS</v>
          </cell>
          <cell r="E4180" t="str">
            <v>Hogar</v>
          </cell>
        </row>
        <row r="4181">
          <cell r="A4181">
            <v>15879</v>
          </cell>
          <cell r="B4181">
            <v>5</v>
          </cell>
          <cell r="C4181">
            <v>1</v>
          </cell>
          <cell r="D4181" t="str">
            <v>DESPENSA RENACER</v>
          </cell>
          <cell r="E4181" t="str">
            <v>Hogar</v>
          </cell>
        </row>
        <row r="4182">
          <cell r="A4182">
            <v>15880</v>
          </cell>
          <cell r="B4182">
            <v>5</v>
          </cell>
          <cell r="C4182">
            <v>1</v>
          </cell>
          <cell r="D4182" t="str">
            <v>HELADERIA NAOMI</v>
          </cell>
          <cell r="E4182" t="str">
            <v>Refrigerados</v>
          </cell>
        </row>
        <row r="4183">
          <cell r="A4183">
            <v>15899</v>
          </cell>
          <cell r="B4183">
            <v>1</v>
          </cell>
          <cell r="C4183">
            <v>6</v>
          </cell>
          <cell r="D4183" t="str">
            <v>STAR' S CLUB</v>
          </cell>
          <cell r="E4183" t="str">
            <v>Refrigerados</v>
          </cell>
        </row>
        <row r="4184">
          <cell r="A4184">
            <v>15912</v>
          </cell>
          <cell r="B4184">
            <v>9</v>
          </cell>
          <cell r="C4184">
            <v>3</v>
          </cell>
          <cell r="D4184" t="str">
            <v>DESPENSA SANTA MARIA</v>
          </cell>
        </row>
        <row r="4185">
          <cell r="A4185">
            <v>15908</v>
          </cell>
          <cell r="B4185">
            <v>6</v>
          </cell>
          <cell r="C4185">
            <v>2</v>
          </cell>
          <cell r="D4185" t="str">
            <v>HELADERIA L Y L VIA APIA</v>
          </cell>
          <cell r="E4185" t="str">
            <v>Refrigerados</v>
          </cell>
        </row>
        <row r="4186">
          <cell r="A4186">
            <v>15901</v>
          </cell>
          <cell r="B4186">
            <v>5</v>
          </cell>
          <cell r="C4186">
            <v>2</v>
          </cell>
          <cell r="D4186" t="str">
            <v>AUTOSERVICE LA ECONOMIA</v>
          </cell>
          <cell r="E4186" t="str">
            <v>Hogar</v>
          </cell>
        </row>
        <row r="4187">
          <cell r="A4187">
            <v>15909</v>
          </cell>
          <cell r="B4187">
            <v>9</v>
          </cell>
          <cell r="C4187">
            <v>3</v>
          </cell>
          <cell r="D4187" t="str">
            <v>DESPENSA PILCOMAYO</v>
          </cell>
        </row>
        <row r="4188">
          <cell r="A4188">
            <v>15907</v>
          </cell>
          <cell r="B4188">
            <v>9</v>
          </cell>
          <cell r="C4188">
            <v>3</v>
          </cell>
          <cell r="D4188" t="str">
            <v>COMEDOR KATY FREELY</v>
          </cell>
        </row>
        <row r="4189">
          <cell r="A4189">
            <v>15910</v>
          </cell>
          <cell r="B4189">
            <v>1</v>
          </cell>
          <cell r="C4189">
            <v>8</v>
          </cell>
          <cell r="D4189" t="str">
            <v>COOPERATIVA 30 DE AGOSTO</v>
          </cell>
          <cell r="E4189" t="str">
            <v>Refrigerados</v>
          </cell>
        </row>
        <row r="4190">
          <cell r="A4190">
            <v>16349</v>
          </cell>
          <cell r="B4190">
            <v>9</v>
          </cell>
          <cell r="C4190">
            <v>3</v>
          </cell>
          <cell r="D4190" t="str">
            <v>AUTOSERVICE SAN ANTONIO</v>
          </cell>
        </row>
        <row r="4191">
          <cell r="A4191">
            <v>16048</v>
          </cell>
          <cell r="B4191">
            <v>4</v>
          </cell>
          <cell r="C4191">
            <v>3</v>
          </cell>
          <cell r="D4191" t="str">
            <v>DESPENSA TOKIO</v>
          </cell>
          <cell r="E4191" t="str">
            <v>Hogar</v>
          </cell>
        </row>
        <row r="4192">
          <cell r="A4192">
            <v>16047</v>
          </cell>
          <cell r="B4192">
            <v>4</v>
          </cell>
          <cell r="C4192">
            <v>3</v>
          </cell>
          <cell r="D4192" t="str">
            <v>LECHERIA L y M</v>
          </cell>
          <cell r="E4192" t="str">
            <v>Refrigerados</v>
          </cell>
        </row>
        <row r="4193">
          <cell r="A4193">
            <v>16369</v>
          </cell>
          <cell r="B4193">
            <v>9</v>
          </cell>
          <cell r="C4193">
            <v>3</v>
          </cell>
          <cell r="D4193" t="str">
            <v>GUARDIA DE SEGURIDAD RAUL C. GONZALEZ</v>
          </cell>
        </row>
        <row r="4194">
          <cell r="A4194">
            <v>15905</v>
          </cell>
          <cell r="B4194">
            <v>5</v>
          </cell>
          <cell r="C4194">
            <v>2</v>
          </cell>
          <cell r="D4194" t="str">
            <v>DESPENSA ROCIO</v>
          </cell>
          <cell r="E4194" t="str">
            <v>Hogar</v>
          </cell>
        </row>
        <row r="4195">
          <cell r="A4195">
            <v>15906</v>
          </cell>
          <cell r="B4195">
            <v>5</v>
          </cell>
          <cell r="C4195">
            <v>2</v>
          </cell>
          <cell r="D4195" t="str">
            <v>KIOSKO FM</v>
          </cell>
        </row>
        <row r="4196">
          <cell r="A4196">
            <v>16362</v>
          </cell>
          <cell r="B4196">
            <v>10</v>
          </cell>
          <cell r="C4196">
            <v>1</v>
          </cell>
          <cell r="D4196" t="str">
            <v>CADENA REAL S A</v>
          </cell>
          <cell r="E4196" t="str">
            <v>Supermercados B</v>
          </cell>
        </row>
        <row r="4197">
          <cell r="A4197">
            <v>16363</v>
          </cell>
          <cell r="B4197">
            <v>10</v>
          </cell>
          <cell r="C4197">
            <v>1</v>
          </cell>
          <cell r="D4197" t="str">
            <v>CADENA REAL S A</v>
          </cell>
          <cell r="E4197" t="str">
            <v>Supermercados B</v>
          </cell>
        </row>
        <row r="4198">
          <cell r="A4198">
            <v>16361</v>
          </cell>
          <cell r="B4198">
            <v>10</v>
          </cell>
          <cell r="C4198">
            <v>1</v>
          </cell>
          <cell r="D4198" t="str">
            <v>CADENA REAL S A</v>
          </cell>
          <cell r="E4198" t="str">
            <v>Supermercados B</v>
          </cell>
        </row>
        <row r="4199">
          <cell r="A4199">
            <v>16367</v>
          </cell>
          <cell r="B4199">
            <v>9</v>
          </cell>
          <cell r="C4199">
            <v>3</v>
          </cell>
          <cell r="D4199" t="str">
            <v>DESPENSA MI QUERUBIN</v>
          </cell>
        </row>
        <row r="4200">
          <cell r="A4200">
            <v>16364</v>
          </cell>
          <cell r="B4200">
            <v>5</v>
          </cell>
          <cell r="C4200">
            <v>1</v>
          </cell>
          <cell r="D4200" t="str">
            <v>DESPENSA 3 M</v>
          </cell>
          <cell r="E4200" t="str">
            <v>Hogar</v>
          </cell>
        </row>
        <row r="4201">
          <cell r="A4201">
            <v>15914</v>
          </cell>
          <cell r="B4201">
            <v>1</v>
          </cell>
          <cell r="C4201">
            <v>1</v>
          </cell>
          <cell r="D4201" t="str">
            <v>CANTINA ANDE</v>
          </cell>
          <cell r="E4201" t="str">
            <v>Refrigerados</v>
          </cell>
        </row>
        <row r="4202">
          <cell r="A4202">
            <v>15911</v>
          </cell>
          <cell r="B4202">
            <v>3</v>
          </cell>
          <cell r="C4202">
            <v>3</v>
          </cell>
          <cell r="D4202" t="str">
            <v>PIZZERIA FONTANA</v>
          </cell>
        </row>
        <row r="4203">
          <cell r="A4203">
            <v>16365</v>
          </cell>
          <cell r="B4203">
            <v>1</v>
          </cell>
          <cell r="C4203">
            <v>2</v>
          </cell>
          <cell r="D4203" t="str">
            <v>MICROCOM SRL</v>
          </cell>
          <cell r="E4203" t="str">
            <v>Hogar</v>
          </cell>
        </row>
        <row r="4204">
          <cell r="A4204">
            <v>16366</v>
          </cell>
          <cell r="B4204">
            <v>1</v>
          </cell>
          <cell r="C4204">
            <v>2</v>
          </cell>
          <cell r="D4204" t="str">
            <v>COPETIN GLADIS</v>
          </cell>
          <cell r="E4204" t="str">
            <v>Refrigerados</v>
          </cell>
        </row>
        <row r="4205">
          <cell r="A4205">
            <v>16368</v>
          </cell>
          <cell r="B4205">
            <v>5</v>
          </cell>
          <cell r="C4205">
            <v>6</v>
          </cell>
          <cell r="D4205" t="str">
            <v>DESPENSA CHERETTI</v>
          </cell>
          <cell r="E4205" t="str">
            <v>Hogar</v>
          </cell>
        </row>
        <row r="4206">
          <cell r="A4206">
            <v>16371</v>
          </cell>
          <cell r="B4206">
            <v>8</v>
          </cell>
          <cell r="C4206">
            <v>3</v>
          </cell>
          <cell r="D4206" t="str">
            <v>RIMALI S.R.L.</v>
          </cell>
          <cell r="E4206" t="str">
            <v>Refrigerados A</v>
          </cell>
        </row>
        <row r="4207">
          <cell r="A4207">
            <v>26055</v>
          </cell>
          <cell r="B4207">
            <v>4</v>
          </cell>
          <cell r="C4207">
            <v>5</v>
          </cell>
          <cell r="D4207" t="str">
            <v>COLEGIO ACOSTA ÑU</v>
          </cell>
          <cell r="E4207" t="str">
            <v>Educación</v>
          </cell>
        </row>
        <row r="4208">
          <cell r="A4208">
            <v>16387</v>
          </cell>
          <cell r="B4208">
            <v>2</v>
          </cell>
          <cell r="C4208">
            <v>5</v>
          </cell>
          <cell r="D4208" t="str">
            <v>BARBAZUL</v>
          </cell>
          <cell r="E4208" t="str">
            <v>Hogar</v>
          </cell>
        </row>
        <row r="4209">
          <cell r="A4209">
            <v>16381</v>
          </cell>
          <cell r="B4209">
            <v>4</v>
          </cell>
          <cell r="C4209">
            <v>5</v>
          </cell>
          <cell r="D4209" t="str">
            <v>DESPENSA 2 HNOS</v>
          </cell>
          <cell r="E4209" t="str">
            <v>Refrigerados</v>
          </cell>
        </row>
        <row r="4210">
          <cell r="A4210">
            <v>16375</v>
          </cell>
          <cell r="B4210">
            <v>9</v>
          </cell>
          <cell r="C4210">
            <v>3</v>
          </cell>
          <cell r="D4210" t="str">
            <v>DESPENSA LUISITO</v>
          </cell>
        </row>
        <row r="4211">
          <cell r="A4211">
            <v>16395</v>
          </cell>
          <cell r="B4211">
            <v>2</v>
          </cell>
          <cell r="C4211">
            <v>8</v>
          </cell>
          <cell r="D4211" t="str">
            <v>COPETIN MATIAS</v>
          </cell>
          <cell r="E4211" t="str">
            <v>Refrigerados</v>
          </cell>
        </row>
        <row r="4212">
          <cell r="A4212">
            <v>16392</v>
          </cell>
          <cell r="B4212">
            <v>9</v>
          </cell>
          <cell r="C4212">
            <v>3</v>
          </cell>
          <cell r="D4212" t="str">
            <v>DESPENSA E YB</v>
          </cell>
        </row>
        <row r="4213">
          <cell r="A4213">
            <v>16399</v>
          </cell>
          <cell r="B4213">
            <v>5</v>
          </cell>
          <cell r="C4213">
            <v>4</v>
          </cell>
          <cell r="D4213" t="str">
            <v>DESPENSA ANDINO</v>
          </cell>
          <cell r="E4213" t="str">
            <v>Hogar</v>
          </cell>
        </row>
        <row r="4214">
          <cell r="A4214">
            <v>16401</v>
          </cell>
          <cell r="B4214">
            <v>9</v>
          </cell>
          <cell r="C4214">
            <v>3</v>
          </cell>
          <cell r="D4214" t="str">
            <v>ESCUELA CEDINANE</v>
          </cell>
        </row>
        <row r="4215">
          <cell r="A4215">
            <v>16374</v>
          </cell>
          <cell r="B4215">
            <v>9</v>
          </cell>
          <cell r="C4215">
            <v>3</v>
          </cell>
          <cell r="D4215" t="str">
            <v>EXQUISITA BAR</v>
          </cell>
        </row>
        <row r="4216">
          <cell r="A4216">
            <v>16372</v>
          </cell>
          <cell r="B4216">
            <v>6</v>
          </cell>
          <cell r="C4216">
            <v>4</v>
          </cell>
          <cell r="D4216" t="str">
            <v>CABINA TELEFONICA NTR</v>
          </cell>
          <cell r="E4216" t="str">
            <v>Hogar</v>
          </cell>
        </row>
        <row r="4217">
          <cell r="A4217">
            <v>16400</v>
          </cell>
          <cell r="B4217">
            <v>6</v>
          </cell>
          <cell r="C4217">
            <v>4</v>
          </cell>
          <cell r="D4217" t="str">
            <v>DESPENSA HAYELEN</v>
          </cell>
          <cell r="E4217" t="str">
            <v>Hogar</v>
          </cell>
        </row>
        <row r="4218">
          <cell r="A4218">
            <v>16373</v>
          </cell>
          <cell r="D4218" t="str">
            <v>CASILLA ÑA NINI</v>
          </cell>
        </row>
        <row r="4219">
          <cell r="A4219">
            <v>16410</v>
          </cell>
          <cell r="B4219">
            <v>9</v>
          </cell>
          <cell r="C4219">
            <v>3</v>
          </cell>
          <cell r="D4219" t="str">
            <v>COMERCIAL PATY</v>
          </cell>
        </row>
        <row r="4220">
          <cell r="A4220">
            <v>16409</v>
          </cell>
          <cell r="B4220">
            <v>9</v>
          </cell>
          <cell r="C4220">
            <v>3</v>
          </cell>
          <cell r="D4220" t="str">
            <v>LA MACARENA LOCAL 29</v>
          </cell>
        </row>
        <row r="4221">
          <cell r="A4221">
            <v>16415</v>
          </cell>
          <cell r="B4221">
            <v>1</v>
          </cell>
          <cell r="C4221">
            <v>1</v>
          </cell>
          <cell r="D4221" t="str">
            <v>DESPENSA LOS NIETOS</v>
          </cell>
          <cell r="E4221" t="str">
            <v>Hogar</v>
          </cell>
        </row>
        <row r="4222">
          <cell r="A4222">
            <v>16417</v>
          </cell>
          <cell r="B4222">
            <v>6</v>
          </cell>
          <cell r="C4222">
            <v>2</v>
          </cell>
          <cell r="D4222" t="str">
            <v>AUTOSERVIS SAN ANTONIO</v>
          </cell>
          <cell r="E4222" t="str">
            <v>Hogar</v>
          </cell>
        </row>
        <row r="4223">
          <cell r="A4223">
            <v>16416</v>
          </cell>
          <cell r="B4223">
            <v>5</v>
          </cell>
          <cell r="C4223">
            <v>3</v>
          </cell>
          <cell r="D4223" t="str">
            <v>ESTACION DE SERVICIOS YAGUY</v>
          </cell>
          <cell r="E4223" t="str">
            <v>Conveniencia</v>
          </cell>
        </row>
        <row r="4224">
          <cell r="A4224">
            <v>16405</v>
          </cell>
          <cell r="B4224">
            <v>1</v>
          </cell>
          <cell r="C4224">
            <v>3</v>
          </cell>
          <cell r="D4224" t="str">
            <v>EL CAFE LITERARIO</v>
          </cell>
          <cell r="E4224" t="str">
            <v>Refrigerados</v>
          </cell>
        </row>
        <row r="4225">
          <cell r="A4225">
            <v>16407</v>
          </cell>
          <cell r="B4225">
            <v>2</v>
          </cell>
          <cell r="C4225">
            <v>1</v>
          </cell>
          <cell r="D4225" t="str">
            <v>VICIOS BAR</v>
          </cell>
          <cell r="E4225" t="str">
            <v>Refrigerados</v>
          </cell>
        </row>
        <row r="4226">
          <cell r="A4226">
            <v>16418</v>
          </cell>
          <cell r="B4226">
            <v>9</v>
          </cell>
          <cell r="C4226">
            <v>3</v>
          </cell>
          <cell r="D4226" t="str">
            <v>MOCCA CAFE</v>
          </cell>
          <cell r="E4226" t="str">
            <v>Refrigerados B</v>
          </cell>
        </row>
        <row r="4227">
          <cell r="A4227">
            <v>16419</v>
          </cell>
          <cell r="B4227">
            <v>8</v>
          </cell>
          <cell r="C4227">
            <v>3</v>
          </cell>
          <cell r="D4227" t="str">
            <v>CLARA BOGADO CORONEL</v>
          </cell>
          <cell r="E4227" t="str">
            <v>Refrigerados B</v>
          </cell>
        </row>
        <row r="4228">
          <cell r="A4228">
            <v>16424</v>
          </cell>
          <cell r="B4228">
            <v>9</v>
          </cell>
          <cell r="C4228">
            <v>3</v>
          </cell>
          <cell r="D4228" t="str">
            <v>COPETIN LA PALOMA</v>
          </cell>
        </row>
        <row r="4229">
          <cell r="A4229">
            <v>16425</v>
          </cell>
          <cell r="B4229">
            <v>3</v>
          </cell>
          <cell r="C4229">
            <v>9</v>
          </cell>
          <cell r="D4229" t="str">
            <v>DESPENA OSVALDITO</v>
          </cell>
        </row>
        <row r="4230">
          <cell r="A4230">
            <v>16422</v>
          </cell>
          <cell r="B4230">
            <v>6</v>
          </cell>
          <cell r="C4230">
            <v>2</v>
          </cell>
          <cell r="D4230" t="str">
            <v xml:space="preserve">EL RANCHO DE LAS DELICIAS </v>
          </cell>
          <cell r="E4230" t="str">
            <v>Refrigerados</v>
          </cell>
        </row>
        <row r="4231">
          <cell r="A4231">
            <v>16420</v>
          </cell>
          <cell r="B4231">
            <v>9</v>
          </cell>
          <cell r="C4231">
            <v>3</v>
          </cell>
          <cell r="D4231" t="str">
            <v>DESPENSA PADI</v>
          </cell>
        </row>
        <row r="4232">
          <cell r="A4232">
            <v>16428</v>
          </cell>
          <cell r="B4232">
            <v>9</v>
          </cell>
          <cell r="C4232">
            <v>3</v>
          </cell>
          <cell r="D4232" t="str">
            <v>MAXIMILIANO COMERCIAL</v>
          </cell>
        </row>
        <row r="4233">
          <cell r="A4233">
            <v>16437</v>
          </cell>
          <cell r="B4233">
            <v>9</v>
          </cell>
          <cell r="C4233">
            <v>3</v>
          </cell>
          <cell r="D4233" t="str">
            <v>CANTINA CLUB SOL DE AMERICA</v>
          </cell>
        </row>
        <row r="4234">
          <cell r="A4234">
            <v>16426</v>
          </cell>
          <cell r="B4234">
            <v>1</v>
          </cell>
          <cell r="C4234">
            <v>5</v>
          </cell>
          <cell r="D4234" t="str">
            <v>CARNE SHOP</v>
          </cell>
          <cell r="E4234" t="str">
            <v>Hogar</v>
          </cell>
        </row>
        <row r="4235">
          <cell r="A4235">
            <v>16427</v>
          </cell>
          <cell r="B4235">
            <v>9</v>
          </cell>
          <cell r="C4235">
            <v>3</v>
          </cell>
          <cell r="D4235" t="str">
            <v>COPETIN DIAGONAL</v>
          </cell>
        </row>
        <row r="4236">
          <cell r="A4236">
            <v>16429</v>
          </cell>
          <cell r="B4236">
            <v>4</v>
          </cell>
          <cell r="C4236">
            <v>5</v>
          </cell>
          <cell r="D4236" t="str">
            <v>COMERCIAL LUCAS</v>
          </cell>
          <cell r="E4236" t="str">
            <v>Hogar</v>
          </cell>
        </row>
        <row r="4237">
          <cell r="A4237">
            <v>16421</v>
          </cell>
          <cell r="B4237">
            <v>6</v>
          </cell>
          <cell r="C4237">
            <v>6</v>
          </cell>
          <cell r="D4237" t="str">
            <v>COPETIN VERGEL LUQUEÑO</v>
          </cell>
          <cell r="E4237" t="str">
            <v>Refrigerados</v>
          </cell>
        </row>
        <row r="4238">
          <cell r="A4238">
            <v>16438</v>
          </cell>
          <cell r="B4238">
            <v>2</v>
          </cell>
          <cell r="C4238">
            <v>8</v>
          </cell>
          <cell r="D4238" t="str">
            <v>DESPENSA ALI</v>
          </cell>
          <cell r="E4238" t="str">
            <v>Hogar</v>
          </cell>
        </row>
        <row r="4239">
          <cell r="A4239">
            <v>16432</v>
          </cell>
          <cell r="B4239">
            <v>1</v>
          </cell>
          <cell r="C4239">
            <v>1</v>
          </cell>
          <cell r="D4239" t="str">
            <v>DESPENSA EBCEN</v>
          </cell>
          <cell r="E4239" t="str">
            <v>Hogar</v>
          </cell>
        </row>
        <row r="4240">
          <cell r="A4240">
            <v>16436</v>
          </cell>
          <cell r="B4240">
            <v>6</v>
          </cell>
          <cell r="C4240">
            <v>5</v>
          </cell>
          <cell r="D4240" t="str">
            <v>DESPENSA SAN JOSE</v>
          </cell>
          <cell r="E4240" t="str">
            <v>Hogar</v>
          </cell>
        </row>
        <row r="4241">
          <cell r="A4241">
            <v>16423</v>
          </cell>
          <cell r="B4241">
            <v>6</v>
          </cell>
          <cell r="C4241">
            <v>4</v>
          </cell>
          <cell r="D4241" t="str">
            <v>DESPENSA LA PILARENSE</v>
          </cell>
          <cell r="E4241" t="str">
            <v>Hogar</v>
          </cell>
        </row>
        <row r="4242">
          <cell r="A4242">
            <v>16431</v>
          </cell>
          <cell r="B4242">
            <v>5</v>
          </cell>
          <cell r="C4242">
            <v>5</v>
          </cell>
          <cell r="D4242" t="str">
            <v>CASILLA EL PARADOR</v>
          </cell>
          <cell r="E4242" t="str">
            <v>Refrigerados</v>
          </cell>
        </row>
        <row r="4243">
          <cell r="A4243">
            <v>16443</v>
          </cell>
          <cell r="B4243">
            <v>3</v>
          </cell>
          <cell r="C4243">
            <v>1</v>
          </cell>
          <cell r="D4243" t="str">
            <v>DESPENSA 26 DE NOVIEMBRE</v>
          </cell>
          <cell r="E4243" t="str">
            <v>Hogar</v>
          </cell>
        </row>
        <row r="4244">
          <cell r="A4244">
            <v>16447</v>
          </cell>
          <cell r="B4244">
            <v>3</v>
          </cell>
          <cell r="C4244">
            <v>1</v>
          </cell>
          <cell r="D4244" t="str">
            <v>DESPENSA AQUINO</v>
          </cell>
          <cell r="E4244" t="str">
            <v>Hogar</v>
          </cell>
        </row>
        <row r="4245">
          <cell r="A4245">
            <v>16449</v>
          </cell>
          <cell r="B4245">
            <v>1</v>
          </cell>
          <cell r="C4245">
            <v>7</v>
          </cell>
          <cell r="D4245" t="str">
            <v>DESPENSA SAN CAYETANO</v>
          </cell>
          <cell r="E4245" t="str">
            <v>Hogar</v>
          </cell>
        </row>
        <row r="4246">
          <cell r="A4246">
            <v>16450</v>
          </cell>
          <cell r="B4246">
            <v>9</v>
          </cell>
          <cell r="C4246">
            <v>3</v>
          </cell>
          <cell r="D4246" t="str">
            <v>CABINAS CIBER CyR</v>
          </cell>
        </row>
        <row r="4247">
          <cell r="A4247">
            <v>16452</v>
          </cell>
          <cell r="B4247">
            <v>9</v>
          </cell>
          <cell r="C4247">
            <v>3</v>
          </cell>
          <cell r="D4247" t="str">
            <v>CASILLA PARADA 9</v>
          </cell>
        </row>
        <row r="4248">
          <cell r="A4248">
            <v>16451</v>
          </cell>
          <cell r="D4248" t="str">
            <v>CASILLA 14 DE MAYO</v>
          </cell>
          <cell r="E4248" t="str">
            <v>Hogar</v>
          </cell>
        </row>
        <row r="4249">
          <cell r="A4249">
            <v>16455</v>
          </cell>
          <cell r="B4249">
            <v>9</v>
          </cell>
          <cell r="C4249">
            <v>3</v>
          </cell>
          <cell r="D4249" t="str">
            <v>COMERCIAL SAN CAYETANO</v>
          </cell>
        </row>
        <row r="4250">
          <cell r="A4250">
            <v>16453</v>
          </cell>
          <cell r="B4250">
            <v>9</v>
          </cell>
          <cell r="C4250">
            <v>3</v>
          </cell>
          <cell r="D4250" t="str">
            <v>DESPENSA LA FORTUNA</v>
          </cell>
        </row>
        <row r="4251">
          <cell r="A4251">
            <v>16433</v>
          </cell>
          <cell r="B4251">
            <v>9</v>
          </cell>
          <cell r="C4251">
            <v>3</v>
          </cell>
          <cell r="D4251" t="str">
            <v>CASILLA 24 DE MAYO</v>
          </cell>
        </row>
        <row r="4252">
          <cell r="A4252">
            <v>16441</v>
          </cell>
          <cell r="B4252">
            <v>1</v>
          </cell>
          <cell r="C4252">
            <v>6</v>
          </cell>
          <cell r="D4252" t="str">
            <v>DESPENSA FIDE</v>
          </cell>
          <cell r="E4252" t="str">
            <v>Hogar</v>
          </cell>
        </row>
        <row r="4253">
          <cell r="A4253">
            <v>16440</v>
          </cell>
          <cell r="B4253">
            <v>1</v>
          </cell>
          <cell r="C4253">
            <v>6</v>
          </cell>
          <cell r="D4253" t="str">
            <v>COPETIN LASDELICIAS</v>
          </cell>
          <cell r="E4253" t="str">
            <v>Refrigerados</v>
          </cell>
        </row>
        <row r="4254">
          <cell r="A4254">
            <v>16470</v>
          </cell>
          <cell r="B4254">
            <v>1</v>
          </cell>
          <cell r="C4254">
            <v>1</v>
          </cell>
          <cell r="D4254" t="str">
            <v>PANADERIA 2001</v>
          </cell>
          <cell r="E4254" t="str">
            <v>Refrigerados</v>
          </cell>
        </row>
        <row r="4255">
          <cell r="A4255">
            <v>16457</v>
          </cell>
          <cell r="B4255">
            <v>1</v>
          </cell>
          <cell r="C4255">
            <v>8</v>
          </cell>
          <cell r="D4255" t="str">
            <v>DESPENSA ESTELITA</v>
          </cell>
          <cell r="E4255" t="str">
            <v>Hogar</v>
          </cell>
        </row>
        <row r="4256">
          <cell r="A4256">
            <v>16464</v>
          </cell>
          <cell r="B4256">
            <v>5</v>
          </cell>
          <cell r="C4256">
            <v>9</v>
          </cell>
          <cell r="D4256" t="str">
            <v>DESPENSA NIEVES</v>
          </cell>
          <cell r="E4256" t="str">
            <v>Hogar</v>
          </cell>
        </row>
        <row r="4257">
          <cell r="A4257">
            <v>16462</v>
          </cell>
          <cell r="B4257">
            <v>4</v>
          </cell>
          <cell r="C4257">
            <v>7</v>
          </cell>
          <cell r="D4257" t="str">
            <v>CANTINA ESCUELA MEDALLA MILAGROSA Nº 91</v>
          </cell>
          <cell r="E4257" t="str">
            <v>Educación</v>
          </cell>
        </row>
        <row r="4258">
          <cell r="A4258">
            <v>16463</v>
          </cell>
          <cell r="B4258">
            <v>4</v>
          </cell>
          <cell r="C4258">
            <v>7</v>
          </cell>
          <cell r="D4258" t="str">
            <v>DESPENSA ÑA LUCI</v>
          </cell>
          <cell r="E4258" t="str">
            <v>Hogar</v>
          </cell>
        </row>
        <row r="4259">
          <cell r="A4259">
            <v>16466</v>
          </cell>
          <cell r="D4259" t="str">
            <v>DESPENSA UCHI</v>
          </cell>
        </row>
        <row r="4260">
          <cell r="A4260">
            <v>16460</v>
          </cell>
          <cell r="B4260">
            <v>6</v>
          </cell>
          <cell r="C4260">
            <v>2</v>
          </cell>
          <cell r="D4260" t="str">
            <v>AUTOSERVICE TALCA</v>
          </cell>
          <cell r="E4260" t="str">
            <v>Hogar</v>
          </cell>
        </row>
        <row r="4261">
          <cell r="A4261">
            <v>16459</v>
          </cell>
          <cell r="B4261">
            <v>6</v>
          </cell>
          <cell r="C4261">
            <v>2</v>
          </cell>
          <cell r="D4261" t="str">
            <v>DESPENSA BEBE</v>
          </cell>
          <cell r="E4261" t="str">
            <v>Hogar</v>
          </cell>
        </row>
        <row r="4262">
          <cell r="A4262">
            <v>16458</v>
          </cell>
          <cell r="B4262">
            <v>6</v>
          </cell>
          <cell r="C4262">
            <v>2</v>
          </cell>
          <cell r="D4262" t="str">
            <v>DESPENSA ÑA ANGELA</v>
          </cell>
          <cell r="E4262" t="str">
            <v>Hogar</v>
          </cell>
        </row>
        <row r="4263">
          <cell r="A4263">
            <v>16461</v>
          </cell>
          <cell r="B4263">
            <v>9</v>
          </cell>
          <cell r="C4263">
            <v>3</v>
          </cell>
          <cell r="D4263" t="str">
            <v>DESPENSA SAINT CAYETHAN</v>
          </cell>
        </row>
        <row r="4264">
          <cell r="A4264">
            <v>16471</v>
          </cell>
          <cell r="B4264">
            <v>1</v>
          </cell>
          <cell r="C4264">
            <v>1</v>
          </cell>
          <cell r="D4264" t="str">
            <v>ASOCIACION DE HIJAS DE LA CARIDAD</v>
          </cell>
          <cell r="E4264" t="str">
            <v>Educación</v>
          </cell>
        </row>
        <row r="4265">
          <cell r="A4265">
            <v>16467</v>
          </cell>
          <cell r="B4265">
            <v>9</v>
          </cell>
          <cell r="C4265">
            <v>3</v>
          </cell>
          <cell r="D4265" t="str">
            <v>BENISER RECEPCIONES</v>
          </cell>
        </row>
        <row r="4266">
          <cell r="A4266">
            <v>16472</v>
          </cell>
          <cell r="B4266">
            <v>9</v>
          </cell>
          <cell r="C4266">
            <v>3</v>
          </cell>
          <cell r="D4266" t="str">
            <v>COMERCIAL SANJOR</v>
          </cell>
        </row>
        <row r="4267">
          <cell r="A4267">
            <v>16474</v>
          </cell>
          <cell r="B4267">
            <v>6</v>
          </cell>
          <cell r="C4267">
            <v>7</v>
          </cell>
          <cell r="D4267" t="str">
            <v>COMERCIAL ANGELA ROCIO</v>
          </cell>
          <cell r="E4267" t="str">
            <v>Hogar</v>
          </cell>
        </row>
        <row r="4268">
          <cell r="A4268">
            <v>16476</v>
          </cell>
          <cell r="B4268">
            <v>3</v>
          </cell>
          <cell r="C4268">
            <v>2</v>
          </cell>
          <cell r="D4268" t="str">
            <v>DESPENSA JOHANA</v>
          </cell>
          <cell r="E4268" t="str">
            <v>Hogar</v>
          </cell>
        </row>
        <row r="4269">
          <cell r="A4269">
            <v>16481</v>
          </cell>
          <cell r="B4269">
            <v>1</v>
          </cell>
          <cell r="C4269">
            <v>3</v>
          </cell>
          <cell r="D4269" t="str">
            <v>DESPENSA ARRUA</v>
          </cell>
          <cell r="E4269" t="str">
            <v>Hogar</v>
          </cell>
        </row>
        <row r="4270">
          <cell r="A4270">
            <v>16507</v>
          </cell>
          <cell r="B4270">
            <v>9</v>
          </cell>
          <cell r="C4270">
            <v>3</v>
          </cell>
          <cell r="D4270" t="str">
            <v>LA CHOSA</v>
          </cell>
        </row>
        <row r="4271">
          <cell r="A4271">
            <v>16506</v>
          </cell>
          <cell r="B4271">
            <v>2</v>
          </cell>
          <cell r="C4271">
            <v>5</v>
          </cell>
          <cell r="D4271" t="str">
            <v>COOP FDO. DE LA MORA LTDA</v>
          </cell>
        </row>
        <row r="4272">
          <cell r="A4272">
            <v>16527</v>
          </cell>
          <cell r="B4272">
            <v>9</v>
          </cell>
          <cell r="C4272">
            <v>3</v>
          </cell>
          <cell r="D4272" t="str">
            <v>FLETERO DIEGO ROA</v>
          </cell>
          <cell r="E4272" t="str">
            <v>Planta</v>
          </cell>
        </row>
        <row r="4273">
          <cell r="A4273">
            <v>16528</v>
          </cell>
          <cell r="B4273">
            <v>3</v>
          </cell>
          <cell r="C4273">
            <v>2</v>
          </cell>
          <cell r="D4273" t="str">
            <v>EL CASTILLO DE LORY</v>
          </cell>
          <cell r="E4273" t="str">
            <v>Refrigerados</v>
          </cell>
        </row>
        <row r="4274">
          <cell r="A4274">
            <v>16518</v>
          </cell>
          <cell r="B4274">
            <v>3</v>
          </cell>
          <cell r="C4274">
            <v>1</v>
          </cell>
          <cell r="D4274" t="str">
            <v>AUTO SERVISCE LAS MERCEDES</v>
          </cell>
        </row>
        <row r="4275">
          <cell r="A4275">
            <v>16521</v>
          </cell>
          <cell r="B4275">
            <v>9</v>
          </cell>
          <cell r="C4275">
            <v>3</v>
          </cell>
          <cell r="D4275" t="str">
            <v>RESTAURANTE LAS PALMERAS</v>
          </cell>
        </row>
        <row r="4276">
          <cell r="A4276">
            <v>16541</v>
          </cell>
          <cell r="B4276">
            <v>3</v>
          </cell>
          <cell r="C4276">
            <v>2</v>
          </cell>
          <cell r="D4276" t="str">
            <v>CASILLA PAOLA</v>
          </cell>
          <cell r="E4276" t="str">
            <v>Refrigerados</v>
          </cell>
        </row>
        <row r="4277">
          <cell r="A4277">
            <v>16482</v>
          </cell>
          <cell r="B4277">
            <v>9</v>
          </cell>
          <cell r="C4277">
            <v>3</v>
          </cell>
          <cell r="D4277" t="str">
            <v>COPETIN EL BEBEDERO</v>
          </cell>
        </row>
        <row r="4278">
          <cell r="A4278">
            <v>16494</v>
          </cell>
          <cell r="B4278">
            <v>2</v>
          </cell>
          <cell r="C4278">
            <v>9</v>
          </cell>
          <cell r="D4278" t="str">
            <v>COPETIN EL BUEN AMIGO</v>
          </cell>
          <cell r="E4278" t="str">
            <v>Refrigerados</v>
          </cell>
        </row>
        <row r="4279">
          <cell r="A4279">
            <v>16501</v>
          </cell>
          <cell r="B4279">
            <v>2</v>
          </cell>
          <cell r="C4279">
            <v>1</v>
          </cell>
          <cell r="D4279" t="str">
            <v>RESTAURANT CHINO PARAISO</v>
          </cell>
          <cell r="E4279" t="str">
            <v>Refrigerados</v>
          </cell>
        </row>
        <row r="4280">
          <cell r="A4280">
            <v>16503</v>
          </cell>
          <cell r="B4280">
            <v>2</v>
          </cell>
          <cell r="C4280">
            <v>1</v>
          </cell>
          <cell r="D4280" t="str">
            <v>CABINA ÑEERAITY II</v>
          </cell>
          <cell r="E4280" t="str">
            <v>Hogar</v>
          </cell>
        </row>
        <row r="4281">
          <cell r="A4281">
            <v>16493</v>
          </cell>
          <cell r="B4281">
            <v>3</v>
          </cell>
          <cell r="C4281">
            <v>7</v>
          </cell>
          <cell r="D4281" t="str">
            <v>COPETIN LINDA</v>
          </cell>
          <cell r="E4281" t="str">
            <v>Refrigerados</v>
          </cell>
        </row>
        <row r="4282">
          <cell r="A4282">
            <v>16502</v>
          </cell>
          <cell r="B4282">
            <v>2</v>
          </cell>
          <cell r="C4282">
            <v>5</v>
          </cell>
          <cell r="D4282" t="str">
            <v>MAFU SA</v>
          </cell>
          <cell r="E4282" t="str">
            <v>Refrigerados</v>
          </cell>
        </row>
        <row r="4283">
          <cell r="A4283">
            <v>16486</v>
          </cell>
          <cell r="B4283">
            <v>9</v>
          </cell>
          <cell r="C4283">
            <v>3</v>
          </cell>
          <cell r="D4283" t="str">
            <v>CANTINA COLEGIO SAN FERNANDO SCHOOL</v>
          </cell>
        </row>
        <row r="4284">
          <cell r="A4284">
            <v>16484</v>
          </cell>
          <cell r="B4284">
            <v>3</v>
          </cell>
          <cell r="C4284">
            <v>1</v>
          </cell>
          <cell r="D4284" t="str">
            <v>PRESTIGIO AUTOSERVICE</v>
          </cell>
          <cell r="E4284" t="str">
            <v>Hogar</v>
          </cell>
        </row>
        <row r="4285">
          <cell r="A4285">
            <v>16485</v>
          </cell>
          <cell r="B4285">
            <v>9</v>
          </cell>
          <cell r="C4285">
            <v>3</v>
          </cell>
          <cell r="D4285" t="str">
            <v>BODEGA CHAMPANG</v>
          </cell>
        </row>
        <row r="4286">
          <cell r="A4286">
            <v>16491</v>
          </cell>
          <cell r="B4286">
            <v>2</v>
          </cell>
          <cell r="C4286">
            <v>6</v>
          </cell>
          <cell r="D4286" t="str">
            <v>DESPENSA DIONI</v>
          </cell>
        </row>
        <row r="4287">
          <cell r="A4287">
            <v>16489</v>
          </cell>
          <cell r="B4287">
            <v>5</v>
          </cell>
          <cell r="C4287">
            <v>2</v>
          </cell>
          <cell r="D4287" t="str">
            <v>TODOS LACTEOS</v>
          </cell>
        </row>
        <row r="4288">
          <cell r="A4288">
            <v>16488</v>
          </cell>
          <cell r="B4288">
            <v>6</v>
          </cell>
          <cell r="C4288">
            <v>5</v>
          </cell>
          <cell r="D4288" t="str">
            <v>DESPENSA LA ROCA</v>
          </cell>
          <cell r="E4288" t="str">
            <v>Hogar</v>
          </cell>
        </row>
        <row r="4289">
          <cell r="A4289">
            <v>16487</v>
          </cell>
          <cell r="B4289">
            <v>3</v>
          </cell>
          <cell r="C4289">
            <v>1</v>
          </cell>
          <cell r="D4289" t="str">
            <v>DESPENSA CARMENCITA</v>
          </cell>
          <cell r="E4289" t="str">
            <v>Hogar</v>
          </cell>
        </row>
        <row r="4290">
          <cell r="A4290">
            <v>16490</v>
          </cell>
          <cell r="B4290">
            <v>4</v>
          </cell>
          <cell r="C4290">
            <v>4</v>
          </cell>
          <cell r="D4290" t="str">
            <v>SUPER LA GAVIOTA</v>
          </cell>
          <cell r="E4290" t="str">
            <v>Hogar</v>
          </cell>
        </row>
        <row r="4291">
          <cell r="A4291">
            <v>16492</v>
          </cell>
          <cell r="B4291">
            <v>4</v>
          </cell>
          <cell r="C4291">
            <v>2</v>
          </cell>
          <cell r="D4291" t="str">
            <v>COPETIN RONEY Y DIEGO</v>
          </cell>
          <cell r="E4291" t="str">
            <v>Refrigerados</v>
          </cell>
        </row>
        <row r="4292">
          <cell r="A4292">
            <v>16505</v>
          </cell>
          <cell r="B4292">
            <v>9</v>
          </cell>
          <cell r="C4292">
            <v>3</v>
          </cell>
          <cell r="D4292" t="str">
            <v>FLIA. RIOS</v>
          </cell>
        </row>
        <row r="4293">
          <cell r="A4293">
            <v>16513</v>
          </cell>
          <cell r="B4293">
            <v>6</v>
          </cell>
          <cell r="C4293">
            <v>2</v>
          </cell>
          <cell r="D4293" t="str">
            <v>DESPENSA LA CURVA</v>
          </cell>
          <cell r="E4293" t="str">
            <v>Hogar</v>
          </cell>
        </row>
        <row r="4294">
          <cell r="A4294">
            <v>16611</v>
          </cell>
          <cell r="B4294">
            <v>9</v>
          </cell>
          <cell r="C4294">
            <v>3</v>
          </cell>
          <cell r="D4294" t="str">
            <v>COPETIN SAN PEDRO</v>
          </cell>
        </row>
        <row r="4295">
          <cell r="A4295">
            <v>16581</v>
          </cell>
          <cell r="B4295">
            <v>1</v>
          </cell>
          <cell r="C4295">
            <v>9</v>
          </cell>
          <cell r="D4295" t="str">
            <v>COPETIN LAS DELICIAS</v>
          </cell>
        </row>
        <row r="4296">
          <cell r="A4296">
            <v>16612</v>
          </cell>
          <cell r="B4296">
            <v>9</v>
          </cell>
          <cell r="C4296">
            <v>3</v>
          </cell>
          <cell r="D4296" t="str">
            <v>AUTOMARKET SA</v>
          </cell>
        </row>
        <row r="4297">
          <cell r="A4297">
            <v>16601</v>
          </cell>
          <cell r="B4297">
            <v>9</v>
          </cell>
          <cell r="C4297">
            <v>3</v>
          </cell>
          <cell r="D4297" t="str">
            <v>DESPENSA ÑA ANA</v>
          </cell>
        </row>
        <row r="4298">
          <cell r="A4298">
            <v>16598</v>
          </cell>
          <cell r="D4298" t="str">
            <v>DESPENSA LA LUQUITA</v>
          </cell>
        </row>
        <row r="4299">
          <cell r="A4299">
            <v>16641</v>
          </cell>
          <cell r="B4299">
            <v>4</v>
          </cell>
          <cell r="C4299">
            <v>5</v>
          </cell>
          <cell r="D4299" t="str">
            <v>DESP. Y CARNICERIA 4 VIENTOS</v>
          </cell>
          <cell r="E4299" t="str">
            <v>Hogar</v>
          </cell>
        </row>
        <row r="4300">
          <cell r="A4300">
            <v>16649</v>
          </cell>
          <cell r="B4300">
            <v>1</v>
          </cell>
          <cell r="C4300">
            <v>4</v>
          </cell>
          <cell r="D4300" t="str">
            <v>COPETIN FELIX</v>
          </cell>
          <cell r="E4300" t="str">
            <v>Refrigerados</v>
          </cell>
        </row>
        <row r="4301">
          <cell r="A4301">
            <v>16657</v>
          </cell>
          <cell r="B4301">
            <v>2</v>
          </cell>
          <cell r="C4301">
            <v>7</v>
          </cell>
          <cell r="D4301" t="str">
            <v>CONFITERIA CAMBA</v>
          </cell>
        </row>
        <row r="4302">
          <cell r="A4302">
            <v>16569</v>
          </cell>
          <cell r="B4302">
            <v>5</v>
          </cell>
          <cell r="C4302">
            <v>8</v>
          </cell>
          <cell r="D4302" t="str">
            <v>DESEPENSA CELIA</v>
          </cell>
          <cell r="E4302" t="str">
            <v>Hogar</v>
          </cell>
        </row>
        <row r="4303">
          <cell r="A4303">
            <v>16654</v>
          </cell>
          <cell r="B4303">
            <v>7</v>
          </cell>
          <cell r="C4303">
            <v>2</v>
          </cell>
          <cell r="D4303" t="str">
            <v>DESPENSA ANA</v>
          </cell>
          <cell r="E4303" t="str">
            <v>Hogar</v>
          </cell>
        </row>
        <row r="4304">
          <cell r="A4304">
            <v>16651</v>
          </cell>
          <cell r="B4304">
            <v>3</v>
          </cell>
          <cell r="C4304">
            <v>9</v>
          </cell>
          <cell r="D4304" t="str">
            <v>CABINA TELEFONICA</v>
          </cell>
        </row>
        <row r="4305">
          <cell r="A4305">
            <v>9418</v>
          </cell>
          <cell r="B4305">
            <v>3</v>
          </cell>
          <cell r="C4305">
            <v>7</v>
          </cell>
          <cell r="D4305" t="str">
            <v>CARNICERIA FAVIO</v>
          </cell>
          <cell r="E4305" t="str">
            <v>Hogar</v>
          </cell>
        </row>
        <row r="4306">
          <cell r="A4306">
            <v>9417</v>
          </cell>
          <cell r="B4306">
            <v>9</v>
          </cell>
          <cell r="C4306">
            <v>3</v>
          </cell>
          <cell r="D4306" t="str">
            <v>COPETIN TIA BEBA</v>
          </cell>
        </row>
        <row r="4307">
          <cell r="A4307">
            <v>9415</v>
          </cell>
          <cell r="B4307">
            <v>9</v>
          </cell>
          <cell r="C4307">
            <v>3</v>
          </cell>
          <cell r="D4307" t="str">
            <v>COMIDAS LA GREEN</v>
          </cell>
        </row>
        <row r="4308">
          <cell r="A4308">
            <v>9414</v>
          </cell>
          <cell r="B4308">
            <v>1</v>
          </cell>
          <cell r="C4308">
            <v>8</v>
          </cell>
          <cell r="D4308" t="str">
            <v>DESPENSA GLADIS</v>
          </cell>
          <cell r="E4308" t="str">
            <v>Hogar</v>
          </cell>
        </row>
        <row r="4309">
          <cell r="A4309">
            <v>9413</v>
          </cell>
          <cell r="B4309">
            <v>1</v>
          </cell>
          <cell r="C4309">
            <v>8</v>
          </cell>
          <cell r="D4309" t="str">
            <v>COPETIN LIZ KAREN</v>
          </cell>
          <cell r="E4309" t="str">
            <v>Refrigerados</v>
          </cell>
        </row>
        <row r="4310">
          <cell r="A4310">
            <v>9416</v>
          </cell>
          <cell r="B4310">
            <v>9</v>
          </cell>
          <cell r="C4310">
            <v>3</v>
          </cell>
          <cell r="D4310" t="str">
            <v>MAXI KIOSKO</v>
          </cell>
        </row>
        <row r="4311">
          <cell r="A4311">
            <v>9421</v>
          </cell>
          <cell r="B4311">
            <v>9</v>
          </cell>
          <cell r="C4311">
            <v>3</v>
          </cell>
          <cell r="D4311" t="str">
            <v>BODEGA JUVE</v>
          </cell>
        </row>
        <row r="4312">
          <cell r="A4312">
            <v>9424</v>
          </cell>
          <cell r="B4312">
            <v>3</v>
          </cell>
          <cell r="C4312">
            <v>1</v>
          </cell>
          <cell r="D4312" t="str">
            <v>DESPENSA EBEM EZER</v>
          </cell>
          <cell r="E4312" t="str">
            <v>Hogar</v>
          </cell>
        </row>
        <row r="4313">
          <cell r="A4313">
            <v>9426</v>
          </cell>
          <cell r="B4313">
            <v>1</v>
          </cell>
          <cell r="C4313">
            <v>7</v>
          </cell>
          <cell r="D4313" t="str">
            <v>AUTOSERVICE WALDI</v>
          </cell>
          <cell r="E4313" t="str">
            <v>Hogar</v>
          </cell>
        </row>
        <row r="4314">
          <cell r="A4314">
            <v>9423</v>
          </cell>
          <cell r="B4314">
            <v>1</v>
          </cell>
          <cell r="C4314">
            <v>7</v>
          </cell>
          <cell r="D4314" t="str">
            <v>MASITERIA DON LEO</v>
          </cell>
          <cell r="E4314" t="str">
            <v>Refrigerados</v>
          </cell>
        </row>
        <row r="4315">
          <cell r="A4315">
            <v>9427</v>
          </cell>
          <cell r="B4315">
            <v>9</v>
          </cell>
          <cell r="C4315">
            <v>3</v>
          </cell>
          <cell r="D4315" t="str">
            <v>CASILLA EL CONEJITO</v>
          </cell>
        </row>
        <row r="4316">
          <cell r="A4316">
            <v>9431</v>
          </cell>
          <cell r="B4316">
            <v>5</v>
          </cell>
          <cell r="C4316">
            <v>9</v>
          </cell>
          <cell r="D4316" t="str">
            <v>CONFITERIA ALEMANITA</v>
          </cell>
          <cell r="E4316" t="str">
            <v>Refrigerados</v>
          </cell>
        </row>
        <row r="4317">
          <cell r="A4317">
            <v>9430</v>
          </cell>
          <cell r="B4317">
            <v>5</v>
          </cell>
          <cell r="C4317">
            <v>9</v>
          </cell>
          <cell r="D4317" t="str">
            <v>COPETIN ADRI</v>
          </cell>
          <cell r="E4317" t="str">
            <v>Refrigerados</v>
          </cell>
        </row>
        <row r="4318">
          <cell r="A4318">
            <v>9436</v>
          </cell>
          <cell r="B4318">
            <v>1</v>
          </cell>
          <cell r="C4318">
            <v>1</v>
          </cell>
          <cell r="D4318" t="str">
            <v>COMEDOR OSCARCITO</v>
          </cell>
          <cell r="E4318" t="str">
            <v>Refrigerados</v>
          </cell>
        </row>
        <row r="4319">
          <cell r="A4319">
            <v>9432</v>
          </cell>
          <cell r="D4319" t="str">
            <v>CASILLA TIO JOSE</v>
          </cell>
        </row>
        <row r="4320">
          <cell r="A4320">
            <v>9435</v>
          </cell>
          <cell r="B4320">
            <v>1</v>
          </cell>
          <cell r="C4320">
            <v>1</v>
          </cell>
          <cell r="D4320" t="str">
            <v>COPETIN STORI</v>
          </cell>
          <cell r="E4320" t="str">
            <v>Refrigerados</v>
          </cell>
        </row>
        <row r="4321">
          <cell r="A4321">
            <v>9442</v>
          </cell>
          <cell r="B4321">
            <v>5</v>
          </cell>
          <cell r="C4321">
            <v>9</v>
          </cell>
          <cell r="D4321" t="str">
            <v>DESPENSA INMACULADA</v>
          </cell>
          <cell r="E4321" t="str">
            <v>Hogar</v>
          </cell>
        </row>
        <row r="4322">
          <cell r="A4322">
            <v>9441</v>
          </cell>
          <cell r="B4322">
            <v>8</v>
          </cell>
          <cell r="C4322">
            <v>1</v>
          </cell>
          <cell r="D4322" t="str">
            <v>GESTION DE SERVICIOS S.A</v>
          </cell>
          <cell r="E4322" t="str">
            <v>Conveniencia</v>
          </cell>
        </row>
        <row r="4323">
          <cell r="A4323">
            <v>9445</v>
          </cell>
          <cell r="B4323">
            <v>3</v>
          </cell>
          <cell r="C4323">
            <v>1</v>
          </cell>
          <cell r="D4323" t="str">
            <v>MINI MERCADO TONY</v>
          </cell>
          <cell r="E4323" t="str">
            <v>Hogar</v>
          </cell>
        </row>
        <row r="4324">
          <cell r="A4324">
            <v>9446</v>
          </cell>
          <cell r="B4324">
            <v>9</v>
          </cell>
          <cell r="C4324">
            <v>3</v>
          </cell>
          <cell r="D4324" t="str">
            <v>DESPENSA SAN ANTONIO</v>
          </cell>
        </row>
        <row r="4325">
          <cell r="A4325">
            <v>9447</v>
          </cell>
          <cell r="B4325">
            <v>7</v>
          </cell>
          <cell r="C4325">
            <v>1</v>
          </cell>
          <cell r="D4325" t="str">
            <v>DESPENSA CARLITOS</v>
          </cell>
          <cell r="E4325" t="str">
            <v>Hogar</v>
          </cell>
        </row>
        <row r="4326">
          <cell r="A4326">
            <v>9443</v>
          </cell>
          <cell r="B4326">
            <v>9</v>
          </cell>
          <cell r="C4326">
            <v>3</v>
          </cell>
          <cell r="D4326" t="str">
            <v>COPETIN CARLITOS</v>
          </cell>
        </row>
        <row r="4327">
          <cell r="A4327">
            <v>9453</v>
          </cell>
          <cell r="B4327">
            <v>3</v>
          </cell>
          <cell r="C4327">
            <v>5</v>
          </cell>
          <cell r="D4327" t="str">
            <v>COMEDOR GUSTO Y SABOR</v>
          </cell>
          <cell r="E4327" t="str">
            <v>Refrigerados</v>
          </cell>
        </row>
        <row r="4328">
          <cell r="A4328">
            <v>9450</v>
          </cell>
          <cell r="B4328">
            <v>9</v>
          </cell>
          <cell r="C4328">
            <v>3</v>
          </cell>
          <cell r="D4328" t="str">
            <v>LA BODEGUITA</v>
          </cell>
        </row>
        <row r="4329">
          <cell r="A4329">
            <v>9451</v>
          </cell>
          <cell r="B4329">
            <v>5</v>
          </cell>
          <cell r="C4329">
            <v>9</v>
          </cell>
          <cell r="D4329" t="str">
            <v>COMEDOR LA CORUÑA</v>
          </cell>
          <cell r="E4329" t="str">
            <v>Refrigerados</v>
          </cell>
        </row>
        <row r="4330">
          <cell r="A4330">
            <v>9454</v>
          </cell>
          <cell r="D4330" t="str">
            <v>DESPENSA BETO</v>
          </cell>
          <cell r="E4330" t="str">
            <v>Hogar</v>
          </cell>
        </row>
        <row r="4331">
          <cell r="A4331">
            <v>9457</v>
          </cell>
          <cell r="B4331">
            <v>7</v>
          </cell>
          <cell r="C4331">
            <v>1</v>
          </cell>
          <cell r="D4331" t="str">
            <v>COPETIN LIBRA</v>
          </cell>
          <cell r="E4331" t="str">
            <v>Refrigerados</v>
          </cell>
        </row>
        <row r="4332">
          <cell r="A4332">
            <v>9460</v>
          </cell>
          <cell r="B4332">
            <v>2</v>
          </cell>
          <cell r="C4332">
            <v>7</v>
          </cell>
          <cell r="D4332" t="str">
            <v>SUPERMERCADO DON LORENZO II</v>
          </cell>
          <cell r="E4332" t="str">
            <v xml:space="preserve">Supermercados </v>
          </cell>
        </row>
        <row r="4333">
          <cell r="A4333">
            <v>9461</v>
          </cell>
          <cell r="B4333">
            <v>8</v>
          </cell>
          <cell r="C4333">
            <v>1</v>
          </cell>
          <cell r="D4333" t="str">
            <v>ESSO MINI SHOP BOTANICO</v>
          </cell>
          <cell r="E4333" t="str">
            <v>Refrigerados B</v>
          </cell>
        </row>
        <row r="4334">
          <cell r="A4334">
            <v>9464</v>
          </cell>
          <cell r="B4334">
            <v>7</v>
          </cell>
          <cell r="C4334">
            <v>2</v>
          </cell>
          <cell r="D4334" t="str">
            <v>LA ESQUINA DEL SABOR</v>
          </cell>
          <cell r="E4334" t="str">
            <v>Refrigerados</v>
          </cell>
        </row>
        <row r="4335">
          <cell r="A4335">
            <v>9467</v>
          </cell>
          <cell r="B4335">
            <v>9</v>
          </cell>
          <cell r="C4335">
            <v>3</v>
          </cell>
          <cell r="D4335" t="str">
            <v>PARTICULAR FAMILIA GIMENEZ</v>
          </cell>
        </row>
        <row r="4336">
          <cell r="A4336">
            <v>9474</v>
          </cell>
          <cell r="B4336">
            <v>2</v>
          </cell>
          <cell r="C4336">
            <v>8</v>
          </cell>
          <cell r="D4336" t="str">
            <v>CASILLA NATALI ANDREA</v>
          </cell>
          <cell r="E4336" t="str">
            <v>Refrigerados</v>
          </cell>
        </row>
        <row r="4337">
          <cell r="A4337">
            <v>9470</v>
          </cell>
          <cell r="B4337">
            <v>3</v>
          </cell>
          <cell r="C4337">
            <v>2</v>
          </cell>
          <cell r="D4337" t="str">
            <v>CASILLA 27</v>
          </cell>
          <cell r="E4337" t="str">
            <v>Hogar</v>
          </cell>
        </row>
        <row r="4338">
          <cell r="A4338">
            <v>9471</v>
          </cell>
          <cell r="B4338">
            <v>3</v>
          </cell>
          <cell r="C4338">
            <v>2</v>
          </cell>
          <cell r="D4338" t="str">
            <v>CONSULADO DE COSTA RICA</v>
          </cell>
          <cell r="E4338" t="str">
            <v>Refrigerados</v>
          </cell>
        </row>
        <row r="4339">
          <cell r="A4339">
            <v>9478</v>
          </cell>
          <cell r="B4339">
            <v>9</v>
          </cell>
          <cell r="C4339">
            <v>3</v>
          </cell>
          <cell r="D4339" t="str">
            <v>COPETIN ALICIA</v>
          </cell>
        </row>
        <row r="4340">
          <cell r="A4340">
            <v>9477</v>
          </cell>
          <cell r="B4340">
            <v>9</v>
          </cell>
          <cell r="C4340">
            <v>3</v>
          </cell>
          <cell r="D4340" t="str">
            <v>DULZURA Y SABOR</v>
          </cell>
        </row>
        <row r="4341">
          <cell r="A4341">
            <v>9480</v>
          </cell>
          <cell r="B4341">
            <v>1</v>
          </cell>
          <cell r="C4341">
            <v>6</v>
          </cell>
          <cell r="D4341" t="str">
            <v>PARQUE SHOP</v>
          </cell>
          <cell r="E4341" t="str">
            <v>Hogar</v>
          </cell>
        </row>
        <row r="4342">
          <cell r="A4342">
            <v>9472</v>
          </cell>
          <cell r="B4342">
            <v>1</v>
          </cell>
          <cell r="C4342">
            <v>7</v>
          </cell>
          <cell r="D4342" t="str">
            <v>DESPENSA EL RODEO</v>
          </cell>
          <cell r="E4342" t="str">
            <v>Hogar</v>
          </cell>
        </row>
        <row r="4343">
          <cell r="A4343">
            <v>9479</v>
          </cell>
          <cell r="B4343">
            <v>1</v>
          </cell>
          <cell r="C4343">
            <v>7</v>
          </cell>
          <cell r="D4343" t="str">
            <v>SERVICENTRO 5TA AVENIDA</v>
          </cell>
          <cell r="E4343" t="str">
            <v>Conveniencia</v>
          </cell>
        </row>
        <row r="4344">
          <cell r="A4344">
            <v>9475</v>
          </cell>
          <cell r="B4344">
            <v>2</v>
          </cell>
          <cell r="C4344">
            <v>4</v>
          </cell>
          <cell r="D4344" t="str">
            <v>CLUB UNIVERSITARIO DE RUGBY</v>
          </cell>
        </row>
        <row r="4345">
          <cell r="A4345">
            <v>9482</v>
          </cell>
          <cell r="B4345">
            <v>3</v>
          </cell>
          <cell r="C4345">
            <v>9</v>
          </cell>
          <cell r="D4345" t="str">
            <v>DESPENSA SAN JORGE</v>
          </cell>
          <cell r="E4345" t="str">
            <v>Hogar</v>
          </cell>
        </row>
        <row r="4346">
          <cell r="A4346">
            <v>9483</v>
          </cell>
          <cell r="B4346">
            <v>3</v>
          </cell>
          <cell r="C4346">
            <v>9</v>
          </cell>
          <cell r="D4346" t="str">
            <v>DESPENSA SANTA ANA</v>
          </cell>
          <cell r="E4346" t="str">
            <v>Hogar</v>
          </cell>
        </row>
        <row r="4347">
          <cell r="A4347">
            <v>2598</v>
          </cell>
          <cell r="B4347">
            <v>2</v>
          </cell>
          <cell r="C4347">
            <v>4</v>
          </cell>
          <cell r="D4347" t="str">
            <v>MARGARITA CAFE</v>
          </cell>
          <cell r="E4347" t="str">
            <v>Refrigerados</v>
          </cell>
        </row>
        <row r="4348">
          <cell r="A4348">
            <v>2556</v>
          </cell>
          <cell r="B4348">
            <v>9</v>
          </cell>
          <cell r="C4348">
            <v>3</v>
          </cell>
          <cell r="D4348" t="str">
            <v>COPETIN MBURUCUYA</v>
          </cell>
        </row>
        <row r="4349">
          <cell r="A4349">
            <v>4015</v>
          </cell>
          <cell r="B4349">
            <v>2</v>
          </cell>
          <cell r="C4349">
            <v>1</v>
          </cell>
          <cell r="D4349" t="str">
            <v>IGLESIA ANGLICANA PARAGUAYA</v>
          </cell>
          <cell r="E4349" t="str">
            <v>Educación</v>
          </cell>
        </row>
        <row r="4350">
          <cell r="A4350">
            <v>4014</v>
          </cell>
          <cell r="B4350">
            <v>5</v>
          </cell>
          <cell r="C4350">
            <v>9</v>
          </cell>
          <cell r="D4350" t="str">
            <v>COLEGIO LEONARDA SANCHEZ DE PAEZ</v>
          </cell>
          <cell r="E4350" t="str">
            <v>Educación</v>
          </cell>
        </row>
        <row r="4351">
          <cell r="A4351">
            <v>4018</v>
          </cell>
          <cell r="B4351">
            <v>9</v>
          </cell>
          <cell r="C4351">
            <v>3</v>
          </cell>
          <cell r="D4351" t="str">
            <v>PARTICULAR MARTHA RIVAS DE APONTE</v>
          </cell>
        </row>
        <row r="4352">
          <cell r="A4352">
            <v>4022</v>
          </cell>
          <cell r="B4352">
            <v>9</v>
          </cell>
          <cell r="C4352">
            <v>3</v>
          </cell>
          <cell r="D4352" t="str">
            <v>FRUTERIA FERNANDO</v>
          </cell>
          <cell r="E4352" t="str">
            <v>Refrigerados C - Distribuidor</v>
          </cell>
        </row>
        <row r="4353">
          <cell r="A4353">
            <v>4021</v>
          </cell>
          <cell r="B4353">
            <v>9</v>
          </cell>
          <cell r="C4353">
            <v>3</v>
          </cell>
          <cell r="D4353" t="str">
            <v>COPETIN MURALLA</v>
          </cell>
        </row>
        <row r="4354">
          <cell r="A4354">
            <v>4020</v>
          </cell>
          <cell r="B4354">
            <v>9</v>
          </cell>
          <cell r="C4354">
            <v>3</v>
          </cell>
          <cell r="D4354" t="str">
            <v>PIZERIA TIO YUYU</v>
          </cell>
        </row>
        <row r="4355">
          <cell r="A4355">
            <v>4023</v>
          </cell>
          <cell r="B4355">
            <v>1</v>
          </cell>
          <cell r="C4355">
            <v>2</v>
          </cell>
          <cell r="D4355" t="str">
            <v>CASILLA CELY</v>
          </cell>
          <cell r="E4355" t="str">
            <v>Refrigerados</v>
          </cell>
        </row>
        <row r="4356">
          <cell r="A4356">
            <v>4029</v>
          </cell>
          <cell r="B4356">
            <v>8</v>
          </cell>
          <cell r="C4356">
            <v>2</v>
          </cell>
          <cell r="D4356" t="str">
            <v>LAVA VIC SRL - TEXACO</v>
          </cell>
          <cell r="E4356" t="str">
            <v>Conveniencia</v>
          </cell>
        </row>
        <row r="4357">
          <cell r="A4357">
            <v>4057</v>
          </cell>
          <cell r="B4357">
            <v>2</v>
          </cell>
          <cell r="C4357">
            <v>4</v>
          </cell>
          <cell r="D4357" t="str">
            <v>COLEGIO ALEMAN CONCORDIA</v>
          </cell>
          <cell r="E4357" t="str">
            <v>Educación</v>
          </cell>
        </row>
        <row r="4358">
          <cell r="A4358">
            <v>17673</v>
          </cell>
          <cell r="B4358">
            <v>6</v>
          </cell>
          <cell r="C4358">
            <v>3</v>
          </cell>
          <cell r="D4358" t="str">
            <v>KIOSKO DOS ANGEL</v>
          </cell>
          <cell r="E4358" t="str">
            <v>Hogar</v>
          </cell>
        </row>
        <row r="4359">
          <cell r="A4359">
            <v>4634</v>
          </cell>
          <cell r="B4359">
            <v>1</v>
          </cell>
          <cell r="C4359">
            <v>7</v>
          </cell>
          <cell r="D4359" t="str">
            <v>AUTOSERVICE TOHANITA</v>
          </cell>
          <cell r="E4359" t="str">
            <v>Hogar</v>
          </cell>
        </row>
        <row r="4360">
          <cell r="A4360">
            <v>4135</v>
          </cell>
          <cell r="B4360">
            <v>9</v>
          </cell>
          <cell r="C4360">
            <v>3</v>
          </cell>
          <cell r="D4360" t="str">
            <v>COPETIN CHELOS</v>
          </cell>
        </row>
        <row r="4361">
          <cell r="A4361">
            <v>5024</v>
          </cell>
          <cell r="B4361">
            <v>5</v>
          </cell>
          <cell r="C4361">
            <v>5</v>
          </cell>
          <cell r="D4361" t="str">
            <v>MONQUIS BEER</v>
          </cell>
        </row>
        <row r="4362">
          <cell r="A4362">
            <v>5225</v>
          </cell>
          <cell r="B4362">
            <v>1</v>
          </cell>
          <cell r="C4362">
            <v>1</v>
          </cell>
          <cell r="D4362" t="str">
            <v>COPETIN MIGUELITO</v>
          </cell>
          <cell r="E4362" t="str">
            <v>Hogar</v>
          </cell>
        </row>
        <row r="4363">
          <cell r="A4363">
            <v>5226</v>
          </cell>
          <cell r="B4363">
            <v>1</v>
          </cell>
          <cell r="C4363">
            <v>2</v>
          </cell>
          <cell r="D4363" t="str">
            <v>COMERCIAL KOE'YU SRL</v>
          </cell>
          <cell r="E4363" t="str">
            <v>Hogar</v>
          </cell>
        </row>
        <row r="4364">
          <cell r="A4364">
            <v>5247</v>
          </cell>
          <cell r="B4364">
            <v>3</v>
          </cell>
          <cell r="C4364">
            <v>7</v>
          </cell>
          <cell r="D4364" t="str">
            <v>DESPENSA GRACIELA</v>
          </cell>
          <cell r="E4364" t="str">
            <v>Hogar</v>
          </cell>
        </row>
        <row r="4365">
          <cell r="A4365">
            <v>5307</v>
          </cell>
          <cell r="B4365">
            <v>5</v>
          </cell>
          <cell r="C4365">
            <v>6</v>
          </cell>
          <cell r="D4365" t="str">
            <v>BODEGA TRAGO'S</v>
          </cell>
          <cell r="E4365" t="str">
            <v>Hogar</v>
          </cell>
        </row>
        <row r="4366">
          <cell r="A4366">
            <v>5325</v>
          </cell>
          <cell r="B4366">
            <v>9</v>
          </cell>
          <cell r="C4366">
            <v>3</v>
          </cell>
          <cell r="D4366" t="str">
            <v>COPETIN LA AVENIDA</v>
          </cell>
        </row>
        <row r="4367">
          <cell r="A4367">
            <v>5374</v>
          </cell>
          <cell r="B4367">
            <v>5</v>
          </cell>
          <cell r="C4367">
            <v>9</v>
          </cell>
          <cell r="D4367" t="str">
            <v>DESPENSA NELLI</v>
          </cell>
          <cell r="E4367" t="str">
            <v>Refrigerados</v>
          </cell>
        </row>
        <row r="4368">
          <cell r="A4368">
            <v>5375</v>
          </cell>
          <cell r="B4368">
            <v>7</v>
          </cell>
          <cell r="C4368">
            <v>2</v>
          </cell>
          <cell r="D4368" t="str">
            <v>ESCUELA ROOSVELT</v>
          </cell>
          <cell r="E4368" t="str">
            <v>Educación</v>
          </cell>
        </row>
        <row r="4369">
          <cell r="A4369">
            <v>5328</v>
          </cell>
          <cell r="B4369">
            <v>9</v>
          </cell>
          <cell r="C4369">
            <v>3</v>
          </cell>
          <cell r="D4369" t="str">
            <v>BODEGA GUARAPO</v>
          </cell>
        </row>
        <row r="4370">
          <cell r="A4370">
            <v>5327</v>
          </cell>
          <cell r="B4370">
            <v>2</v>
          </cell>
          <cell r="C4370">
            <v>1</v>
          </cell>
          <cell r="D4370" t="str">
            <v>CARRITO VICTOR</v>
          </cell>
          <cell r="E4370" t="str">
            <v>Refrigerados</v>
          </cell>
        </row>
        <row r="4371">
          <cell r="A4371">
            <v>5377</v>
          </cell>
          <cell r="B4371">
            <v>8</v>
          </cell>
          <cell r="C4371">
            <v>2</v>
          </cell>
          <cell r="D4371" t="str">
            <v>OLIMPYC SRL - ESSO</v>
          </cell>
          <cell r="E4371" t="str">
            <v>Conveniencia</v>
          </cell>
        </row>
        <row r="4372">
          <cell r="A4372">
            <v>5248</v>
          </cell>
          <cell r="B4372">
            <v>9</v>
          </cell>
          <cell r="C4372">
            <v>3</v>
          </cell>
          <cell r="D4372" t="str">
            <v>MINI MERCADO DIAS</v>
          </cell>
          <cell r="E4372" t="str">
            <v>Supermercados B</v>
          </cell>
        </row>
        <row r="4373">
          <cell r="A4373">
            <v>5427</v>
          </cell>
          <cell r="B4373">
            <v>8</v>
          </cell>
          <cell r="C4373">
            <v>3</v>
          </cell>
          <cell r="D4373" t="str">
            <v>HIJAS DE FELICIANA DE FARIÑA S.R.L</v>
          </cell>
          <cell r="E4373" t="str">
            <v>Refrigerados</v>
          </cell>
        </row>
        <row r="4374">
          <cell r="A4374">
            <v>5659</v>
          </cell>
          <cell r="B4374">
            <v>9</v>
          </cell>
          <cell r="C4374">
            <v>3</v>
          </cell>
          <cell r="D4374" t="str">
            <v>FUNCIONARIO ELVIO AMARILLA</v>
          </cell>
          <cell r="E4374" t="str">
            <v>Planta</v>
          </cell>
        </row>
        <row r="4375">
          <cell r="A4375">
            <v>5747</v>
          </cell>
          <cell r="B4375">
            <v>5</v>
          </cell>
          <cell r="C4375">
            <v>4</v>
          </cell>
          <cell r="D4375" t="str">
            <v>AUTOSERVICE ESPERANZA</v>
          </cell>
          <cell r="E4375" t="str">
            <v>Hogar</v>
          </cell>
        </row>
        <row r="4376">
          <cell r="A4376">
            <v>5429</v>
          </cell>
          <cell r="B4376">
            <v>5</v>
          </cell>
          <cell r="C4376">
            <v>1</v>
          </cell>
          <cell r="D4376" t="str">
            <v>BIAL SRL</v>
          </cell>
          <cell r="E4376" t="str">
            <v>Refrigerados</v>
          </cell>
        </row>
        <row r="4377">
          <cell r="A4377">
            <v>5434</v>
          </cell>
          <cell r="B4377">
            <v>5</v>
          </cell>
          <cell r="C4377">
            <v>8</v>
          </cell>
          <cell r="D4377" t="str">
            <v>DESPENSA MARIA AUXILIADORA</v>
          </cell>
          <cell r="E4377" t="str">
            <v>Hogar</v>
          </cell>
        </row>
        <row r="4378">
          <cell r="A4378">
            <v>5433</v>
          </cell>
          <cell r="B4378">
            <v>5</v>
          </cell>
          <cell r="C4378">
            <v>8</v>
          </cell>
          <cell r="D4378" t="str">
            <v xml:space="preserve">CABINAS YBAPORUNDY </v>
          </cell>
          <cell r="E4378" t="str">
            <v>Hogar</v>
          </cell>
        </row>
        <row r="4379">
          <cell r="A4379">
            <v>5428</v>
          </cell>
          <cell r="B4379">
            <v>5</v>
          </cell>
          <cell r="C4379">
            <v>8</v>
          </cell>
          <cell r="D4379" t="str">
            <v>ITAPUA EMPREND Y SERVICIOS S.A</v>
          </cell>
          <cell r="E4379" t="str">
            <v>Refrigerados</v>
          </cell>
        </row>
        <row r="4380">
          <cell r="A4380">
            <v>5381</v>
          </cell>
          <cell r="B4380">
            <v>2</v>
          </cell>
          <cell r="C4380">
            <v>9</v>
          </cell>
          <cell r="D4380" t="str">
            <v>COPETIN LULI - GALERIA TOKIO</v>
          </cell>
          <cell r="E4380" t="str">
            <v>Refrigerados</v>
          </cell>
        </row>
        <row r="4381">
          <cell r="A4381">
            <v>5378</v>
          </cell>
          <cell r="B4381">
            <v>2</v>
          </cell>
          <cell r="C4381">
            <v>9</v>
          </cell>
          <cell r="D4381" t="str">
            <v>AUTOSERVICE MONSERRAT</v>
          </cell>
          <cell r="E4381" t="str">
            <v>Hogar</v>
          </cell>
        </row>
        <row r="4382">
          <cell r="A4382">
            <v>5609</v>
          </cell>
          <cell r="B4382">
            <v>3</v>
          </cell>
          <cell r="C4382">
            <v>5</v>
          </cell>
          <cell r="D4382" t="str">
            <v>EL COPETIN</v>
          </cell>
          <cell r="E4382" t="str">
            <v>Refrigerados</v>
          </cell>
        </row>
        <row r="4383">
          <cell r="A4383">
            <v>5616</v>
          </cell>
          <cell r="B4383">
            <v>9</v>
          </cell>
          <cell r="C4383">
            <v>3</v>
          </cell>
          <cell r="D4383" t="str">
            <v>COPETIN MARIO</v>
          </cell>
        </row>
        <row r="4384">
          <cell r="A4384">
            <v>5608</v>
          </cell>
          <cell r="B4384">
            <v>9</v>
          </cell>
          <cell r="C4384">
            <v>3</v>
          </cell>
          <cell r="D4384" t="str">
            <v>DESPENSA JORGITO</v>
          </cell>
        </row>
        <row r="4385">
          <cell r="A4385">
            <v>5610</v>
          </cell>
          <cell r="B4385">
            <v>3</v>
          </cell>
          <cell r="C4385">
            <v>9</v>
          </cell>
          <cell r="D4385" t="str">
            <v>DESPENSA SULMI</v>
          </cell>
          <cell r="E4385" t="str">
            <v>Hogar</v>
          </cell>
        </row>
        <row r="4386">
          <cell r="A4386">
            <v>5615</v>
          </cell>
          <cell r="B4386">
            <v>5</v>
          </cell>
          <cell r="C4386">
            <v>5</v>
          </cell>
          <cell r="D4386" t="str">
            <v>SUPERMERCADO CUATRO MOJONES</v>
          </cell>
          <cell r="E4386" t="str">
            <v>Hogar</v>
          </cell>
        </row>
        <row r="4387">
          <cell r="A4387">
            <v>5614</v>
          </cell>
          <cell r="B4387">
            <v>9</v>
          </cell>
          <cell r="C4387">
            <v>3</v>
          </cell>
          <cell r="D4387" t="str">
            <v>ARENA´S</v>
          </cell>
        </row>
        <row r="4388">
          <cell r="A4388">
            <v>5613</v>
          </cell>
          <cell r="B4388">
            <v>9</v>
          </cell>
          <cell r="C4388">
            <v>3</v>
          </cell>
          <cell r="D4388" t="str">
            <v>CASILLA LELO</v>
          </cell>
        </row>
        <row r="4389">
          <cell r="A4389">
            <v>5618</v>
          </cell>
          <cell r="B4389">
            <v>3</v>
          </cell>
          <cell r="C4389">
            <v>6</v>
          </cell>
          <cell r="D4389" t="str">
            <v>CONFITERIA LA POSADEÑA</v>
          </cell>
          <cell r="E4389" t="str">
            <v>Refrigerados</v>
          </cell>
        </row>
        <row r="4390">
          <cell r="A4390">
            <v>5617</v>
          </cell>
          <cell r="B4390">
            <v>2</v>
          </cell>
          <cell r="C4390">
            <v>6</v>
          </cell>
          <cell r="D4390" t="str">
            <v>CANTINA COLEGIO DE LA PAZ</v>
          </cell>
          <cell r="E4390" t="str">
            <v>Educación</v>
          </cell>
        </row>
        <row r="4391">
          <cell r="A4391">
            <v>5620</v>
          </cell>
          <cell r="B4391">
            <v>3</v>
          </cell>
          <cell r="C4391">
            <v>6</v>
          </cell>
          <cell r="D4391" t="str">
            <v>COMEDOR MARINA</v>
          </cell>
          <cell r="E4391" t="str">
            <v>Refrigerados</v>
          </cell>
        </row>
        <row r="4392">
          <cell r="A4392">
            <v>5624</v>
          </cell>
          <cell r="D4392" t="str">
            <v>SAUCE'S</v>
          </cell>
        </row>
        <row r="4393">
          <cell r="A4393">
            <v>5623</v>
          </cell>
          <cell r="B4393">
            <v>2</v>
          </cell>
          <cell r="C4393">
            <v>4</v>
          </cell>
          <cell r="D4393" t="str">
            <v>LEON CONDOU</v>
          </cell>
          <cell r="E4393" t="str">
            <v>Educación</v>
          </cell>
        </row>
        <row r="4394">
          <cell r="A4394">
            <v>5621</v>
          </cell>
          <cell r="B4394">
            <v>1</v>
          </cell>
          <cell r="C4394">
            <v>5</v>
          </cell>
          <cell r="D4394" t="str">
            <v>AUTOSERVICE LA BARCA</v>
          </cell>
          <cell r="E4394" t="str">
            <v>Hogar</v>
          </cell>
        </row>
        <row r="4395">
          <cell r="A4395">
            <v>5627</v>
          </cell>
          <cell r="B4395">
            <v>9</v>
          </cell>
          <cell r="C4395">
            <v>3</v>
          </cell>
          <cell r="D4395" t="str">
            <v>AMALGAMA</v>
          </cell>
        </row>
        <row r="4396">
          <cell r="A4396">
            <v>5635</v>
          </cell>
          <cell r="B4396">
            <v>1</v>
          </cell>
          <cell r="C4396">
            <v>7</v>
          </cell>
          <cell r="D4396" t="str">
            <v>DESPENSA ABAY</v>
          </cell>
          <cell r="E4396" t="str">
            <v>Hogar</v>
          </cell>
        </row>
        <row r="4397">
          <cell r="A4397">
            <v>5655</v>
          </cell>
          <cell r="B4397">
            <v>1</v>
          </cell>
          <cell r="C4397">
            <v>2</v>
          </cell>
          <cell r="D4397" t="str">
            <v>COPETIN CAFE MAYO</v>
          </cell>
          <cell r="E4397" t="str">
            <v>Refrigerados</v>
          </cell>
        </row>
        <row r="4398">
          <cell r="A4398">
            <v>5630</v>
          </cell>
          <cell r="B4398">
            <v>9</v>
          </cell>
          <cell r="C4398">
            <v>3</v>
          </cell>
          <cell r="D4398" t="str">
            <v>PARRILLADA LOS 3 PIBES</v>
          </cell>
        </row>
        <row r="4399">
          <cell r="A4399">
            <v>5631</v>
          </cell>
          <cell r="B4399">
            <v>3</v>
          </cell>
          <cell r="C4399">
            <v>1</v>
          </cell>
          <cell r="D4399" t="str">
            <v>DESPENSA SAN CAYETANO</v>
          </cell>
          <cell r="E4399" t="str">
            <v>Hogar</v>
          </cell>
        </row>
        <row r="4400">
          <cell r="A4400">
            <v>5661</v>
          </cell>
          <cell r="B4400">
            <v>9</v>
          </cell>
          <cell r="C4400">
            <v>3</v>
          </cell>
          <cell r="D4400" t="str">
            <v>FUNCIONARIO NELSON FLORES</v>
          </cell>
          <cell r="E4400" t="str">
            <v>Planta</v>
          </cell>
        </row>
        <row r="4401">
          <cell r="A4401">
            <v>5768</v>
          </cell>
          <cell r="B4401">
            <v>5</v>
          </cell>
          <cell r="C4401">
            <v>6</v>
          </cell>
          <cell r="D4401" t="str">
            <v>KIOSKO ACUARIO</v>
          </cell>
          <cell r="E4401" t="str">
            <v>Refrigerados</v>
          </cell>
        </row>
        <row r="4402">
          <cell r="A4402">
            <v>6064</v>
          </cell>
          <cell r="B4402">
            <v>1</v>
          </cell>
          <cell r="C4402">
            <v>5</v>
          </cell>
          <cell r="D4402" t="str">
            <v>DESPENSA BONNY</v>
          </cell>
          <cell r="E4402" t="str">
            <v>Hogar</v>
          </cell>
        </row>
        <row r="4403">
          <cell r="A4403">
            <v>5937</v>
          </cell>
          <cell r="B4403">
            <v>1</v>
          </cell>
          <cell r="C4403">
            <v>9</v>
          </cell>
          <cell r="D4403" t="str">
            <v>CHIPA KALI</v>
          </cell>
          <cell r="E4403" t="str">
            <v>Refrigerados</v>
          </cell>
        </row>
        <row r="4404">
          <cell r="A4404">
            <v>5939</v>
          </cell>
          <cell r="B4404">
            <v>1</v>
          </cell>
          <cell r="C4404">
            <v>9</v>
          </cell>
          <cell r="D4404" t="str">
            <v>DESPENSA ROSITA</v>
          </cell>
          <cell r="E4404" t="str">
            <v>Hogar</v>
          </cell>
        </row>
        <row r="4405">
          <cell r="A4405">
            <v>6034</v>
          </cell>
          <cell r="B4405">
            <v>3</v>
          </cell>
          <cell r="C4405">
            <v>2</v>
          </cell>
          <cell r="D4405" t="str">
            <v>HAMBURGUESERIA MICHELO'S</v>
          </cell>
          <cell r="E4405" t="str">
            <v>Hogar</v>
          </cell>
        </row>
        <row r="4406">
          <cell r="A4406">
            <v>6065</v>
          </cell>
          <cell r="B4406">
            <v>9</v>
          </cell>
          <cell r="C4406">
            <v>3</v>
          </cell>
          <cell r="D4406" t="str">
            <v>COPETIN SANTA CLARA</v>
          </cell>
        </row>
        <row r="4407">
          <cell r="A4407">
            <v>6198</v>
          </cell>
          <cell r="B4407">
            <v>5</v>
          </cell>
          <cell r="C4407">
            <v>9</v>
          </cell>
          <cell r="D4407" t="str">
            <v>HAMBURGUESERIA MAC CEFE</v>
          </cell>
          <cell r="E4407" t="str">
            <v>Refrigerados</v>
          </cell>
        </row>
        <row r="4408">
          <cell r="A4408">
            <v>6072</v>
          </cell>
          <cell r="B4408">
            <v>3</v>
          </cell>
          <cell r="C4408">
            <v>2</v>
          </cell>
          <cell r="D4408" t="str">
            <v>DESPENSA CARMEN</v>
          </cell>
          <cell r="E4408" t="str">
            <v>Hogar</v>
          </cell>
        </row>
        <row r="4409">
          <cell r="A4409">
            <v>6078</v>
          </cell>
          <cell r="B4409">
            <v>1</v>
          </cell>
          <cell r="C4409">
            <v>9</v>
          </cell>
          <cell r="D4409" t="str">
            <v>BAR EDU</v>
          </cell>
        </row>
        <row r="4410">
          <cell r="A4410">
            <v>6079</v>
          </cell>
          <cell r="D4410" t="str">
            <v>CARRITO BATILANA</v>
          </cell>
        </row>
        <row r="4411">
          <cell r="A4411">
            <v>6080</v>
          </cell>
          <cell r="B4411">
            <v>1</v>
          </cell>
          <cell r="C4411">
            <v>8</v>
          </cell>
          <cell r="D4411" t="str">
            <v>LA BODEGUITA</v>
          </cell>
          <cell r="E4411" t="str">
            <v>Hogar</v>
          </cell>
        </row>
        <row r="4412">
          <cell r="A4412">
            <v>6081</v>
          </cell>
          <cell r="B4412">
            <v>1</v>
          </cell>
          <cell r="C4412">
            <v>8</v>
          </cell>
          <cell r="D4412" t="str">
            <v>DESPENSA VIRIMARK</v>
          </cell>
          <cell r="E4412" t="str">
            <v>Hogar</v>
          </cell>
        </row>
        <row r="4413">
          <cell r="A4413">
            <v>6088</v>
          </cell>
          <cell r="B4413">
            <v>9</v>
          </cell>
          <cell r="C4413">
            <v>3</v>
          </cell>
          <cell r="D4413" t="str">
            <v>COPETIN GEMINIS</v>
          </cell>
        </row>
        <row r="4414">
          <cell r="A4414">
            <v>6083</v>
          </cell>
          <cell r="B4414">
            <v>3</v>
          </cell>
          <cell r="C4414">
            <v>2</v>
          </cell>
          <cell r="D4414" t="str">
            <v>COPETIN LAS DELICIAS</v>
          </cell>
          <cell r="E4414" t="str">
            <v>Refrigerados</v>
          </cell>
        </row>
        <row r="4415">
          <cell r="A4415">
            <v>6118</v>
          </cell>
          <cell r="B4415">
            <v>9</v>
          </cell>
          <cell r="C4415">
            <v>3</v>
          </cell>
          <cell r="D4415" t="str">
            <v>FUNCIONARIO JULIO CESAR TORRES</v>
          </cell>
          <cell r="E4415" t="str">
            <v>Planta</v>
          </cell>
        </row>
        <row r="4416">
          <cell r="A4416">
            <v>6095</v>
          </cell>
          <cell r="B4416">
            <v>4</v>
          </cell>
          <cell r="C4416">
            <v>3</v>
          </cell>
          <cell r="D4416" t="str">
            <v>COPETIN KARINA</v>
          </cell>
          <cell r="E4416" t="str">
            <v>Refrigerados</v>
          </cell>
        </row>
        <row r="4417">
          <cell r="A4417">
            <v>6091</v>
          </cell>
          <cell r="B4417">
            <v>4</v>
          </cell>
          <cell r="C4417">
            <v>3</v>
          </cell>
          <cell r="D4417" t="str">
            <v>CASILLA EL MANGO</v>
          </cell>
          <cell r="E4417" t="str">
            <v>Refrigerados</v>
          </cell>
        </row>
        <row r="4418">
          <cell r="A4418">
            <v>6097</v>
          </cell>
          <cell r="D4418" t="str">
            <v>DESPENSA NANDO</v>
          </cell>
          <cell r="E4418" t="str">
            <v>Hogar</v>
          </cell>
        </row>
        <row r="4419">
          <cell r="A4419">
            <v>6096</v>
          </cell>
          <cell r="B4419">
            <v>1</v>
          </cell>
          <cell r="C4419">
            <v>7</v>
          </cell>
          <cell r="D4419" t="str">
            <v>COPETIN ANGELA</v>
          </cell>
          <cell r="E4419" t="str">
            <v>Refrigerados</v>
          </cell>
        </row>
        <row r="4420">
          <cell r="A4420">
            <v>5634</v>
          </cell>
          <cell r="B4420">
            <v>1</v>
          </cell>
          <cell r="C4420">
            <v>7</v>
          </cell>
          <cell r="D4420" t="str">
            <v>PANADERIA GENERAL DIAZ</v>
          </cell>
          <cell r="E4420" t="str">
            <v>Refrigerados</v>
          </cell>
        </row>
        <row r="4421">
          <cell r="A4421">
            <v>5639</v>
          </cell>
          <cell r="B4421">
            <v>1</v>
          </cell>
          <cell r="C4421">
            <v>9</v>
          </cell>
          <cell r="D4421" t="str">
            <v>DISTRIBUIDORA LA ESPERANZA</v>
          </cell>
          <cell r="E4421" t="str">
            <v>Hogar</v>
          </cell>
        </row>
        <row r="4422">
          <cell r="A4422">
            <v>5638</v>
          </cell>
          <cell r="B4422">
            <v>9</v>
          </cell>
          <cell r="C4422">
            <v>3</v>
          </cell>
          <cell r="D4422" t="str">
            <v>LOMITO GRIEGO</v>
          </cell>
        </row>
        <row r="4423">
          <cell r="A4423">
            <v>5636</v>
          </cell>
          <cell r="B4423">
            <v>9</v>
          </cell>
          <cell r="C4423">
            <v>3</v>
          </cell>
          <cell r="D4423" t="str">
            <v>TUCAN</v>
          </cell>
        </row>
        <row r="4424">
          <cell r="A4424">
            <v>5646</v>
          </cell>
          <cell r="B4424">
            <v>3</v>
          </cell>
          <cell r="C4424">
            <v>6</v>
          </cell>
          <cell r="D4424" t="str">
            <v>DESPENSA SANTO DOMINGO</v>
          </cell>
          <cell r="E4424" t="str">
            <v>Hogar</v>
          </cell>
        </row>
        <row r="4425">
          <cell r="A4425">
            <v>5640</v>
          </cell>
          <cell r="B4425">
            <v>3</v>
          </cell>
          <cell r="C4425">
            <v>2</v>
          </cell>
          <cell r="D4425" t="str">
            <v>DESPENSA ROCIO</v>
          </cell>
          <cell r="E4425" t="str">
            <v>Hogar</v>
          </cell>
        </row>
        <row r="4426">
          <cell r="A4426">
            <v>5641</v>
          </cell>
          <cell r="B4426">
            <v>3</v>
          </cell>
          <cell r="C4426">
            <v>2</v>
          </cell>
          <cell r="D4426" t="str">
            <v>DESPENSA SADI</v>
          </cell>
          <cell r="E4426" t="str">
            <v>Hogar</v>
          </cell>
        </row>
        <row r="4427">
          <cell r="A4427">
            <v>5642</v>
          </cell>
          <cell r="B4427">
            <v>3</v>
          </cell>
          <cell r="C4427">
            <v>2</v>
          </cell>
          <cell r="D4427" t="str">
            <v>EL PEQUEÑO ALMACEN</v>
          </cell>
          <cell r="E4427" t="str">
            <v>Hogar</v>
          </cell>
        </row>
        <row r="4428">
          <cell r="A4428">
            <v>5648</v>
          </cell>
          <cell r="B4428">
            <v>8</v>
          </cell>
          <cell r="C4428">
            <v>1</v>
          </cell>
          <cell r="D4428" t="str">
            <v>COLLIPEUMO SA. SUC. 2</v>
          </cell>
          <cell r="E4428" t="str">
            <v>Conveniencia</v>
          </cell>
        </row>
        <row r="4429">
          <cell r="A4429">
            <v>5652</v>
          </cell>
          <cell r="B4429">
            <v>2</v>
          </cell>
          <cell r="C4429">
            <v>4</v>
          </cell>
          <cell r="D4429" t="str">
            <v>CABINAS MATEL</v>
          </cell>
          <cell r="E4429" t="str">
            <v>Hogar</v>
          </cell>
        </row>
        <row r="4430">
          <cell r="A4430">
            <v>5651</v>
          </cell>
          <cell r="B4430">
            <v>8</v>
          </cell>
          <cell r="C4430">
            <v>2</v>
          </cell>
          <cell r="D4430" t="str">
            <v>FONO RAPIDO S.A</v>
          </cell>
          <cell r="E4430" t="str">
            <v>Hogar</v>
          </cell>
        </row>
        <row r="4431">
          <cell r="A4431">
            <v>5649</v>
          </cell>
          <cell r="B4431">
            <v>9</v>
          </cell>
          <cell r="C4431">
            <v>3</v>
          </cell>
          <cell r="D4431" t="str">
            <v>PANADERIA REDEN PAN</v>
          </cell>
        </row>
        <row r="4432">
          <cell r="A4432">
            <v>5650</v>
          </cell>
          <cell r="B4432">
            <v>5</v>
          </cell>
          <cell r="C4432">
            <v>3</v>
          </cell>
          <cell r="D4432" t="str">
            <v>KIOSKO LUJAN</v>
          </cell>
          <cell r="E4432" t="str">
            <v>Refrigerados</v>
          </cell>
        </row>
        <row r="4433">
          <cell r="A4433">
            <v>5743</v>
          </cell>
          <cell r="B4433">
            <v>9</v>
          </cell>
          <cell r="C4433">
            <v>3</v>
          </cell>
          <cell r="D4433" t="str">
            <v>CASILLA RAYADITO</v>
          </cell>
        </row>
        <row r="4434">
          <cell r="A4434">
            <v>5741</v>
          </cell>
          <cell r="B4434">
            <v>5</v>
          </cell>
          <cell r="C4434">
            <v>9</v>
          </cell>
          <cell r="D4434" t="str">
            <v>PANADERIA SAN JUAN</v>
          </cell>
          <cell r="E4434" t="str">
            <v>Refrigerados</v>
          </cell>
        </row>
        <row r="4435">
          <cell r="A4435">
            <v>5742</v>
          </cell>
          <cell r="B4435">
            <v>9</v>
          </cell>
          <cell r="C4435">
            <v>3</v>
          </cell>
          <cell r="D4435" t="str">
            <v>PIZZA TANA</v>
          </cell>
        </row>
        <row r="4436">
          <cell r="A4436">
            <v>5734</v>
          </cell>
          <cell r="B4436">
            <v>9</v>
          </cell>
          <cell r="C4436">
            <v>3</v>
          </cell>
          <cell r="D4436" t="str">
            <v>NESTOR SABOR</v>
          </cell>
        </row>
        <row r="4437">
          <cell r="A4437">
            <v>5735</v>
          </cell>
          <cell r="B4437">
            <v>9</v>
          </cell>
          <cell r="C4437">
            <v>3</v>
          </cell>
          <cell r="D4437" t="str">
            <v>COPETIN TOCHI</v>
          </cell>
        </row>
        <row r="4438">
          <cell r="A4438">
            <v>5727</v>
          </cell>
          <cell r="B4438">
            <v>4</v>
          </cell>
          <cell r="C4438">
            <v>6</v>
          </cell>
          <cell r="D4438" t="str">
            <v>DESPENSA VIDALINA</v>
          </cell>
          <cell r="E4438" t="str">
            <v>Hogar</v>
          </cell>
        </row>
        <row r="4439">
          <cell r="A4439">
            <v>5726</v>
          </cell>
          <cell r="B4439">
            <v>5</v>
          </cell>
          <cell r="C4439">
            <v>9</v>
          </cell>
          <cell r="D4439" t="str">
            <v>CANTINA ANTIRRABICA</v>
          </cell>
          <cell r="E4439" t="str">
            <v>Refrigerados</v>
          </cell>
        </row>
        <row r="4440">
          <cell r="A4440">
            <v>5698</v>
          </cell>
          <cell r="B4440">
            <v>2</v>
          </cell>
          <cell r="C4440">
            <v>7</v>
          </cell>
          <cell r="D4440" t="str">
            <v>HAMBURGUESERIA CAÑETE</v>
          </cell>
          <cell r="E4440" t="str">
            <v>Refrigerados</v>
          </cell>
        </row>
        <row r="4441">
          <cell r="A4441">
            <v>5752</v>
          </cell>
          <cell r="B4441">
            <v>9</v>
          </cell>
          <cell r="C4441">
            <v>3</v>
          </cell>
          <cell r="D4441" t="str">
            <v>FUNCIONARIO GERONIMO PRIETO</v>
          </cell>
          <cell r="E4441" t="str">
            <v>Planta</v>
          </cell>
        </row>
        <row r="4442">
          <cell r="A4442">
            <v>5695</v>
          </cell>
          <cell r="B4442">
            <v>1</v>
          </cell>
          <cell r="C4442">
            <v>7</v>
          </cell>
          <cell r="D4442" t="str">
            <v>COPETIN LETI</v>
          </cell>
        </row>
        <row r="4443">
          <cell r="A4443">
            <v>5699</v>
          </cell>
          <cell r="B4443">
            <v>3</v>
          </cell>
          <cell r="C4443">
            <v>1</v>
          </cell>
          <cell r="D4443" t="str">
            <v>AFEMOT</v>
          </cell>
          <cell r="E4443" t="str">
            <v>Eventos</v>
          </cell>
        </row>
        <row r="4444">
          <cell r="A4444">
            <v>5682</v>
          </cell>
          <cell r="B4444">
            <v>3</v>
          </cell>
          <cell r="C4444">
            <v>5</v>
          </cell>
          <cell r="D4444" t="str">
            <v>BAR ROSI</v>
          </cell>
          <cell r="E4444" t="str">
            <v>Refrigerados</v>
          </cell>
        </row>
        <row r="4445">
          <cell r="A4445">
            <v>5680</v>
          </cell>
          <cell r="B4445">
            <v>3</v>
          </cell>
          <cell r="C4445">
            <v>2</v>
          </cell>
          <cell r="D4445" t="str">
            <v>DESPENSA TRES HERMANOS</v>
          </cell>
          <cell r="E4445" t="str">
            <v>Hogar</v>
          </cell>
        </row>
        <row r="4446">
          <cell r="A4446">
            <v>5674</v>
          </cell>
          <cell r="B4446">
            <v>8</v>
          </cell>
          <cell r="C4446">
            <v>3</v>
          </cell>
          <cell r="D4446" t="str">
            <v>LA VERDAD SRL - DE LA MILANESA</v>
          </cell>
          <cell r="E4446" t="str">
            <v>Refrigerados</v>
          </cell>
        </row>
        <row r="4447">
          <cell r="A4447">
            <v>5675</v>
          </cell>
          <cell r="B4447">
            <v>8</v>
          </cell>
          <cell r="C4447">
            <v>3</v>
          </cell>
          <cell r="D4447" t="str">
            <v>CHOPERIA DEL SOL</v>
          </cell>
          <cell r="E4447" t="str">
            <v>Refrigerados A</v>
          </cell>
        </row>
        <row r="4448">
          <cell r="A4448">
            <v>5677</v>
          </cell>
          <cell r="B4448">
            <v>1</v>
          </cell>
          <cell r="C4448">
            <v>5</v>
          </cell>
          <cell r="D4448" t="str">
            <v>CANTINA COMANDO INGENIERIA</v>
          </cell>
          <cell r="E4448" t="str">
            <v>Refrigerados</v>
          </cell>
        </row>
        <row r="4449">
          <cell r="A4449">
            <v>5673</v>
          </cell>
          <cell r="B4449">
            <v>2</v>
          </cell>
          <cell r="C4449">
            <v>7</v>
          </cell>
          <cell r="D4449" t="str">
            <v>POLIFARMA S.A</v>
          </cell>
          <cell r="E4449" t="str">
            <v>Refrigerados</v>
          </cell>
        </row>
        <row r="4450">
          <cell r="A4450">
            <v>5663</v>
          </cell>
          <cell r="B4450">
            <v>5</v>
          </cell>
          <cell r="C4450">
            <v>5</v>
          </cell>
          <cell r="D4450" t="str">
            <v>COPETIN OVELAR</v>
          </cell>
          <cell r="E4450" t="str">
            <v>Refrigerados</v>
          </cell>
        </row>
        <row r="4451">
          <cell r="A4451">
            <v>5670</v>
          </cell>
          <cell r="B4451">
            <v>9</v>
          </cell>
          <cell r="C4451">
            <v>3</v>
          </cell>
          <cell r="D4451" t="str">
            <v>CABINA TELEFONICA</v>
          </cell>
        </row>
        <row r="4452">
          <cell r="A4452">
            <v>5666</v>
          </cell>
          <cell r="B4452">
            <v>3</v>
          </cell>
          <cell r="C4452">
            <v>8</v>
          </cell>
          <cell r="D4452" t="str">
            <v>DESPENSA SAN JUAN</v>
          </cell>
          <cell r="E4452" t="str">
            <v>Hogar</v>
          </cell>
        </row>
        <row r="4453">
          <cell r="A4453">
            <v>5662</v>
          </cell>
          <cell r="B4453">
            <v>4</v>
          </cell>
          <cell r="C4453">
            <v>6</v>
          </cell>
          <cell r="D4453" t="str">
            <v>COPETIN EMANUEL</v>
          </cell>
        </row>
        <row r="4454">
          <cell r="A4454">
            <v>5665</v>
          </cell>
          <cell r="B4454">
            <v>3</v>
          </cell>
          <cell r="C4454">
            <v>6</v>
          </cell>
          <cell r="D4454" t="str">
            <v>COPETIN VIRGINIA</v>
          </cell>
          <cell r="E4454" t="str">
            <v>Refrigerados</v>
          </cell>
        </row>
        <row r="4455">
          <cell r="A4455">
            <v>5749</v>
          </cell>
          <cell r="B4455">
            <v>2</v>
          </cell>
          <cell r="C4455">
            <v>4</v>
          </cell>
          <cell r="D4455" t="str">
            <v>DESPENSA BABI</v>
          </cell>
          <cell r="E4455" t="str">
            <v>Hogar</v>
          </cell>
        </row>
        <row r="4456">
          <cell r="A4456">
            <v>5754</v>
          </cell>
          <cell r="B4456">
            <v>9</v>
          </cell>
          <cell r="C4456">
            <v>3</v>
          </cell>
          <cell r="D4456" t="str">
            <v>TITO EMPANADAS</v>
          </cell>
        </row>
        <row r="4457">
          <cell r="A4457">
            <v>5760</v>
          </cell>
          <cell r="B4457">
            <v>9</v>
          </cell>
          <cell r="C4457">
            <v>3</v>
          </cell>
          <cell r="D4457" t="str">
            <v>KIOSKO AMALIA (Neurosiquiatrico)</v>
          </cell>
        </row>
        <row r="4458">
          <cell r="A4458">
            <v>5672</v>
          </cell>
          <cell r="B4458">
            <v>5</v>
          </cell>
          <cell r="C4458">
            <v>2</v>
          </cell>
          <cell r="D4458" t="str">
            <v>TA'ARO COMERCIAL SRL</v>
          </cell>
          <cell r="E4458" t="str">
            <v>Refrigerados</v>
          </cell>
        </row>
        <row r="4459">
          <cell r="A4459">
            <v>5758</v>
          </cell>
          <cell r="B4459">
            <v>5</v>
          </cell>
          <cell r="C4459">
            <v>3</v>
          </cell>
          <cell r="D4459" t="str">
            <v>COLEGIO LIBERTY</v>
          </cell>
          <cell r="E4459" t="str">
            <v>Educación</v>
          </cell>
        </row>
        <row r="4460">
          <cell r="A4460">
            <v>9469</v>
          </cell>
          <cell r="B4460">
            <v>9</v>
          </cell>
          <cell r="C4460">
            <v>3</v>
          </cell>
          <cell r="D4460" t="str">
            <v>ESSO SHOP CIUDAD DEL ESTE</v>
          </cell>
          <cell r="E4460" t="str">
            <v>Refrigerados B</v>
          </cell>
        </row>
        <row r="4461">
          <cell r="A4461">
            <v>5761</v>
          </cell>
          <cell r="B4461">
            <v>1</v>
          </cell>
          <cell r="C4461">
            <v>9</v>
          </cell>
          <cell r="D4461" t="str">
            <v>DESPENSA LEZCANO</v>
          </cell>
          <cell r="E4461" t="str">
            <v>Hogar</v>
          </cell>
        </row>
        <row r="4462">
          <cell r="A4462">
            <v>5763</v>
          </cell>
          <cell r="B4462">
            <v>1</v>
          </cell>
          <cell r="C4462">
            <v>4</v>
          </cell>
          <cell r="D4462" t="str">
            <v>ROLI BAR</v>
          </cell>
        </row>
        <row r="4463">
          <cell r="A4463">
            <v>5765</v>
          </cell>
          <cell r="B4463">
            <v>3</v>
          </cell>
          <cell r="C4463">
            <v>6</v>
          </cell>
          <cell r="D4463" t="str">
            <v>SOIA COMERCIAL</v>
          </cell>
          <cell r="E4463" t="str">
            <v>Hogar</v>
          </cell>
        </row>
        <row r="4464">
          <cell r="A4464">
            <v>5766</v>
          </cell>
          <cell r="B4464">
            <v>9</v>
          </cell>
          <cell r="C4464">
            <v>3</v>
          </cell>
          <cell r="D4464" t="str">
            <v>TORORE BEER</v>
          </cell>
        </row>
        <row r="4465">
          <cell r="A4465">
            <v>5770</v>
          </cell>
          <cell r="B4465">
            <v>9</v>
          </cell>
          <cell r="C4465">
            <v>3</v>
          </cell>
          <cell r="D4465" t="str">
            <v>COPETIN  CHIQUI</v>
          </cell>
        </row>
        <row r="4466">
          <cell r="A4466">
            <v>5767</v>
          </cell>
          <cell r="B4466">
            <v>1</v>
          </cell>
          <cell r="C4466">
            <v>8</v>
          </cell>
          <cell r="D4466" t="str">
            <v>AUTOSERVICE ROMA</v>
          </cell>
          <cell r="E4466" t="str">
            <v>Hogar</v>
          </cell>
        </row>
        <row r="4467">
          <cell r="A4467">
            <v>5772</v>
          </cell>
          <cell r="B4467">
            <v>9</v>
          </cell>
          <cell r="C4467">
            <v>3</v>
          </cell>
          <cell r="D4467" t="str">
            <v>BAR CHOPERIA SABOR A MI</v>
          </cell>
        </row>
        <row r="4468">
          <cell r="A4468">
            <v>5771</v>
          </cell>
          <cell r="B4468">
            <v>9</v>
          </cell>
          <cell r="C4468">
            <v>3</v>
          </cell>
          <cell r="D4468" t="str">
            <v>CARRITO DOMINGUEZ</v>
          </cell>
        </row>
        <row r="4469">
          <cell r="A4469">
            <v>5777</v>
          </cell>
          <cell r="B4469">
            <v>5</v>
          </cell>
          <cell r="C4469">
            <v>3</v>
          </cell>
          <cell r="D4469" t="str">
            <v>PANADERIA PRINCIPAN II</v>
          </cell>
          <cell r="E4469" t="str">
            <v>Hogar</v>
          </cell>
        </row>
        <row r="4470">
          <cell r="A4470">
            <v>5774</v>
          </cell>
          <cell r="B4470">
            <v>3</v>
          </cell>
          <cell r="C4470">
            <v>1</v>
          </cell>
          <cell r="D4470" t="str">
            <v>DESPENSA JUANITA</v>
          </cell>
        </row>
        <row r="4471">
          <cell r="A4471">
            <v>5775</v>
          </cell>
          <cell r="B4471">
            <v>3</v>
          </cell>
          <cell r="C4471">
            <v>2</v>
          </cell>
          <cell r="D4471" t="str">
            <v>AUTOSERVICE LA FLORESTA</v>
          </cell>
          <cell r="E4471" t="str">
            <v>Hogar</v>
          </cell>
        </row>
        <row r="4472">
          <cell r="A4472">
            <v>5776</v>
          </cell>
          <cell r="B4472">
            <v>3</v>
          </cell>
          <cell r="C4472">
            <v>9</v>
          </cell>
          <cell r="D4472" t="str">
            <v>DESPENSA DIANA</v>
          </cell>
          <cell r="E4472" t="str">
            <v>Hogar</v>
          </cell>
        </row>
        <row r="4473">
          <cell r="A4473">
            <v>5778</v>
          </cell>
          <cell r="D4473" t="str">
            <v>COPETIN ITALIA</v>
          </cell>
          <cell r="E4473" t="str">
            <v>Refrigerados</v>
          </cell>
        </row>
        <row r="4474">
          <cell r="A4474">
            <v>6149</v>
          </cell>
          <cell r="B4474">
            <v>4</v>
          </cell>
          <cell r="C4474">
            <v>5</v>
          </cell>
          <cell r="D4474" t="str">
            <v>COPETIN FAMA</v>
          </cell>
          <cell r="E4474" t="str">
            <v>Refrigerados</v>
          </cell>
        </row>
        <row r="4475">
          <cell r="A4475">
            <v>6120</v>
          </cell>
          <cell r="B4475">
            <v>9</v>
          </cell>
          <cell r="C4475">
            <v>3</v>
          </cell>
          <cell r="D4475" t="str">
            <v>COPETIN VICIO'S</v>
          </cell>
        </row>
        <row r="4476">
          <cell r="A4476">
            <v>6121</v>
          </cell>
          <cell r="B4476">
            <v>9</v>
          </cell>
          <cell r="C4476">
            <v>3</v>
          </cell>
          <cell r="D4476" t="str">
            <v>DESPENSA SEBASTIAN</v>
          </cell>
        </row>
        <row r="4477">
          <cell r="A4477">
            <v>6170</v>
          </cell>
          <cell r="B4477">
            <v>9</v>
          </cell>
          <cell r="C4477">
            <v>3</v>
          </cell>
          <cell r="D4477" t="str">
            <v>FLETERO ALFREDO FRETES</v>
          </cell>
          <cell r="E4477" t="str">
            <v>Planta</v>
          </cell>
        </row>
        <row r="4478">
          <cell r="A4478">
            <v>6179</v>
          </cell>
          <cell r="B4478">
            <v>9</v>
          </cell>
          <cell r="C4478">
            <v>3</v>
          </cell>
          <cell r="D4478" t="str">
            <v>COPETIN LA JAPONESITA</v>
          </cell>
        </row>
        <row r="4479">
          <cell r="A4479">
            <v>6194</v>
          </cell>
          <cell r="B4479">
            <v>5</v>
          </cell>
          <cell r="C4479">
            <v>9</v>
          </cell>
          <cell r="D4479" t="str">
            <v>COPETIN EL CHAPARRAL</v>
          </cell>
          <cell r="E4479" t="str">
            <v>Refrigerados</v>
          </cell>
        </row>
        <row r="4480">
          <cell r="A4480">
            <v>6197</v>
          </cell>
          <cell r="B4480">
            <v>1</v>
          </cell>
          <cell r="C4480">
            <v>2</v>
          </cell>
          <cell r="D4480" t="str">
            <v>INA EXPRES</v>
          </cell>
          <cell r="E4480" t="str">
            <v>Refrigerados</v>
          </cell>
        </row>
        <row r="4481">
          <cell r="A4481">
            <v>6199</v>
          </cell>
          <cell r="B4481">
            <v>3</v>
          </cell>
          <cell r="C4481">
            <v>3</v>
          </cell>
          <cell r="D4481" t="str">
            <v>POLLERIA EL ESTRIBO</v>
          </cell>
          <cell r="E4481" t="str">
            <v>Refrigerados</v>
          </cell>
        </row>
        <row r="4482">
          <cell r="A4482">
            <v>6224</v>
          </cell>
          <cell r="B4482">
            <v>1</v>
          </cell>
          <cell r="C4482">
            <v>4</v>
          </cell>
          <cell r="D4482" t="str">
            <v>CAFETERIA CLARITA SNACK BAR</v>
          </cell>
          <cell r="E4482" t="str">
            <v>Refrigerados</v>
          </cell>
        </row>
        <row r="4483">
          <cell r="A4483">
            <v>6228</v>
          </cell>
          <cell r="B4483">
            <v>9</v>
          </cell>
          <cell r="C4483">
            <v>3</v>
          </cell>
          <cell r="D4483" t="str">
            <v>COPETIN LA FAMILIA</v>
          </cell>
        </row>
        <row r="4484">
          <cell r="A4484">
            <v>6232</v>
          </cell>
          <cell r="B4484">
            <v>3</v>
          </cell>
          <cell r="C4484">
            <v>5</v>
          </cell>
          <cell r="D4484" t="str">
            <v>EURO BAR</v>
          </cell>
          <cell r="E4484" t="str">
            <v>Refrigerados</v>
          </cell>
        </row>
        <row r="4485">
          <cell r="A4485">
            <v>6236</v>
          </cell>
          <cell r="B4485">
            <v>9</v>
          </cell>
          <cell r="C4485">
            <v>3</v>
          </cell>
          <cell r="D4485" t="str">
            <v>COPETIN ALEGRIA</v>
          </cell>
        </row>
        <row r="4486">
          <cell r="A4486">
            <v>6239</v>
          </cell>
          <cell r="B4486">
            <v>3</v>
          </cell>
          <cell r="C4486">
            <v>9</v>
          </cell>
          <cell r="D4486" t="str">
            <v>PARTICULAR FAMILIA NUÑEZ</v>
          </cell>
          <cell r="E4486" t="str">
            <v>Hogar</v>
          </cell>
        </row>
        <row r="4487">
          <cell r="A4487">
            <v>6240</v>
          </cell>
          <cell r="B4487">
            <v>3</v>
          </cell>
          <cell r="C4487">
            <v>8</v>
          </cell>
          <cell r="D4487" t="str">
            <v>PANADERIA GIULIANO</v>
          </cell>
          <cell r="E4487" t="str">
            <v>Refrigerados</v>
          </cell>
        </row>
        <row r="4488">
          <cell r="A4488">
            <v>6241</v>
          </cell>
          <cell r="B4488">
            <v>9</v>
          </cell>
          <cell r="C4488">
            <v>3</v>
          </cell>
          <cell r="D4488" t="str">
            <v>COMISION DIRECTIVA</v>
          </cell>
          <cell r="E4488" t="str">
            <v>Refrigerados A</v>
          </cell>
        </row>
        <row r="4489">
          <cell r="A4489">
            <v>6242</v>
          </cell>
          <cell r="B4489">
            <v>5</v>
          </cell>
          <cell r="C4489">
            <v>9</v>
          </cell>
          <cell r="D4489" t="str">
            <v xml:space="preserve">COPETIN LUIS </v>
          </cell>
          <cell r="E4489" t="str">
            <v>Hogar</v>
          </cell>
        </row>
        <row r="4490">
          <cell r="A4490">
            <v>17289</v>
          </cell>
          <cell r="B4490">
            <v>2</v>
          </cell>
          <cell r="C4490">
            <v>3</v>
          </cell>
          <cell r="D4490" t="str">
            <v>SUPER JUAN XXIII S.A</v>
          </cell>
          <cell r="E4490" t="str">
            <v xml:space="preserve">Supermercados </v>
          </cell>
        </row>
        <row r="4491">
          <cell r="A4491">
            <v>17291</v>
          </cell>
          <cell r="B4491">
            <v>3</v>
          </cell>
          <cell r="C4491">
            <v>4</v>
          </cell>
          <cell r="D4491" t="str">
            <v>COPETIN MEL</v>
          </cell>
          <cell r="E4491" t="str">
            <v>Refrigerados</v>
          </cell>
        </row>
        <row r="4492">
          <cell r="A4492">
            <v>17299</v>
          </cell>
          <cell r="B4492">
            <v>2</v>
          </cell>
          <cell r="C4492">
            <v>3</v>
          </cell>
          <cell r="D4492" t="str">
            <v>COMEDOR ÑA FILO</v>
          </cell>
          <cell r="E4492" t="str">
            <v>Refrigerados</v>
          </cell>
        </row>
        <row r="4493">
          <cell r="A4493">
            <v>17262</v>
          </cell>
          <cell r="B4493">
            <v>3</v>
          </cell>
          <cell r="C4493">
            <v>8</v>
          </cell>
          <cell r="D4493" t="str">
            <v>DESPENSA SAN CAYETANO</v>
          </cell>
          <cell r="E4493" t="str">
            <v>Hogar</v>
          </cell>
        </row>
        <row r="4494">
          <cell r="A4494">
            <v>17298</v>
          </cell>
          <cell r="B4494">
            <v>6</v>
          </cell>
          <cell r="C4494">
            <v>3</v>
          </cell>
          <cell r="D4494" t="str">
            <v>DESPENSA HUGUITO</v>
          </cell>
          <cell r="E4494" t="str">
            <v>Hogar</v>
          </cell>
        </row>
        <row r="4495">
          <cell r="A4495">
            <v>17276</v>
          </cell>
          <cell r="B4495">
            <v>1</v>
          </cell>
          <cell r="C4495">
            <v>5</v>
          </cell>
          <cell r="D4495" t="str">
            <v>CABINAS HOLA</v>
          </cell>
          <cell r="E4495" t="str">
            <v>Hogar</v>
          </cell>
        </row>
        <row r="4496">
          <cell r="A4496">
            <v>17269</v>
          </cell>
          <cell r="B4496">
            <v>4</v>
          </cell>
          <cell r="C4496">
            <v>7</v>
          </cell>
          <cell r="D4496" t="str">
            <v>DESPENSA MERCEDITAS</v>
          </cell>
          <cell r="E4496" t="str">
            <v>Hogar</v>
          </cell>
        </row>
        <row r="4497">
          <cell r="A4497">
            <v>17303</v>
          </cell>
          <cell r="B4497">
            <v>4</v>
          </cell>
          <cell r="C4497">
            <v>2</v>
          </cell>
          <cell r="D4497" t="str">
            <v>DESPENSA SIRENA DEL PARANA</v>
          </cell>
          <cell r="E4497" t="str">
            <v>Hogar</v>
          </cell>
        </row>
        <row r="4498">
          <cell r="A4498">
            <v>17304</v>
          </cell>
          <cell r="B4498">
            <v>9</v>
          </cell>
          <cell r="C4498">
            <v>3</v>
          </cell>
          <cell r="D4498" t="str">
            <v>FUNCIONARIO KARIM SALUM</v>
          </cell>
          <cell r="E4498" t="str">
            <v>Planta</v>
          </cell>
        </row>
        <row r="4499">
          <cell r="A4499">
            <v>17313</v>
          </cell>
          <cell r="B4499">
            <v>9</v>
          </cell>
          <cell r="C4499">
            <v>3</v>
          </cell>
          <cell r="D4499" t="str">
            <v>CABINA TELEFONICA DIGETREN</v>
          </cell>
        </row>
        <row r="4500">
          <cell r="A4500">
            <v>17316</v>
          </cell>
          <cell r="B4500">
            <v>4</v>
          </cell>
          <cell r="C4500">
            <v>3</v>
          </cell>
          <cell r="D4500" t="str">
            <v>CANCHA LEOPARDI</v>
          </cell>
          <cell r="E4500" t="str">
            <v>Refrigerados</v>
          </cell>
        </row>
        <row r="4501">
          <cell r="A4501">
            <v>17310</v>
          </cell>
          <cell r="B4501">
            <v>2</v>
          </cell>
          <cell r="C4501">
            <v>3</v>
          </cell>
          <cell r="D4501" t="str">
            <v>DESPENSA ODALIZ</v>
          </cell>
          <cell r="E4501" t="str">
            <v>Hogar</v>
          </cell>
        </row>
        <row r="4502">
          <cell r="A4502">
            <v>17309</v>
          </cell>
          <cell r="B4502">
            <v>2</v>
          </cell>
          <cell r="C4502">
            <v>3</v>
          </cell>
          <cell r="D4502" t="str">
            <v>DESPENSA MARIBEL</v>
          </cell>
          <cell r="E4502" t="str">
            <v>Hogar</v>
          </cell>
        </row>
        <row r="4503">
          <cell r="A4503">
            <v>17305</v>
          </cell>
          <cell r="B4503">
            <v>2</v>
          </cell>
          <cell r="C4503">
            <v>3</v>
          </cell>
          <cell r="D4503" t="str">
            <v>COMEDOR LIZ</v>
          </cell>
          <cell r="E4503" t="str">
            <v>Refrigerados</v>
          </cell>
        </row>
        <row r="4504">
          <cell r="A4504">
            <v>17308</v>
          </cell>
          <cell r="B4504">
            <v>2</v>
          </cell>
          <cell r="C4504">
            <v>3</v>
          </cell>
          <cell r="D4504" t="str">
            <v>CAMTINA COLEGIO SAN RAMON</v>
          </cell>
          <cell r="E4504" t="str">
            <v>Educación</v>
          </cell>
        </row>
        <row r="4505">
          <cell r="A4505">
            <v>17319</v>
          </cell>
          <cell r="B4505">
            <v>9</v>
          </cell>
          <cell r="C4505">
            <v>3</v>
          </cell>
          <cell r="D4505" t="str">
            <v>PUNTO PANCHO</v>
          </cell>
        </row>
        <row r="4506">
          <cell r="A4506">
            <v>17315</v>
          </cell>
          <cell r="B4506">
            <v>4</v>
          </cell>
          <cell r="C4506">
            <v>5</v>
          </cell>
          <cell r="D4506" t="str">
            <v>MINI MERCADO CARLIN</v>
          </cell>
          <cell r="E4506" t="str">
            <v>Hogar</v>
          </cell>
        </row>
        <row r="4507">
          <cell r="A4507">
            <v>17306</v>
          </cell>
          <cell r="B4507">
            <v>2</v>
          </cell>
          <cell r="C4507">
            <v>7</v>
          </cell>
          <cell r="D4507" t="str">
            <v>BEBIDAS JOSEFINA</v>
          </cell>
        </row>
        <row r="4508">
          <cell r="A4508">
            <v>17314</v>
          </cell>
          <cell r="B4508">
            <v>7</v>
          </cell>
          <cell r="C4508">
            <v>2</v>
          </cell>
          <cell r="D4508" t="str">
            <v>DESPENSA ALVARES</v>
          </cell>
          <cell r="E4508" t="str">
            <v>Hogar</v>
          </cell>
        </row>
        <row r="4509">
          <cell r="A4509">
            <v>17311</v>
          </cell>
          <cell r="B4509">
            <v>2</v>
          </cell>
          <cell r="C4509">
            <v>3</v>
          </cell>
          <cell r="D4509" t="str">
            <v>DESPENSA SANABRIA</v>
          </cell>
        </row>
        <row r="4510">
          <cell r="A4510">
            <v>17312</v>
          </cell>
          <cell r="B4510">
            <v>2</v>
          </cell>
          <cell r="C4510">
            <v>3</v>
          </cell>
          <cell r="D4510" t="str">
            <v>DESPENSA ORTEGA</v>
          </cell>
          <cell r="E4510" t="str">
            <v>Hogar</v>
          </cell>
        </row>
        <row r="4511">
          <cell r="A4511">
            <v>17307</v>
          </cell>
          <cell r="B4511">
            <v>2</v>
          </cell>
          <cell r="C4511">
            <v>3</v>
          </cell>
          <cell r="D4511" t="str">
            <v>DESPENSA TABLADA</v>
          </cell>
          <cell r="E4511" t="str">
            <v>Hogar</v>
          </cell>
        </row>
        <row r="4512">
          <cell r="A4512">
            <v>17330</v>
          </cell>
          <cell r="B4512">
            <v>5</v>
          </cell>
          <cell r="C4512">
            <v>2</v>
          </cell>
          <cell r="D4512" t="str">
            <v>COPETIN ROSMARI</v>
          </cell>
          <cell r="E4512" t="str">
            <v>Refrigerados</v>
          </cell>
        </row>
        <row r="4513">
          <cell r="A4513">
            <v>17323</v>
          </cell>
          <cell r="B4513">
            <v>2</v>
          </cell>
          <cell r="C4513">
            <v>5</v>
          </cell>
          <cell r="D4513" t="str">
            <v>COMERCIAL MARTITA</v>
          </cell>
          <cell r="E4513" t="str">
            <v>Refrigerados</v>
          </cell>
        </row>
        <row r="4514">
          <cell r="A4514">
            <v>17348</v>
          </cell>
          <cell r="B4514">
            <v>2</v>
          </cell>
          <cell r="C4514">
            <v>5</v>
          </cell>
          <cell r="D4514" t="str">
            <v>CABINAS MARCELL</v>
          </cell>
          <cell r="E4514" t="str">
            <v>Hogar</v>
          </cell>
        </row>
        <row r="4515">
          <cell r="A4515">
            <v>17350</v>
          </cell>
          <cell r="B4515">
            <v>6</v>
          </cell>
          <cell r="C4515">
            <v>3</v>
          </cell>
          <cell r="D4515" t="str">
            <v>DESPENSA EL PREDILECTO</v>
          </cell>
          <cell r="E4515" t="str">
            <v>Hogar</v>
          </cell>
        </row>
        <row r="4516">
          <cell r="A4516">
            <v>17351</v>
          </cell>
          <cell r="B4516">
            <v>9</v>
          </cell>
          <cell r="C4516">
            <v>3</v>
          </cell>
          <cell r="D4516" t="str">
            <v>DESPENSA MAR MAR</v>
          </cell>
        </row>
        <row r="4517">
          <cell r="A4517">
            <v>17352</v>
          </cell>
          <cell r="B4517">
            <v>9</v>
          </cell>
          <cell r="C4517">
            <v>3</v>
          </cell>
          <cell r="D4517" t="str">
            <v>COPETI JORGITO</v>
          </cell>
        </row>
        <row r="4518">
          <cell r="A4518">
            <v>17347</v>
          </cell>
          <cell r="B4518">
            <v>2</v>
          </cell>
          <cell r="C4518">
            <v>5</v>
          </cell>
          <cell r="D4518" t="str">
            <v>AUTOSERVICE GRIS EVANGELINA</v>
          </cell>
          <cell r="E4518" t="str">
            <v>Hogar</v>
          </cell>
        </row>
        <row r="4519">
          <cell r="A4519">
            <v>17356</v>
          </cell>
          <cell r="B4519">
            <v>9</v>
          </cell>
          <cell r="C4519">
            <v>3</v>
          </cell>
          <cell r="D4519" t="str">
            <v>CANTINA COLEGIO TEGNICO EUS AYAL</v>
          </cell>
        </row>
        <row r="4520">
          <cell r="A4520">
            <v>17337</v>
          </cell>
          <cell r="B4520">
            <v>9</v>
          </cell>
          <cell r="C4520">
            <v>3</v>
          </cell>
          <cell r="D4520" t="str">
            <v>CABINA TELEPAR</v>
          </cell>
        </row>
        <row r="4521">
          <cell r="A4521">
            <v>17317</v>
          </cell>
          <cell r="B4521">
            <v>9</v>
          </cell>
          <cell r="C4521">
            <v>3</v>
          </cell>
          <cell r="D4521" t="str">
            <v>CASILLA ROBERTO</v>
          </cell>
        </row>
        <row r="4522">
          <cell r="A4522">
            <v>17343</v>
          </cell>
          <cell r="B4522">
            <v>7</v>
          </cell>
          <cell r="C4522">
            <v>2</v>
          </cell>
          <cell r="D4522" t="str">
            <v>AUTOSERVICE EL ANGEL</v>
          </cell>
          <cell r="E4522" t="str">
            <v>Hogar</v>
          </cell>
        </row>
        <row r="4523">
          <cell r="A4523">
            <v>17338</v>
          </cell>
          <cell r="B4523">
            <v>6</v>
          </cell>
          <cell r="C4523">
            <v>6</v>
          </cell>
          <cell r="D4523" t="str">
            <v>FERRETERIA MULTICOLORES</v>
          </cell>
          <cell r="E4523" t="str">
            <v>Hogar</v>
          </cell>
        </row>
        <row r="4524">
          <cell r="A4524">
            <v>17398</v>
          </cell>
          <cell r="B4524">
            <v>2</v>
          </cell>
          <cell r="C4524">
            <v>4</v>
          </cell>
          <cell r="D4524" t="str">
            <v>COPETIN SAN CAYETANO</v>
          </cell>
          <cell r="E4524" t="str">
            <v>Refrigerados</v>
          </cell>
        </row>
        <row r="4525">
          <cell r="A4525">
            <v>17400</v>
          </cell>
          <cell r="B4525">
            <v>2</v>
          </cell>
          <cell r="C4525">
            <v>5</v>
          </cell>
          <cell r="D4525" t="str">
            <v>PASTELERIA EL PASO</v>
          </cell>
          <cell r="E4525" t="str">
            <v>Refrigerados</v>
          </cell>
        </row>
        <row r="4526">
          <cell r="A4526">
            <v>17399</v>
          </cell>
          <cell r="B4526">
            <v>9</v>
          </cell>
          <cell r="C4526">
            <v>3</v>
          </cell>
          <cell r="D4526" t="str">
            <v>COPETIN EL TOKE</v>
          </cell>
        </row>
        <row r="4527">
          <cell r="A4527">
            <v>17368</v>
          </cell>
          <cell r="D4527" t="str">
            <v>SUPERMERCADO EL PARAGUAYO</v>
          </cell>
        </row>
        <row r="4528">
          <cell r="A4528">
            <v>17358</v>
          </cell>
          <cell r="B4528">
            <v>9</v>
          </cell>
          <cell r="C4528">
            <v>3</v>
          </cell>
          <cell r="D4528" t="str">
            <v>COPETIN PATRI</v>
          </cell>
        </row>
        <row r="4529">
          <cell r="A4529">
            <v>17357</v>
          </cell>
          <cell r="B4529">
            <v>3</v>
          </cell>
          <cell r="C4529">
            <v>7</v>
          </cell>
          <cell r="D4529" t="str">
            <v>ESCUELA PRIVADA SAN RAFAEL</v>
          </cell>
          <cell r="E4529" t="str">
            <v>Educación</v>
          </cell>
        </row>
        <row r="4530">
          <cell r="A4530">
            <v>17359</v>
          </cell>
          <cell r="B4530">
            <v>2</v>
          </cell>
          <cell r="C4530">
            <v>5</v>
          </cell>
          <cell r="D4530" t="str">
            <v>COPETIN CAMILA</v>
          </cell>
          <cell r="E4530" t="str">
            <v>Refrigerados</v>
          </cell>
        </row>
        <row r="4531">
          <cell r="A4531">
            <v>17360</v>
          </cell>
          <cell r="B4531">
            <v>6</v>
          </cell>
          <cell r="C4531">
            <v>3</v>
          </cell>
          <cell r="D4531" t="str">
            <v>DESPENSA SAN MIGUEL</v>
          </cell>
          <cell r="E4531" t="str">
            <v>Hogar</v>
          </cell>
        </row>
        <row r="4532">
          <cell r="A4532">
            <v>17361</v>
          </cell>
          <cell r="B4532">
            <v>6</v>
          </cell>
          <cell r="C4532">
            <v>3</v>
          </cell>
          <cell r="D4532" t="str">
            <v>COPETIN SAN JOSE</v>
          </cell>
          <cell r="E4532" t="str">
            <v>Refrigerados</v>
          </cell>
        </row>
        <row r="4533">
          <cell r="A4533">
            <v>17362</v>
          </cell>
          <cell r="B4533">
            <v>6</v>
          </cell>
          <cell r="C4533">
            <v>3</v>
          </cell>
          <cell r="D4533" t="str">
            <v>DESPENSA SAN BLAS</v>
          </cell>
          <cell r="E4533" t="str">
            <v>Hogar</v>
          </cell>
        </row>
        <row r="4534">
          <cell r="A4534">
            <v>17363</v>
          </cell>
          <cell r="B4534">
            <v>9</v>
          </cell>
          <cell r="C4534">
            <v>3</v>
          </cell>
          <cell r="D4534" t="str">
            <v>COPETIN LA MISIONERA</v>
          </cell>
        </row>
        <row r="4535">
          <cell r="A4535">
            <v>17364</v>
          </cell>
          <cell r="B4535">
            <v>6</v>
          </cell>
          <cell r="C4535">
            <v>3</v>
          </cell>
          <cell r="D4535" t="str">
            <v>DESPENSA CREMIL</v>
          </cell>
          <cell r="E4535" t="str">
            <v>Hogar</v>
          </cell>
        </row>
        <row r="4536">
          <cell r="A4536">
            <v>17365</v>
          </cell>
          <cell r="B4536">
            <v>6</v>
          </cell>
          <cell r="C4536">
            <v>3</v>
          </cell>
          <cell r="D4536" t="str">
            <v>DESPENSA 2 HERMANOS</v>
          </cell>
          <cell r="E4536" t="str">
            <v>Hogar</v>
          </cell>
        </row>
        <row r="4537">
          <cell r="A4537">
            <v>17366</v>
          </cell>
          <cell r="B4537">
            <v>6</v>
          </cell>
          <cell r="C4537">
            <v>3</v>
          </cell>
          <cell r="D4537" t="str">
            <v>DESPENSA CAONITA</v>
          </cell>
          <cell r="E4537" t="str">
            <v>Hogar</v>
          </cell>
        </row>
        <row r="4538">
          <cell r="A4538">
            <v>17367</v>
          </cell>
          <cell r="B4538">
            <v>6</v>
          </cell>
          <cell r="C4538">
            <v>3</v>
          </cell>
          <cell r="D4538" t="str">
            <v>DESPENSA SAN FRANCISCO DE ASIS</v>
          </cell>
          <cell r="E4538" t="str">
            <v>Hogar</v>
          </cell>
        </row>
        <row r="4539">
          <cell r="A4539">
            <v>17372</v>
          </cell>
          <cell r="B4539">
            <v>9</v>
          </cell>
          <cell r="C4539">
            <v>3</v>
          </cell>
          <cell r="D4539" t="str">
            <v>SABROSON</v>
          </cell>
        </row>
        <row r="4540">
          <cell r="A4540">
            <v>17373</v>
          </cell>
          <cell r="B4540">
            <v>3</v>
          </cell>
          <cell r="C4540">
            <v>5</v>
          </cell>
          <cell r="D4540" t="str">
            <v>LIBRERIA MERCERIA ADRI</v>
          </cell>
          <cell r="E4540" t="str">
            <v>Refrigerados</v>
          </cell>
        </row>
        <row r="4541">
          <cell r="A4541">
            <v>17378</v>
          </cell>
          <cell r="B4541">
            <v>6</v>
          </cell>
          <cell r="C4541">
            <v>3</v>
          </cell>
          <cell r="D4541" t="str">
            <v>HAMBURGUESERIA CAMI</v>
          </cell>
          <cell r="E4541" t="str">
            <v>Refrigerados</v>
          </cell>
        </row>
        <row r="4542">
          <cell r="A4542">
            <v>17375</v>
          </cell>
          <cell r="B4542">
            <v>2</v>
          </cell>
          <cell r="C4542">
            <v>3</v>
          </cell>
          <cell r="D4542" t="str">
            <v>DESPENSA MIRTHA</v>
          </cell>
          <cell r="E4542" t="str">
            <v>Hogar</v>
          </cell>
        </row>
        <row r="4543">
          <cell r="A4543">
            <v>17376</v>
          </cell>
          <cell r="B4543">
            <v>2</v>
          </cell>
          <cell r="C4543">
            <v>3</v>
          </cell>
          <cell r="D4543" t="str">
            <v>DESPENSA ROBERT</v>
          </cell>
          <cell r="E4543" t="str">
            <v>Hogar</v>
          </cell>
        </row>
        <row r="4544">
          <cell r="A4544">
            <v>17377</v>
          </cell>
          <cell r="B4544">
            <v>9</v>
          </cell>
          <cell r="C4544">
            <v>3</v>
          </cell>
          <cell r="D4544" t="str">
            <v>COMEDOR BUEN SAMARITANO</v>
          </cell>
        </row>
        <row r="4545">
          <cell r="A4545">
            <v>17380</v>
          </cell>
          <cell r="B4545">
            <v>6</v>
          </cell>
          <cell r="C4545">
            <v>5</v>
          </cell>
          <cell r="D4545" t="str">
            <v>COMEDOR HOSPITAL SAN JOSE</v>
          </cell>
          <cell r="E4545" t="str">
            <v>Refrigerados</v>
          </cell>
        </row>
        <row r="4546">
          <cell r="A4546">
            <v>17321</v>
          </cell>
          <cell r="B4546">
            <v>6</v>
          </cell>
          <cell r="C4546">
            <v>5</v>
          </cell>
          <cell r="D4546" t="str">
            <v>COPETIN MINUTAS</v>
          </cell>
          <cell r="E4546" t="str">
            <v>Refrigerados</v>
          </cell>
        </row>
        <row r="4547">
          <cell r="A4547">
            <v>17379</v>
          </cell>
          <cell r="B4547">
            <v>6</v>
          </cell>
          <cell r="C4547">
            <v>5</v>
          </cell>
          <cell r="D4547" t="str">
            <v>DESPENSA LA RUBIA</v>
          </cell>
          <cell r="E4547" t="str">
            <v>Hogar</v>
          </cell>
        </row>
        <row r="4548">
          <cell r="A4548">
            <v>17381</v>
          </cell>
          <cell r="B4548">
            <v>6</v>
          </cell>
          <cell r="C4548">
            <v>5</v>
          </cell>
          <cell r="D4548" t="str">
            <v xml:space="preserve">DESPENSA SAN CAYETANO </v>
          </cell>
          <cell r="E4548" t="str">
            <v>Hogar</v>
          </cell>
        </row>
        <row r="4549">
          <cell r="A4549">
            <v>17385</v>
          </cell>
          <cell r="D4549" t="str">
            <v>ANA MARCELA ARGUELLO</v>
          </cell>
        </row>
        <row r="4550">
          <cell r="A4550">
            <v>17384</v>
          </cell>
          <cell r="D4550" t="str">
            <v>COPETIN HELADERIA LA PLAZA</v>
          </cell>
          <cell r="E4550" t="str">
            <v>Refrigerados</v>
          </cell>
        </row>
        <row r="4551">
          <cell r="A4551">
            <v>17386</v>
          </cell>
          <cell r="B4551">
            <v>3</v>
          </cell>
          <cell r="C4551">
            <v>8</v>
          </cell>
          <cell r="D4551" t="str">
            <v>DESPENSA ÑA NINI</v>
          </cell>
          <cell r="E4551" t="str">
            <v>Hogar</v>
          </cell>
        </row>
        <row r="4552">
          <cell r="A4552">
            <v>17387</v>
          </cell>
          <cell r="B4552">
            <v>3</v>
          </cell>
          <cell r="C4552">
            <v>8</v>
          </cell>
          <cell r="D4552" t="str">
            <v>ESCUELA GUTEMBERG</v>
          </cell>
        </row>
        <row r="4553">
          <cell r="A4553">
            <v>17388</v>
          </cell>
          <cell r="B4553">
            <v>4</v>
          </cell>
          <cell r="C4553">
            <v>1</v>
          </cell>
          <cell r="D4553" t="str">
            <v>KIOSKO YANI</v>
          </cell>
          <cell r="E4553" t="str">
            <v>Refrigerados</v>
          </cell>
        </row>
        <row r="4554">
          <cell r="A4554">
            <v>17390</v>
          </cell>
          <cell r="B4554">
            <v>9</v>
          </cell>
          <cell r="C4554">
            <v>3</v>
          </cell>
          <cell r="D4554" t="str">
            <v>DESPENSA ARIELITO</v>
          </cell>
        </row>
        <row r="4555">
          <cell r="A4555">
            <v>17405</v>
          </cell>
          <cell r="B4555">
            <v>9</v>
          </cell>
          <cell r="C4555">
            <v>3</v>
          </cell>
          <cell r="D4555" t="str">
            <v>KIOSKO LA ESQUINA</v>
          </cell>
        </row>
        <row r="4556">
          <cell r="A4556">
            <v>17409</v>
          </cell>
          <cell r="B4556">
            <v>4</v>
          </cell>
          <cell r="C4556">
            <v>7</v>
          </cell>
          <cell r="D4556" t="str">
            <v>CANTINA ESCUELA MANUEL ENCISO</v>
          </cell>
          <cell r="E4556" t="str">
            <v>Educación</v>
          </cell>
        </row>
        <row r="4557">
          <cell r="A4557">
            <v>17408</v>
          </cell>
          <cell r="D4557" t="str">
            <v>DESPENSA MARAL</v>
          </cell>
          <cell r="E4557" t="str">
            <v>Hogar</v>
          </cell>
        </row>
        <row r="4558">
          <cell r="A4558">
            <v>17391</v>
          </cell>
          <cell r="B4558">
            <v>2</v>
          </cell>
          <cell r="C4558">
            <v>5</v>
          </cell>
          <cell r="D4558" t="str">
            <v>CASILLA JORGE</v>
          </cell>
          <cell r="E4558" t="str">
            <v>Refrigerados</v>
          </cell>
        </row>
        <row r="4559">
          <cell r="A4559">
            <v>17394</v>
          </cell>
          <cell r="B4559">
            <v>9</v>
          </cell>
          <cell r="C4559">
            <v>3</v>
          </cell>
          <cell r="D4559" t="str">
            <v>COMEDOR ALBINA</v>
          </cell>
        </row>
        <row r="4560">
          <cell r="A4560">
            <v>17395</v>
          </cell>
          <cell r="B4560">
            <v>2</v>
          </cell>
          <cell r="C4560">
            <v>5</v>
          </cell>
          <cell r="D4560" t="str">
            <v>DESPENSA SAN PABLO</v>
          </cell>
          <cell r="E4560" t="str">
            <v>Hogar</v>
          </cell>
        </row>
        <row r="4561">
          <cell r="A4561">
            <v>17396</v>
          </cell>
          <cell r="B4561">
            <v>6</v>
          </cell>
          <cell r="C4561">
            <v>3</v>
          </cell>
          <cell r="D4561" t="str">
            <v>DESPENSA LAURITA</v>
          </cell>
          <cell r="E4561" t="str">
            <v>Hogar</v>
          </cell>
        </row>
        <row r="4562">
          <cell r="A4562">
            <v>17401</v>
          </cell>
          <cell r="B4562">
            <v>2</v>
          </cell>
          <cell r="C4562">
            <v>7</v>
          </cell>
          <cell r="D4562" t="str">
            <v>COPETIN 15 DE AGOSTO</v>
          </cell>
        </row>
        <row r="4563">
          <cell r="A4563">
            <v>17402</v>
          </cell>
          <cell r="B4563">
            <v>2</v>
          </cell>
          <cell r="C4563">
            <v>5</v>
          </cell>
          <cell r="D4563" t="str">
            <v>DESPENSA TONI</v>
          </cell>
          <cell r="E4563" t="str">
            <v>Hogar</v>
          </cell>
        </row>
        <row r="4564">
          <cell r="A4564">
            <v>17403</v>
          </cell>
          <cell r="B4564">
            <v>2</v>
          </cell>
          <cell r="C4564">
            <v>5</v>
          </cell>
          <cell r="D4564" t="str">
            <v>COMEDOR TETI</v>
          </cell>
          <cell r="E4564" t="str">
            <v>Refrigerados</v>
          </cell>
        </row>
        <row r="4565">
          <cell r="A4565">
            <v>17404</v>
          </cell>
          <cell r="B4565">
            <v>2</v>
          </cell>
          <cell r="C4565">
            <v>5</v>
          </cell>
          <cell r="D4565" t="str">
            <v>ESCUELA LA SALLE</v>
          </cell>
          <cell r="E4565" t="str">
            <v>Educación</v>
          </cell>
        </row>
        <row r="4566">
          <cell r="A4566">
            <v>17406</v>
          </cell>
          <cell r="B4566">
            <v>2</v>
          </cell>
          <cell r="C4566">
            <v>5</v>
          </cell>
          <cell r="D4566" t="str">
            <v>DESPENSA PEÑA</v>
          </cell>
          <cell r="E4566" t="str">
            <v>Hogar</v>
          </cell>
        </row>
        <row r="4567">
          <cell r="A4567">
            <v>17407</v>
          </cell>
          <cell r="B4567">
            <v>2</v>
          </cell>
          <cell r="C4567">
            <v>5</v>
          </cell>
          <cell r="D4567" t="str">
            <v>DESPENSA SAN AGUSTIN</v>
          </cell>
          <cell r="E4567" t="str">
            <v>Hogar</v>
          </cell>
        </row>
        <row r="4568">
          <cell r="A4568">
            <v>17410</v>
          </cell>
          <cell r="B4568">
            <v>2</v>
          </cell>
          <cell r="C4568">
            <v>5</v>
          </cell>
          <cell r="D4568" t="str">
            <v>DESPENSA GABI</v>
          </cell>
          <cell r="E4568" t="str">
            <v>Hogar</v>
          </cell>
        </row>
        <row r="4569">
          <cell r="A4569">
            <v>17411</v>
          </cell>
          <cell r="B4569">
            <v>2</v>
          </cell>
          <cell r="C4569">
            <v>7</v>
          </cell>
          <cell r="D4569" t="str">
            <v>COMEDOR LA CHACHA</v>
          </cell>
        </row>
        <row r="4570">
          <cell r="A4570">
            <v>17412</v>
          </cell>
          <cell r="B4570">
            <v>9</v>
          </cell>
          <cell r="C4570">
            <v>3</v>
          </cell>
          <cell r="D4570" t="str">
            <v>COPETIN RUTH MILAGROS</v>
          </cell>
        </row>
        <row r="4571">
          <cell r="A4571">
            <v>17414</v>
          </cell>
          <cell r="B4571">
            <v>9</v>
          </cell>
          <cell r="C4571">
            <v>3</v>
          </cell>
          <cell r="D4571" t="str">
            <v>CYBER CABINA</v>
          </cell>
        </row>
        <row r="4572">
          <cell r="A4572">
            <v>17417</v>
          </cell>
          <cell r="B4572">
            <v>3</v>
          </cell>
          <cell r="C4572">
            <v>2</v>
          </cell>
          <cell r="D4572" t="str">
            <v>DESPENSA LUIS</v>
          </cell>
          <cell r="E4572" t="str">
            <v>Hogar</v>
          </cell>
        </row>
        <row r="4573">
          <cell r="A4573">
            <v>17418</v>
          </cell>
          <cell r="B4573">
            <v>3</v>
          </cell>
          <cell r="C4573">
            <v>2</v>
          </cell>
          <cell r="D4573" t="str">
            <v>DESPENSA EMI</v>
          </cell>
          <cell r="E4573" t="str">
            <v>Hogar</v>
          </cell>
        </row>
        <row r="4574">
          <cell r="A4574">
            <v>17413</v>
          </cell>
          <cell r="B4574">
            <v>2</v>
          </cell>
          <cell r="C4574">
            <v>4</v>
          </cell>
          <cell r="D4574" t="str">
            <v>LIBRERIA MARPA</v>
          </cell>
          <cell r="E4574" t="str">
            <v>Refrigerados</v>
          </cell>
        </row>
        <row r="4575">
          <cell r="A4575">
            <v>17415</v>
          </cell>
          <cell r="B4575">
            <v>9</v>
          </cell>
          <cell r="C4575">
            <v>3</v>
          </cell>
          <cell r="D4575" t="str">
            <v>DESPENSA MBYJA</v>
          </cell>
        </row>
        <row r="4576">
          <cell r="A4576">
            <v>17419</v>
          </cell>
          <cell r="B4576">
            <v>10</v>
          </cell>
          <cell r="C4576">
            <v>1</v>
          </cell>
          <cell r="D4576" t="str">
            <v>L.T. SOCIEDAD ANONIMA</v>
          </cell>
          <cell r="E4576" t="str">
            <v>Supermercados B</v>
          </cell>
        </row>
        <row r="4577">
          <cell r="A4577">
            <v>17416</v>
          </cell>
          <cell r="B4577">
            <v>1</v>
          </cell>
          <cell r="C4577">
            <v>4</v>
          </cell>
          <cell r="D4577" t="str">
            <v>CARLUCHO BAR</v>
          </cell>
        </row>
        <row r="4578">
          <cell r="A4578">
            <v>17421</v>
          </cell>
          <cell r="B4578">
            <v>6</v>
          </cell>
          <cell r="C4578">
            <v>2</v>
          </cell>
          <cell r="D4578" t="str">
            <v>COPETIN SAN RAFAEL</v>
          </cell>
          <cell r="E4578" t="str">
            <v>Refrigerados</v>
          </cell>
        </row>
        <row r="4579">
          <cell r="A4579">
            <v>17428</v>
          </cell>
          <cell r="B4579">
            <v>9</v>
          </cell>
          <cell r="C4579">
            <v>3</v>
          </cell>
          <cell r="D4579" t="str">
            <v>CABINA ROMI</v>
          </cell>
        </row>
        <row r="4580">
          <cell r="A4580">
            <v>17427</v>
          </cell>
          <cell r="B4580">
            <v>6</v>
          </cell>
          <cell r="C4580">
            <v>7</v>
          </cell>
          <cell r="D4580" t="str">
            <v>DESPENSA SAN CAYETANO</v>
          </cell>
        </row>
        <row r="4581">
          <cell r="A4581">
            <v>17422</v>
          </cell>
          <cell r="B4581">
            <v>5</v>
          </cell>
          <cell r="C4581">
            <v>1</v>
          </cell>
          <cell r="D4581" t="str">
            <v>DESPENSA SONIA</v>
          </cell>
          <cell r="E4581" t="str">
            <v>Hogar</v>
          </cell>
        </row>
        <row r="4582">
          <cell r="A4582">
            <v>17424</v>
          </cell>
          <cell r="B4582">
            <v>9</v>
          </cell>
          <cell r="C4582">
            <v>3</v>
          </cell>
          <cell r="D4582" t="str">
            <v>DESPENSA AMANECER</v>
          </cell>
        </row>
        <row r="4583">
          <cell r="A4583">
            <v>17425</v>
          </cell>
          <cell r="B4583">
            <v>6</v>
          </cell>
          <cell r="C4583">
            <v>2</v>
          </cell>
          <cell r="D4583" t="str">
            <v>COPETIN KARANDAY</v>
          </cell>
          <cell r="E4583" t="str">
            <v>Refrigerados</v>
          </cell>
        </row>
        <row r="4584">
          <cell r="A4584">
            <v>17446</v>
          </cell>
          <cell r="B4584">
            <v>4</v>
          </cell>
          <cell r="C4584">
            <v>7</v>
          </cell>
          <cell r="D4584" t="str">
            <v>DESPENSA SAN RAMON</v>
          </cell>
          <cell r="E4584" t="str">
            <v>Hogar</v>
          </cell>
        </row>
        <row r="4585">
          <cell r="A4585">
            <v>17426</v>
          </cell>
          <cell r="B4585">
            <v>5</v>
          </cell>
          <cell r="C4585">
            <v>8</v>
          </cell>
          <cell r="D4585" t="str">
            <v>CABINA NOLY</v>
          </cell>
          <cell r="E4585" t="str">
            <v>Hogar</v>
          </cell>
        </row>
        <row r="4586">
          <cell r="A4586">
            <v>17430</v>
          </cell>
          <cell r="B4586">
            <v>9</v>
          </cell>
          <cell r="C4586">
            <v>3</v>
          </cell>
          <cell r="D4586" t="str">
            <v>KIOSKO LA AMISTAD</v>
          </cell>
        </row>
        <row r="4587">
          <cell r="A4587">
            <v>17429</v>
          </cell>
          <cell r="D4587" t="str">
            <v>UNO BAR</v>
          </cell>
        </row>
        <row r="4588">
          <cell r="A4588">
            <v>17439</v>
          </cell>
          <cell r="D4588" t="str">
            <v>DESPENSA J.J.</v>
          </cell>
          <cell r="E4588" t="str">
            <v>Hogar</v>
          </cell>
        </row>
        <row r="4589">
          <cell r="A4589">
            <v>17440</v>
          </cell>
          <cell r="B4589">
            <v>6</v>
          </cell>
          <cell r="C4589">
            <v>3</v>
          </cell>
          <cell r="D4589" t="str">
            <v>DESPENSA LA FAMILIA</v>
          </cell>
          <cell r="E4589" t="str">
            <v>Hogar</v>
          </cell>
        </row>
        <row r="4590">
          <cell r="A4590">
            <v>17431</v>
          </cell>
          <cell r="B4590">
            <v>6</v>
          </cell>
          <cell r="C4590">
            <v>3</v>
          </cell>
          <cell r="D4590" t="str">
            <v>CASILLA SONIA</v>
          </cell>
        </row>
        <row r="4591">
          <cell r="A4591">
            <v>17443</v>
          </cell>
          <cell r="B4591">
            <v>9</v>
          </cell>
          <cell r="C4591">
            <v>3</v>
          </cell>
          <cell r="D4591" t="str">
            <v>LIBRERIA COLONIAL</v>
          </cell>
        </row>
        <row r="4592">
          <cell r="A4592">
            <v>17438</v>
          </cell>
          <cell r="B4592">
            <v>6</v>
          </cell>
          <cell r="C4592">
            <v>3</v>
          </cell>
          <cell r="D4592" t="str">
            <v>HAMBURGUESERIA MIL SABORES</v>
          </cell>
          <cell r="E4592" t="str">
            <v>Refrigerados</v>
          </cell>
        </row>
        <row r="4593">
          <cell r="A4593">
            <v>17437</v>
          </cell>
          <cell r="D4593" t="str">
            <v>DESPENSA SAN CAYETANO</v>
          </cell>
          <cell r="E4593" t="str">
            <v>Hogar</v>
          </cell>
        </row>
        <row r="4594">
          <cell r="A4594">
            <v>17436</v>
          </cell>
          <cell r="B4594">
            <v>6</v>
          </cell>
          <cell r="C4594">
            <v>3</v>
          </cell>
          <cell r="D4594" t="str">
            <v>DESPENSA ÑA CHELA</v>
          </cell>
          <cell r="E4594" t="str">
            <v>Hogar</v>
          </cell>
        </row>
        <row r="4595">
          <cell r="A4595">
            <v>17435</v>
          </cell>
          <cell r="B4595">
            <v>6</v>
          </cell>
          <cell r="C4595">
            <v>3</v>
          </cell>
          <cell r="D4595" t="str">
            <v>DESPENSA CHAVELI</v>
          </cell>
          <cell r="E4595" t="str">
            <v>Hogar</v>
          </cell>
        </row>
        <row r="4596">
          <cell r="A4596">
            <v>17434</v>
          </cell>
          <cell r="B4596">
            <v>6</v>
          </cell>
          <cell r="C4596">
            <v>3</v>
          </cell>
          <cell r="D4596" t="str">
            <v>DESPENSA VIVI</v>
          </cell>
          <cell r="E4596" t="str">
            <v>Hogar</v>
          </cell>
        </row>
        <row r="4597">
          <cell r="A4597">
            <v>17442</v>
          </cell>
          <cell r="B4597">
            <v>6</v>
          </cell>
          <cell r="C4597">
            <v>3</v>
          </cell>
          <cell r="D4597" t="str">
            <v>DESPENSA SAN RAMON</v>
          </cell>
          <cell r="E4597" t="str">
            <v>Hogar</v>
          </cell>
        </row>
        <row r="4598">
          <cell r="A4598">
            <v>17433</v>
          </cell>
          <cell r="B4598">
            <v>9</v>
          </cell>
          <cell r="C4598">
            <v>3</v>
          </cell>
          <cell r="D4598" t="str">
            <v>DESPENSA LIZ</v>
          </cell>
        </row>
        <row r="4599">
          <cell r="A4599">
            <v>17432</v>
          </cell>
          <cell r="D4599" t="str">
            <v>DESPENSA EL GORDO</v>
          </cell>
          <cell r="E4599" t="str">
            <v>Hogar</v>
          </cell>
        </row>
        <row r="4600">
          <cell r="A4600">
            <v>17441</v>
          </cell>
          <cell r="B4600">
            <v>9</v>
          </cell>
          <cell r="C4600">
            <v>3</v>
          </cell>
          <cell r="D4600" t="str">
            <v>KIOSKO LA FLOR</v>
          </cell>
        </row>
        <row r="4601">
          <cell r="A4601">
            <v>17445</v>
          </cell>
          <cell r="B4601">
            <v>9</v>
          </cell>
          <cell r="C4601">
            <v>3</v>
          </cell>
          <cell r="D4601" t="str">
            <v>CASILLA AURORA</v>
          </cell>
        </row>
        <row r="4602">
          <cell r="A4602">
            <v>17444</v>
          </cell>
          <cell r="B4602">
            <v>9</v>
          </cell>
          <cell r="C4602">
            <v>3</v>
          </cell>
          <cell r="D4602" t="str">
            <v>MINI SUPER ISRAELI</v>
          </cell>
        </row>
        <row r="4603">
          <cell r="A4603">
            <v>17450</v>
          </cell>
          <cell r="B4603">
            <v>1</v>
          </cell>
          <cell r="C4603">
            <v>3</v>
          </cell>
          <cell r="D4603" t="str">
            <v>MIR EMPANADAS</v>
          </cell>
          <cell r="E4603" t="str">
            <v>Refrigerados</v>
          </cell>
        </row>
        <row r="4604">
          <cell r="A4604">
            <v>17451</v>
          </cell>
          <cell r="B4604">
            <v>1</v>
          </cell>
          <cell r="C4604">
            <v>3</v>
          </cell>
          <cell r="D4604" t="str">
            <v>DESPENSA LA BLANCA</v>
          </cell>
          <cell r="E4604" t="str">
            <v>Refrigerados</v>
          </cell>
        </row>
        <row r="4605">
          <cell r="A4605">
            <v>25991</v>
          </cell>
          <cell r="B4605">
            <v>3</v>
          </cell>
          <cell r="C4605">
            <v>5</v>
          </cell>
          <cell r="D4605" t="str">
            <v>FRUTERIA SAN FRANCISCO</v>
          </cell>
          <cell r="E4605" t="str">
            <v>Hogar</v>
          </cell>
        </row>
        <row r="4606">
          <cell r="A4606">
            <v>17447</v>
          </cell>
          <cell r="B4606">
            <v>2</v>
          </cell>
          <cell r="C4606">
            <v>9</v>
          </cell>
          <cell r="D4606" t="str">
            <v>CASILLA NARANJA</v>
          </cell>
          <cell r="E4606" t="str">
            <v>Refrigerados</v>
          </cell>
        </row>
        <row r="4607">
          <cell r="A4607">
            <v>17448</v>
          </cell>
          <cell r="B4607">
            <v>9</v>
          </cell>
          <cell r="C4607">
            <v>3</v>
          </cell>
          <cell r="D4607" t="str">
            <v>COLEGIO DE LA  ASUNCIÓN</v>
          </cell>
        </row>
        <row r="4608">
          <cell r="A4608">
            <v>17452</v>
          </cell>
          <cell r="B4608">
            <v>9</v>
          </cell>
          <cell r="C4608">
            <v>3</v>
          </cell>
          <cell r="D4608" t="str">
            <v>AIREMAR</v>
          </cell>
        </row>
        <row r="4609">
          <cell r="A4609">
            <v>17465</v>
          </cell>
          <cell r="B4609">
            <v>1</v>
          </cell>
          <cell r="C4609">
            <v>6</v>
          </cell>
          <cell r="D4609" t="str">
            <v>COPETIN 14 SUC 1</v>
          </cell>
          <cell r="E4609" t="str">
            <v>Hogar</v>
          </cell>
        </row>
        <row r="4610">
          <cell r="A4610">
            <v>17461</v>
          </cell>
          <cell r="B4610">
            <v>2</v>
          </cell>
          <cell r="C4610">
            <v>4</v>
          </cell>
          <cell r="D4610" t="str">
            <v>DESPENSA DUARTE</v>
          </cell>
          <cell r="E4610" t="str">
            <v>Hogar</v>
          </cell>
        </row>
        <row r="4611">
          <cell r="A4611">
            <v>17464</v>
          </cell>
          <cell r="D4611" t="str">
            <v>AUTOSERVICE FABI</v>
          </cell>
        </row>
        <row r="4612">
          <cell r="A4612">
            <v>17460</v>
          </cell>
          <cell r="B4612">
            <v>6</v>
          </cell>
          <cell r="C4612">
            <v>4</v>
          </cell>
          <cell r="D4612" t="str">
            <v>MINI COPETIN</v>
          </cell>
          <cell r="E4612" t="str">
            <v>Refrigerados</v>
          </cell>
        </row>
        <row r="4613">
          <cell r="A4613">
            <v>17456</v>
          </cell>
          <cell r="B4613">
            <v>1</v>
          </cell>
          <cell r="C4613">
            <v>1</v>
          </cell>
          <cell r="D4613" t="str">
            <v>DESPENSA EDA</v>
          </cell>
          <cell r="E4613" t="str">
            <v>Hogar</v>
          </cell>
        </row>
        <row r="4614">
          <cell r="A4614">
            <v>17457</v>
          </cell>
          <cell r="B4614">
            <v>5</v>
          </cell>
          <cell r="C4614">
            <v>5</v>
          </cell>
          <cell r="D4614" t="str">
            <v>AUTOSERVICE DAVID</v>
          </cell>
          <cell r="E4614" t="str">
            <v>Hogar</v>
          </cell>
        </row>
        <row r="4615">
          <cell r="A4615">
            <v>17454</v>
          </cell>
          <cell r="B4615">
            <v>9</v>
          </cell>
          <cell r="C4615">
            <v>3</v>
          </cell>
          <cell r="D4615" t="str">
            <v>COPETIN COMEDOR EL MANÁ</v>
          </cell>
        </row>
        <row r="4616">
          <cell r="A4616">
            <v>17455</v>
          </cell>
          <cell r="B4616">
            <v>9</v>
          </cell>
          <cell r="C4616">
            <v>3</v>
          </cell>
          <cell r="D4616" t="str">
            <v>DESPENSA SAN ANTONIO</v>
          </cell>
        </row>
        <row r="4617">
          <cell r="A4617">
            <v>17466</v>
          </cell>
          <cell r="B4617">
            <v>9</v>
          </cell>
          <cell r="C4617">
            <v>3</v>
          </cell>
          <cell r="D4617" t="str">
            <v>DESPENSA EL PRINCIPE DE PAZ</v>
          </cell>
        </row>
        <row r="4618">
          <cell r="A4618">
            <v>17459</v>
          </cell>
          <cell r="B4618">
            <v>4</v>
          </cell>
          <cell r="C4618">
            <v>5</v>
          </cell>
          <cell r="D4618" t="str">
            <v>DESPENSA SAN ROQUE</v>
          </cell>
          <cell r="E4618" t="str">
            <v>Hogar</v>
          </cell>
        </row>
        <row r="4619">
          <cell r="A4619">
            <v>17467</v>
          </cell>
          <cell r="B4619">
            <v>4</v>
          </cell>
          <cell r="C4619">
            <v>1</v>
          </cell>
          <cell r="D4619" t="str">
            <v>DESPENSA SAN FRANCISCO</v>
          </cell>
          <cell r="E4619" t="str">
            <v>Hogar</v>
          </cell>
        </row>
        <row r="4620">
          <cell r="A4620">
            <v>17463</v>
          </cell>
          <cell r="B4620">
            <v>5</v>
          </cell>
          <cell r="C4620">
            <v>9</v>
          </cell>
          <cell r="D4620" t="str">
            <v>FIAMBRERIA PERLITA</v>
          </cell>
          <cell r="E4620" t="str">
            <v>Hogar</v>
          </cell>
        </row>
        <row r="4621">
          <cell r="A4621">
            <v>17462</v>
          </cell>
          <cell r="B4621">
            <v>5</v>
          </cell>
          <cell r="C4621">
            <v>9</v>
          </cell>
          <cell r="D4621" t="str">
            <v>FULL CELL</v>
          </cell>
          <cell r="E4621" t="str">
            <v>Hogar</v>
          </cell>
        </row>
        <row r="4622">
          <cell r="A4622">
            <v>17449</v>
          </cell>
          <cell r="B4622">
            <v>5</v>
          </cell>
          <cell r="C4622">
            <v>9</v>
          </cell>
          <cell r="D4622" t="str">
            <v>COMEDOR GARCETE</v>
          </cell>
          <cell r="E4622" t="str">
            <v>Refrigerados</v>
          </cell>
        </row>
        <row r="4623">
          <cell r="A4623">
            <v>17475</v>
          </cell>
          <cell r="B4623">
            <v>2</v>
          </cell>
          <cell r="C4623">
            <v>5</v>
          </cell>
          <cell r="D4623" t="str">
            <v>CASILLA EL TRIUNFO</v>
          </cell>
          <cell r="E4623" t="str">
            <v>Hogar</v>
          </cell>
        </row>
        <row r="4624">
          <cell r="A4624">
            <v>17470</v>
          </cell>
          <cell r="B4624">
            <v>5</v>
          </cell>
          <cell r="C4624">
            <v>3</v>
          </cell>
          <cell r="D4624" t="str">
            <v>COPETIN CAROL</v>
          </cell>
          <cell r="E4624" t="str">
            <v>Refrigerados</v>
          </cell>
        </row>
        <row r="4625">
          <cell r="A4625">
            <v>17476</v>
          </cell>
          <cell r="B4625">
            <v>6</v>
          </cell>
          <cell r="C4625">
            <v>6</v>
          </cell>
          <cell r="D4625" t="str">
            <v>DESPENSA ARIELITO</v>
          </cell>
          <cell r="E4625" t="str">
            <v>Hogar</v>
          </cell>
        </row>
        <row r="4626">
          <cell r="A4626">
            <v>17469</v>
          </cell>
          <cell r="B4626">
            <v>5</v>
          </cell>
          <cell r="C4626">
            <v>5</v>
          </cell>
          <cell r="D4626" t="str">
            <v>DESPENSA 2 FRONTERAS</v>
          </cell>
        </row>
        <row r="4627">
          <cell r="A4627">
            <v>17477</v>
          </cell>
          <cell r="B4627">
            <v>5</v>
          </cell>
          <cell r="C4627">
            <v>3</v>
          </cell>
          <cell r="D4627" t="str">
            <v>CONFITERIA JAZMIN</v>
          </cell>
          <cell r="E4627" t="str">
            <v>Refrigerados</v>
          </cell>
        </row>
        <row r="4628">
          <cell r="A4628">
            <v>17472</v>
          </cell>
          <cell r="B4628">
            <v>6</v>
          </cell>
          <cell r="C4628">
            <v>6</v>
          </cell>
          <cell r="D4628" t="str">
            <v>COMERCIAL EL CACIQUE</v>
          </cell>
          <cell r="E4628" t="str">
            <v>Hogar</v>
          </cell>
        </row>
        <row r="4629">
          <cell r="A4629">
            <v>17485</v>
          </cell>
          <cell r="B4629">
            <v>5</v>
          </cell>
          <cell r="C4629">
            <v>8</v>
          </cell>
          <cell r="D4629" t="str">
            <v>DESPENSA SAN ANTONIO</v>
          </cell>
          <cell r="E4629" t="str">
            <v>Hogar</v>
          </cell>
        </row>
        <row r="4630">
          <cell r="A4630">
            <v>17483</v>
          </cell>
          <cell r="B4630">
            <v>7</v>
          </cell>
          <cell r="C4630">
            <v>2</v>
          </cell>
          <cell r="D4630" t="str">
            <v>DESPENSA SAN MARTIN</v>
          </cell>
          <cell r="E4630" t="str">
            <v>Hogar</v>
          </cell>
        </row>
        <row r="4631">
          <cell r="A4631">
            <v>17482</v>
          </cell>
          <cell r="B4631">
            <v>2</v>
          </cell>
          <cell r="C4631">
            <v>3</v>
          </cell>
          <cell r="D4631" t="str">
            <v>DESPENSA LAURITA</v>
          </cell>
          <cell r="E4631" t="str">
            <v>Hogar</v>
          </cell>
        </row>
        <row r="4632">
          <cell r="A4632">
            <v>17481</v>
          </cell>
          <cell r="B4632">
            <v>2</v>
          </cell>
          <cell r="C4632">
            <v>3</v>
          </cell>
          <cell r="D4632" t="str">
            <v>DESPENSA SAN FRANCISCO DE ASIS</v>
          </cell>
          <cell r="E4632" t="str">
            <v>Hogar</v>
          </cell>
        </row>
        <row r="4633">
          <cell r="A4633">
            <v>17480</v>
          </cell>
          <cell r="B4633">
            <v>2</v>
          </cell>
          <cell r="C4633">
            <v>3</v>
          </cell>
          <cell r="D4633" t="str">
            <v>DESPENSA RIVEROS</v>
          </cell>
          <cell r="E4633" t="str">
            <v>Hogar</v>
          </cell>
        </row>
        <row r="4634">
          <cell r="A4634">
            <v>17487</v>
          </cell>
          <cell r="B4634">
            <v>9</v>
          </cell>
          <cell r="C4634">
            <v>3</v>
          </cell>
          <cell r="D4634" t="str">
            <v>COMERCIAL SAN CAYETANO</v>
          </cell>
        </row>
        <row r="4635">
          <cell r="A4635">
            <v>17486</v>
          </cell>
          <cell r="B4635">
            <v>4</v>
          </cell>
          <cell r="C4635">
            <v>4</v>
          </cell>
          <cell r="D4635" t="str">
            <v>DESPENSA SANTA ANA</v>
          </cell>
          <cell r="E4635" t="str">
            <v>Hogar</v>
          </cell>
        </row>
        <row r="4636">
          <cell r="A4636">
            <v>17488</v>
          </cell>
          <cell r="B4636">
            <v>4</v>
          </cell>
          <cell r="C4636">
            <v>6</v>
          </cell>
          <cell r="D4636" t="str">
            <v>COMERCIAL ALBA MARIA</v>
          </cell>
          <cell r="E4636" t="str">
            <v xml:space="preserve">Supermercados </v>
          </cell>
        </row>
        <row r="4637">
          <cell r="A4637">
            <v>17489</v>
          </cell>
          <cell r="B4637">
            <v>4</v>
          </cell>
          <cell r="C4637">
            <v>6</v>
          </cell>
          <cell r="D4637" t="str">
            <v>COPETIN LIZ</v>
          </cell>
          <cell r="E4637" t="str">
            <v>Refrigerados</v>
          </cell>
        </row>
        <row r="4638">
          <cell r="A4638">
            <v>17492</v>
          </cell>
          <cell r="D4638" t="str">
            <v>COMERCIAL SANTA CATALINA</v>
          </cell>
          <cell r="E4638" t="str">
            <v>Hogar</v>
          </cell>
        </row>
        <row r="4639">
          <cell r="A4639">
            <v>17493</v>
          </cell>
          <cell r="B4639">
            <v>4</v>
          </cell>
          <cell r="C4639">
            <v>7</v>
          </cell>
          <cell r="D4639" t="str">
            <v>DESPENSA SAN JUAN</v>
          </cell>
          <cell r="E4639" t="str">
            <v>Hogar</v>
          </cell>
        </row>
        <row r="4640">
          <cell r="A4640">
            <v>17494</v>
          </cell>
          <cell r="B4640">
            <v>4</v>
          </cell>
          <cell r="C4640">
            <v>7</v>
          </cell>
          <cell r="D4640" t="str">
            <v>COMERCIAL PATY</v>
          </cell>
          <cell r="E4640" t="str">
            <v>Hogar</v>
          </cell>
        </row>
        <row r="4641">
          <cell r="A4641">
            <v>17490</v>
          </cell>
          <cell r="B4641">
            <v>3</v>
          </cell>
          <cell r="C4641">
            <v>3</v>
          </cell>
          <cell r="D4641" t="str">
            <v>HAMBURGUESERIA KAVAS</v>
          </cell>
          <cell r="E4641" t="str">
            <v>Refrigerados</v>
          </cell>
        </row>
        <row r="4642">
          <cell r="A4642">
            <v>17484</v>
          </cell>
          <cell r="B4642">
            <v>9</v>
          </cell>
          <cell r="C4642">
            <v>3</v>
          </cell>
          <cell r="D4642" t="str">
            <v>GOYA S.A.</v>
          </cell>
        </row>
        <row r="4643">
          <cell r="A4643">
            <v>17478</v>
          </cell>
          <cell r="B4643">
            <v>6</v>
          </cell>
          <cell r="C4643">
            <v>4</v>
          </cell>
          <cell r="D4643" t="str">
            <v>MINI SERVIS DIANA Y ROMI</v>
          </cell>
          <cell r="E4643" t="str">
            <v>Hogar</v>
          </cell>
        </row>
        <row r="4644">
          <cell r="A4644">
            <v>17496</v>
          </cell>
          <cell r="B4644">
            <v>3</v>
          </cell>
          <cell r="C4644">
            <v>2</v>
          </cell>
          <cell r="D4644" t="str">
            <v>NOVEDADES MERCERIA BETTY</v>
          </cell>
          <cell r="E4644" t="str">
            <v>Refrigerados</v>
          </cell>
        </row>
        <row r="4645">
          <cell r="A4645">
            <v>17498</v>
          </cell>
          <cell r="B4645">
            <v>9</v>
          </cell>
          <cell r="C4645">
            <v>3</v>
          </cell>
          <cell r="D4645" t="str">
            <v>COPETIN DULCE Y SALADO</v>
          </cell>
        </row>
        <row r="4646">
          <cell r="A4646">
            <v>17501</v>
          </cell>
          <cell r="B4646">
            <v>2</v>
          </cell>
          <cell r="C4646">
            <v>5</v>
          </cell>
          <cell r="D4646" t="str">
            <v>DESPENSA SF</v>
          </cell>
          <cell r="E4646" t="str">
            <v>Hogar</v>
          </cell>
        </row>
        <row r="4647">
          <cell r="A4647">
            <v>17506</v>
          </cell>
          <cell r="B4647">
            <v>5</v>
          </cell>
          <cell r="C4647">
            <v>1</v>
          </cell>
          <cell r="D4647" t="str">
            <v>POLLERIA LEO</v>
          </cell>
          <cell r="E4647" t="str">
            <v>Refrigerados</v>
          </cell>
        </row>
        <row r="4648">
          <cell r="A4648">
            <v>17505</v>
          </cell>
          <cell r="B4648">
            <v>5</v>
          </cell>
          <cell r="C4648">
            <v>1</v>
          </cell>
          <cell r="D4648" t="str">
            <v>CABINAS ONIX</v>
          </cell>
          <cell r="E4648" t="str">
            <v>Hogar</v>
          </cell>
        </row>
        <row r="4649">
          <cell r="A4649">
            <v>17504</v>
          </cell>
          <cell r="D4649" t="str">
            <v>CABINAS CAVITEL</v>
          </cell>
        </row>
        <row r="4650">
          <cell r="A4650">
            <v>17502</v>
          </cell>
          <cell r="B4650">
            <v>9</v>
          </cell>
          <cell r="C4650">
            <v>3</v>
          </cell>
          <cell r="D4650" t="str">
            <v>CASILLA CANAL 9</v>
          </cell>
        </row>
        <row r="4651">
          <cell r="A4651">
            <v>17499</v>
          </cell>
          <cell r="B4651">
            <v>9</v>
          </cell>
          <cell r="C4651">
            <v>3</v>
          </cell>
          <cell r="D4651" t="str">
            <v>DESPENSA 3 HERMANOS</v>
          </cell>
        </row>
        <row r="4652">
          <cell r="A4652">
            <v>17500</v>
          </cell>
          <cell r="B4652">
            <v>9</v>
          </cell>
          <cell r="C4652">
            <v>3</v>
          </cell>
          <cell r="D4652" t="str">
            <v>DESPENSA ROCIO</v>
          </cell>
        </row>
        <row r="4653">
          <cell r="A4653">
            <v>17479</v>
          </cell>
          <cell r="B4653">
            <v>1</v>
          </cell>
          <cell r="C4653">
            <v>9</v>
          </cell>
          <cell r="D4653" t="str">
            <v>P.D.V. BERNARDO</v>
          </cell>
          <cell r="E4653" t="str">
            <v>Refrigerados</v>
          </cell>
        </row>
        <row r="4654">
          <cell r="A4654">
            <v>17495</v>
          </cell>
          <cell r="B4654">
            <v>9</v>
          </cell>
          <cell r="C4654">
            <v>3</v>
          </cell>
          <cell r="D4654" t="str">
            <v>KL SERVICIOS VARIOS</v>
          </cell>
        </row>
        <row r="4655">
          <cell r="A4655">
            <v>17522</v>
          </cell>
          <cell r="B4655">
            <v>6</v>
          </cell>
          <cell r="C4655">
            <v>1</v>
          </cell>
          <cell r="D4655" t="str">
            <v>COMEDOR LAS DELICIAS</v>
          </cell>
          <cell r="E4655" t="str">
            <v>Refrigerados</v>
          </cell>
        </row>
        <row r="4656">
          <cell r="A4656">
            <v>17523</v>
          </cell>
          <cell r="B4656">
            <v>9</v>
          </cell>
          <cell r="C4656">
            <v>3</v>
          </cell>
          <cell r="D4656" t="str">
            <v>RICMART FAST FOOD</v>
          </cell>
        </row>
        <row r="4657">
          <cell r="A4657">
            <v>17524</v>
          </cell>
          <cell r="B4657">
            <v>9</v>
          </cell>
          <cell r="C4657">
            <v>3</v>
          </cell>
          <cell r="D4657" t="str">
            <v>LOMITERIA ÑU GUAZU</v>
          </cell>
        </row>
        <row r="4658">
          <cell r="A4658">
            <v>17507</v>
          </cell>
          <cell r="B4658">
            <v>9</v>
          </cell>
          <cell r="C4658">
            <v>3</v>
          </cell>
          <cell r="D4658" t="str">
            <v>PARTICULAR FAMILIA AUGUSTO CABAÑAS</v>
          </cell>
        </row>
        <row r="4659">
          <cell r="A4659">
            <v>25998</v>
          </cell>
          <cell r="B4659">
            <v>7</v>
          </cell>
          <cell r="C4659">
            <v>2</v>
          </cell>
          <cell r="D4659" t="str">
            <v>DESPENSA CARNICERÍA DAYSI Y GUSTAVITO</v>
          </cell>
          <cell r="E4659" t="str">
            <v>Hogar</v>
          </cell>
        </row>
        <row r="4660">
          <cell r="A4660">
            <v>17508</v>
          </cell>
          <cell r="B4660">
            <v>1</v>
          </cell>
          <cell r="C4660">
            <v>4</v>
          </cell>
          <cell r="D4660" t="str">
            <v>PASTELITOS . COM</v>
          </cell>
          <cell r="E4660" t="str">
            <v>Refrigerados</v>
          </cell>
        </row>
        <row r="4661">
          <cell r="A4661">
            <v>17518</v>
          </cell>
          <cell r="B4661">
            <v>6</v>
          </cell>
          <cell r="C4661">
            <v>3</v>
          </cell>
          <cell r="D4661" t="str">
            <v>DESPENSA BERNARDINA</v>
          </cell>
        </row>
        <row r="4662">
          <cell r="A4662">
            <v>17517</v>
          </cell>
          <cell r="B4662">
            <v>6</v>
          </cell>
          <cell r="C4662">
            <v>3</v>
          </cell>
          <cell r="D4662" t="str">
            <v>DESPENSA PALMA</v>
          </cell>
          <cell r="E4662" t="str">
            <v>Hogar</v>
          </cell>
        </row>
        <row r="4663">
          <cell r="A4663">
            <v>17521</v>
          </cell>
          <cell r="B4663">
            <v>9</v>
          </cell>
          <cell r="C4663">
            <v>3</v>
          </cell>
          <cell r="D4663" t="str">
            <v>DESPENSA PACHUQUITO</v>
          </cell>
        </row>
        <row r="4664">
          <cell r="A4664">
            <v>17519</v>
          </cell>
          <cell r="B4664">
            <v>6</v>
          </cell>
          <cell r="C4664">
            <v>3</v>
          </cell>
          <cell r="D4664" t="str">
            <v>DESPENSA ADRI</v>
          </cell>
          <cell r="E4664" t="str">
            <v>Hogar</v>
          </cell>
        </row>
        <row r="4665">
          <cell r="A4665">
            <v>17520</v>
          </cell>
          <cell r="B4665">
            <v>6</v>
          </cell>
          <cell r="C4665">
            <v>3</v>
          </cell>
          <cell r="D4665" t="str">
            <v>CASILLA PASTAS LA CRIOLLA</v>
          </cell>
          <cell r="E4665" t="str">
            <v>Refrigerados</v>
          </cell>
        </row>
        <row r="4666">
          <cell r="A4666">
            <v>17516</v>
          </cell>
          <cell r="D4666" t="str">
            <v>COMEDOR LIZ DIANA</v>
          </cell>
          <cell r="E4666" t="str">
            <v>Refrigerados</v>
          </cell>
        </row>
        <row r="4667">
          <cell r="A4667">
            <v>17514</v>
          </cell>
          <cell r="B4667">
            <v>5</v>
          </cell>
          <cell r="C4667">
            <v>1</v>
          </cell>
          <cell r="D4667" t="str">
            <v>DESPENSA BOLICHE EL 29</v>
          </cell>
          <cell r="E4667" t="str">
            <v>Hogar</v>
          </cell>
        </row>
        <row r="4668">
          <cell r="A4668">
            <v>17515</v>
          </cell>
          <cell r="B4668">
            <v>2</v>
          </cell>
          <cell r="C4668">
            <v>9</v>
          </cell>
          <cell r="D4668" t="str">
            <v>COPETIN 3 HERMANAS</v>
          </cell>
          <cell r="E4668" t="str">
            <v>Refrigerados</v>
          </cell>
        </row>
        <row r="4669">
          <cell r="A4669">
            <v>17513</v>
          </cell>
          <cell r="B4669">
            <v>5</v>
          </cell>
          <cell r="C4669">
            <v>1</v>
          </cell>
          <cell r="D4669" t="str">
            <v>DESPENSA VERONICA</v>
          </cell>
          <cell r="E4669" t="str">
            <v>Hogar</v>
          </cell>
        </row>
        <row r="4670">
          <cell r="A4670">
            <v>17511</v>
          </cell>
          <cell r="B4670">
            <v>4</v>
          </cell>
          <cell r="C4670">
            <v>2</v>
          </cell>
          <cell r="D4670" t="str">
            <v>DESPENSA ZUNILDA</v>
          </cell>
          <cell r="E4670" t="str">
            <v>Hogar</v>
          </cell>
        </row>
        <row r="4671">
          <cell r="A4671">
            <v>17509</v>
          </cell>
          <cell r="B4671">
            <v>4</v>
          </cell>
          <cell r="C4671">
            <v>5</v>
          </cell>
          <cell r="D4671" t="str">
            <v>LIBRERIA DANGY</v>
          </cell>
          <cell r="E4671" t="str">
            <v>Refrigerados</v>
          </cell>
        </row>
        <row r="4672">
          <cell r="A4672">
            <v>17510</v>
          </cell>
          <cell r="B4672">
            <v>2</v>
          </cell>
          <cell r="C4672">
            <v>4</v>
          </cell>
          <cell r="D4672" t="str">
            <v>PASTALANDIA</v>
          </cell>
          <cell r="E4672" t="str">
            <v>Refrigerados</v>
          </cell>
        </row>
        <row r="4673">
          <cell r="A4673">
            <v>17503</v>
          </cell>
          <cell r="B4673">
            <v>5</v>
          </cell>
          <cell r="C4673">
            <v>1</v>
          </cell>
          <cell r="D4673" t="str">
            <v>MOTEL  ACUARIO</v>
          </cell>
          <cell r="E4673" t="str">
            <v>Refrigerados</v>
          </cell>
        </row>
        <row r="4674">
          <cell r="A4674">
            <v>17525</v>
          </cell>
          <cell r="B4674">
            <v>9</v>
          </cell>
          <cell r="C4674">
            <v>3</v>
          </cell>
          <cell r="D4674" t="str">
            <v>CARRITO EL TIO</v>
          </cell>
        </row>
        <row r="4675">
          <cell r="A4675">
            <v>17526</v>
          </cell>
          <cell r="B4675">
            <v>9</v>
          </cell>
          <cell r="C4675">
            <v>3</v>
          </cell>
          <cell r="D4675" t="str">
            <v>DESPENSA ISA</v>
          </cell>
        </row>
        <row r="4676">
          <cell r="A4676">
            <v>17318</v>
          </cell>
          <cell r="B4676">
            <v>9</v>
          </cell>
          <cell r="C4676">
            <v>3</v>
          </cell>
          <cell r="D4676" t="str">
            <v>DESPENSA R Y D</v>
          </cell>
        </row>
        <row r="4677">
          <cell r="A4677">
            <v>17528</v>
          </cell>
          <cell r="B4677">
            <v>9</v>
          </cell>
          <cell r="C4677">
            <v>3</v>
          </cell>
          <cell r="D4677" t="str">
            <v>LOMITOS DEL PARQUE</v>
          </cell>
        </row>
        <row r="4678">
          <cell r="A4678">
            <v>17529</v>
          </cell>
          <cell r="B4678">
            <v>2</v>
          </cell>
          <cell r="C4678">
            <v>3</v>
          </cell>
          <cell r="D4678" t="str">
            <v>DESPENSA SAN CAYETANO</v>
          </cell>
          <cell r="E4678" t="str">
            <v>Hogar</v>
          </cell>
        </row>
        <row r="4679">
          <cell r="A4679">
            <v>17530</v>
          </cell>
          <cell r="B4679">
            <v>2</v>
          </cell>
          <cell r="C4679">
            <v>5</v>
          </cell>
          <cell r="D4679" t="str">
            <v>CANTINA TRIGOBEET</v>
          </cell>
          <cell r="E4679" t="str">
            <v>Refrigerados</v>
          </cell>
        </row>
        <row r="4680">
          <cell r="A4680">
            <v>17253</v>
          </cell>
          <cell r="B4680">
            <v>2</v>
          </cell>
          <cell r="C4680">
            <v>3</v>
          </cell>
          <cell r="D4680" t="str">
            <v>DESPENSA LUZ DE LUNA</v>
          </cell>
          <cell r="E4680" t="str">
            <v>Hogar</v>
          </cell>
        </row>
        <row r="4681">
          <cell r="A4681">
            <v>17532</v>
          </cell>
          <cell r="B4681">
            <v>4</v>
          </cell>
          <cell r="C4681">
            <v>4</v>
          </cell>
          <cell r="D4681" t="str">
            <v>COPETIN PUERTO LIBRE</v>
          </cell>
          <cell r="E4681" t="str">
            <v>Refrigerados</v>
          </cell>
        </row>
        <row r="4682">
          <cell r="A4682">
            <v>17531</v>
          </cell>
          <cell r="B4682">
            <v>9</v>
          </cell>
          <cell r="C4682">
            <v>3</v>
          </cell>
          <cell r="D4682" t="str">
            <v>ESCUELA CERRITO ÑEMBY</v>
          </cell>
        </row>
        <row r="4683">
          <cell r="A4683">
            <v>17535</v>
          </cell>
          <cell r="B4683">
            <v>4</v>
          </cell>
          <cell r="C4683">
            <v>3</v>
          </cell>
          <cell r="D4683" t="str">
            <v>BODEGA ANCLA</v>
          </cell>
          <cell r="E4683" t="str">
            <v>Hogar</v>
          </cell>
        </row>
        <row r="4684">
          <cell r="A4684">
            <v>17537</v>
          </cell>
          <cell r="B4684">
            <v>2</v>
          </cell>
          <cell r="C4684">
            <v>6</v>
          </cell>
          <cell r="D4684" t="str">
            <v>CABINA PARAGUAY TELECOMUNICACIONES</v>
          </cell>
        </row>
        <row r="4685">
          <cell r="A4685">
            <v>17533</v>
          </cell>
          <cell r="B4685">
            <v>1</v>
          </cell>
          <cell r="C4685">
            <v>3</v>
          </cell>
          <cell r="D4685" t="str">
            <v>T Y S SERVICE</v>
          </cell>
          <cell r="E4685" t="str">
            <v>Refrigerados</v>
          </cell>
        </row>
        <row r="4686">
          <cell r="A4686">
            <v>17534</v>
          </cell>
          <cell r="B4686">
            <v>9</v>
          </cell>
          <cell r="C4686">
            <v>3</v>
          </cell>
          <cell r="D4686" t="str">
            <v>DESPENSA JUAN JOSÉ</v>
          </cell>
        </row>
        <row r="4687">
          <cell r="A4687">
            <v>17538</v>
          </cell>
          <cell r="B4687">
            <v>4</v>
          </cell>
          <cell r="C4687">
            <v>7</v>
          </cell>
          <cell r="D4687" t="str">
            <v>DESPENSA KIKE</v>
          </cell>
          <cell r="E4687" t="str">
            <v>Hogar</v>
          </cell>
        </row>
        <row r="4688">
          <cell r="A4688">
            <v>17536</v>
          </cell>
          <cell r="B4688">
            <v>6</v>
          </cell>
          <cell r="C4688">
            <v>4</v>
          </cell>
          <cell r="D4688" t="str">
            <v>MEDA S.A. ESTACIÓN DE SERVICIO</v>
          </cell>
          <cell r="E4688" t="str">
            <v>Conveniencia</v>
          </cell>
        </row>
        <row r="4689">
          <cell r="A4689">
            <v>17539</v>
          </cell>
          <cell r="B4689">
            <v>4</v>
          </cell>
          <cell r="C4689">
            <v>2</v>
          </cell>
          <cell r="D4689" t="str">
            <v>DESPENSA ISA</v>
          </cell>
          <cell r="E4689" t="str">
            <v>Hogar</v>
          </cell>
        </row>
        <row r="4690">
          <cell r="A4690">
            <v>17389</v>
          </cell>
          <cell r="B4690">
            <v>9</v>
          </cell>
          <cell r="C4690">
            <v>2</v>
          </cell>
          <cell r="D4690" t="str">
            <v>DESARROLLO COMERCIAL S.A.</v>
          </cell>
          <cell r="E4690" t="str">
            <v>Distribuidor</v>
          </cell>
        </row>
        <row r="4691">
          <cell r="A4691">
            <v>17547</v>
          </cell>
          <cell r="B4691">
            <v>2</v>
          </cell>
          <cell r="C4691">
            <v>5</v>
          </cell>
          <cell r="D4691" t="str">
            <v>DESPENSA NILDA</v>
          </cell>
          <cell r="E4691" t="str">
            <v>Hogar</v>
          </cell>
        </row>
        <row r="4692">
          <cell r="A4692">
            <v>17551</v>
          </cell>
          <cell r="D4692" t="str">
            <v>CASILLA SAN FRANCISCO</v>
          </cell>
          <cell r="E4692" t="str">
            <v>Refrigerados</v>
          </cell>
        </row>
        <row r="4693">
          <cell r="A4693">
            <v>17550</v>
          </cell>
          <cell r="B4693">
            <v>7</v>
          </cell>
          <cell r="C4693">
            <v>2</v>
          </cell>
          <cell r="D4693" t="str">
            <v>CASILLA LUCI</v>
          </cell>
          <cell r="E4693" t="str">
            <v>Hogar</v>
          </cell>
        </row>
        <row r="4694">
          <cell r="A4694">
            <v>17560</v>
          </cell>
          <cell r="D4694" t="str">
            <v>BODEGA DOS PIBES</v>
          </cell>
        </row>
        <row r="4695">
          <cell r="A4695">
            <v>17592</v>
          </cell>
          <cell r="B4695">
            <v>1</v>
          </cell>
          <cell r="C4695">
            <v>5</v>
          </cell>
          <cell r="D4695" t="str">
            <v>COLEGIO DIVINO MAESTRO</v>
          </cell>
          <cell r="E4695" t="str">
            <v>Educación</v>
          </cell>
        </row>
        <row r="4696">
          <cell r="A4696">
            <v>17618</v>
          </cell>
          <cell r="B4696">
            <v>2</v>
          </cell>
          <cell r="C4696">
            <v>3</v>
          </cell>
          <cell r="D4696" t="str">
            <v>DESPENSA SAN CAYETANO</v>
          </cell>
          <cell r="E4696" t="str">
            <v>Hogar</v>
          </cell>
        </row>
        <row r="4697">
          <cell r="A4697">
            <v>17671</v>
          </cell>
          <cell r="B4697">
            <v>6</v>
          </cell>
          <cell r="C4697">
            <v>3</v>
          </cell>
          <cell r="D4697" t="str">
            <v>DESPENSA MELANY</v>
          </cell>
          <cell r="E4697" t="str">
            <v>Hogar</v>
          </cell>
        </row>
        <row r="4698">
          <cell r="A4698">
            <v>17672</v>
          </cell>
          <cell r="B4698">
            <v>9</v>
          </cell>
          <cell r="C4698">
            <v>3</v>
          </cell>
          <cell r="D4698" t="str">
            <v>CASILLA MOISES</v>
          </cell>
        </row>
        <row r="4699">
          <cell r="A4699">
            <v>17677</v>
          </cell>
          <cell r="B4699">
            <v>1</v>
          </cell>
          <cell r="C4699">
            <v>9</v>
          </cell>
          <cell r="D4699" t="str">
            <v>FUCHIWAKI Y COMPAÑIA S.A.</v>
          </cell>
          <cell r="E4699" t="str">
            <v>Hogar</v>
          </cell>
        </row>
        <row r="4700">
          <cell r="A4700">
            <v>17676</v>
          </cell>
          <cell r="B4700">
            <v>1</v>
          </cell>
          <cell r="C4700">
            <v>9</v>
          </cell>
          <cell r="D4700" t="str">
            <v>CASA PAISANO</v>
          </cell>
          <cell r="E4700" t="str">
            <v>Hogar</v>
          </cell>
        </row>
        <row r="4701">
          <cell r="A4701">
            <v>17562</v>
          </cell>
          <cell r="B4701">
            <v>2</v>
          </cell>
          <cell r="C4701">
            <v>7</v>
          </cell>
          <cell r="D4701" t="str">
            <v>BODEGA RI 6 BOQUERON</v>
          </cell>
          <cell r="E4701" t="str">
            <v>Hogar</v>
          </cell>
        </row>
        <row r="4702">
          <cell r="A4702">
            <v>17561</v>
          </cell>
          <cell r="B4702">
            <v>9</v>
          </cell>
          <cell r="C4702">
            <v>3</v>
          </cell>
          <cell r="D4702" t="str">
            <v>COLEGIO BAUTISTA HERRERA</v>
          </cell>
        </row>
        <row r="4703">
          <cell r="A4703">
            <v>17553</v>
          </cell>
          <cell r="B4703">
            <v>2</v>
          </cell>
          <cell r="C4703">
            <v>1</v>
          </cell>
          <cell r="D4703" t="str">
            <v>COPETIN LA MASA</v>
          </cell>
          <cell r="E4703" t="str">
            <v>Refrigerados</v>
          </cell>
        </row>
        <row r="4704">
          <cell r="A4704">
            <v>17563</v>
          </cell>
          <cell r="B4704">
            <v>9</v>
          </cell>
          <cell r="C4704">
            <v>3</v>
          </cell>
          <cell r="D4704" t="str">
            <v>FUNCIONARIO JUAN RAMON MARMOLEJO</v>
          </cell>
          <cell r="E4704" t="str">
            <v>Planta</v>
          </cell>
        </row>
        <row r="4705">
          <cell r="A4705">
            <v>17569</v>
          </cell>
          <cell r="B4705">
            <v>4</v>
          </cell>
          <cell r="C4705">
            <v>5</v>
          </cell>
          <cell r="D4705" t="str">
            <v>DESPENSA SAN MIGUEL</v>
          </cell>
          <cell r="E4705" t="str">
            <v>Hogar</v>
          </cell>
        </row>
        <row r="4706">
          <cell r="A4706">
            <v>17570</v>
          </cell>
          <cell r="B4706">
            <v>4</v>
          </cell>
          <cell r="C4706">
            <v>5</v>
          </cell>
          <cell r="D4706" t="str">
            <v>DESPENSA KARINA</v>
          </cell>
          <cell r="E4706" t="str">
            <v>Hogar</v>
          </cell>
        </row>
        <row r="4707">
          <cell r="A4707">
            <v>17573</v>
          </cell>
          <cell r="B4707">
            <v>4</v>
          </cell>
          <cell r="C4707">
            <v>7</v>
          </cell>
          <cell r="D4707" t="str">
            <v>DESPENSA LUISITO</v>
          </cell>
          <cell r="E4707" t="str">
            <v>Hogar</v>
          </cell>
        </row>
        <row r="4708">
          <cell r="A4708">
            <v>17572</v>
          </cell>
          <cell r="D4708" t="str">
            <v>ESTRELLA DEL SUR</v>
          </cell>
        </row>
        <row r="4709">
          <cell r="A4709">
            <v>17565</v>
          </cell>
          <cell r="B4709">
            <v>6</v>
          </cell>
          <cell r="C4709">
            <v>6</v>
          </cell>
          <cell r="D4709" t="str">
            <v>KARU`RORY</v>
          </cell>
          <cell r="E4709" t="str">
            <v>Refrigerados</v>
          </cell>
        </row>
        <row r="4710">
          <cell r="A4710">
            <v>17564</v>
          </cell>
          <cell r="B4710">
            <v>9</v>
          </cell>
          <cell r="C4710">
            <v>3</v>
          </cell>
          <cell r="D4710" t="str">
            <v>MIR EMPANADAS</v>
          </cell>
        </row>
        <row r="4711">
          <cell r="A4711">
            <v>17568</v>
          </cell>
          <cell r="B4711">
            <v>4</v>
          </cell>
          <cell r="C4711">
            <v>4</v>
          </cell>
          <cell r="D4711" t="str">
            <v>DESPENSA ESCOBAR</v>
          </cell>
          <cell r="E4711" t="str">
            <v>Hogar</v>
          </cell>
        </row>
        <row r="4712">
          <cell r="A4712">
            <v>17567</v>
          </cell>
          <cell r="B4712">
            <v>2</v>
          </cell>
          <cell r="C4712">
            <v>3</v>
          </cell>
          <cell r="D4712" t="str">
            <v>DESPENSA NORMA 8</v>
          </cell>
          <cell r="E4712" t="str">
            <v>Hogar</v>
          </cell>
        </row>
        <row r="4713">
          <cell r="A4713">
            <v>17544</v>
          </cell>
          <cell r="B4713">
            <v>9</v>
          </cell>
          <cell r="C4713">
            <v>3</v>
          </cell>
          <cell r="D4713" t="str">
            <v>COPETIN FABI</v>
          </cell>
        </row>
        <row r="4714">
          <cell r="A4714">
            <v>17566</v>
          </cell>
          <cell r="B4714">
            <v>7</v>
          </cell>
          <cell r="C4714">
            <v>2</v>
          </cell>
          <cell r="D4714" t="str">
            <v>CASILLA AL PASO</v>
          </cell>
          <cell r="E4714" t="str">
            <v>Refrigerados</v>
          </cell>
        </row>
        <row r="4715">
          <cell r="A4715">
            <v>17575</v>
          </cell>
          <cell r="B4715">
            <v>5</v>
          </cell>
          <cell r="C4715">
            <v>4</v>
          </cell>
          <cell r="D4715" t="str">
            <v>RICURAS</v>
          </cell>
          <cell r="E4715" t="str">
            <v>Refrigerados</v>
          </cell>
        </row>
        <row r="4716">
          <cell r="A4716">
            <v>17574</v>
          </cell>
          <cell r="B4716">
            <v>1</v>
          </cell>
          <cell r="C4716">
            <v>6</v>
          </cell>
          <cell r="D4716" t="str">
            <v>CHARLY BAR</v>
          </cell>
          <cell r="E4716" t="str">
            <v>Refrigerados</v>
          </cell>
        </row>
        <row r="4717">
          <cell r="A4717">
            <v>17576</v>
          </cell>
          <cell r="B4717">
            <v>6</v>
          </cell>
          <cell r="C4717">
            <v>4</v>
          </cell>
          <cell r="D4717" t="str">
            <v>COMEDOR TIA NENA</v>
          </cell>
          <cell r="E4717" t="str">
            <v>Refrigerados</v>
          </cell>
        </row>
        <row r="4718">
          <cell r="A4718">
            <v>17577</v>
          </cell>
          <cell r="B4718">
            <v>9</v>
          </cell>
          <cell r="C4718">
            <v>3</v>
          </cell>
          <cell r="D4718" t="str">
            <v>CABISURF</v>
          </cell>
        </row>
        <row r="4719">
          <cell r="A4719">
            <v>17578</v>
          </cell>
          <cell r="B4719">
            <v>9</v>
          </cell>
          <cell r="C4719">
            <v>3</v>
          </cell>
          <cell r="D4719" t="str">
            <v>CANTINA A.T.C.</v>
          </cell>
        </row>
        <row r="4720">
          <cell r="A4720">
            <v>17579</v>
          </cell>
          <cell r="B4720">
            <v>9</v>
          </cell>
          <cell r="C4720">
            <v>3</v>
          </cell>
          <cell r="D4720" t="str">
            <v>IGLESIA BAUTISTA VILLA MORRA</v>
          </cell>
        </row>
        <row r="4721">
          <cell r="A4721">
            <v>17777</v>
          </cell>
          <cell r="D4721" t="str">
            <v>CASA ABC</v>
          </cell>
        </row>
        <row r="4722">
          <cell r="A4722">
            <v>19526</v>
          </cell>
          <cell r="D4722" t="str">
            <v>CASILLA BAREIRO</v>
          </cell>
        </row>
        <row r="4723">
          <cell r="A4723">
            <v>5786</v>
          </cell>
          <cell r="B4723">
            <v>9</v>
          </cell>
          <cell r="C4723">
            <v>3</v>
          </cell>
          <cell r="D4723" t="str">
            <v>CASILLA MILI</v>
          </cell>
        </row>
        <row r="4724">
          <cell r="A4724">
            <v>5792</v>
          </cell>
          <cell r="B4724">
            <v>5</v>
          </cell>
          <cell r="C4724">
            <v>5</v>
          </cell>
          <cell r="D4724" t="str">
            <v>CABINA TELEFONICA IMPULSO</v>
          </cell>
          <cell r="E4724" t="str">
            <v>Hogar</v>
          </cell>
        </row>
        <row r="4725">
          <cell r="A4725">
            <v>5787</v>
          </cell>
          <cell r="B4725">
            <v>1</v>
          </cell>
          <cell r="C4725">
            <v>7</v>
          </cell>
          <cell r="D4725" t="str">
            <v>COPETIN DON DIEGO</v>
          </cell>
          <cell r="E4725" t="str">
            <v>Refrigerados</v>
          </cell>
        </row>
        <row r="4726">
          <cell r="A4726">
            <v>5834</v>
          </cell>
          <cell r="B4726">
            <v>1</v>
          </cell>
          <cell r="C4726">
            <v>5</v>
          </cell>
          <cell r="D4726" t="str">
            <v>PIZZOL</v>
          </cell>
          <cell r="E4726" t="str">
            <v>Refrigerados</v>
          </cell>
        </row>
        <row r="4727">
          <cell r="A4727">
            <v>5819</v>
          </cell>
          <cell r="B4727">
            <v>2</v>
          </cell>
          <cell r="C4727">
            <v>8</v>
          </cell>
          <cell r="D4727" t="str">
            <v>COPETIN JESSI</v>
          </cell>
          <cell r="E4727" t="str">
            <v>Refrigerados</v>
          </cell>
        </row>
        <row r="4728">
          <cell r="A4728">
            <v>5790</v>
          </cell>
          <cell r="B4728">
            <v>9</v>
          </cell>
          <cell r="C4728">
            <v>3</v>
          </cell>
          <cell r="D4728" t="str">
            <v>CRISP EMPANADAS</v>
          </cell>
        </row>
        <row r="4729">
          <cell r="A4729">
            <v>5854</v>
          </cell>
          <cell r="B4729">
            <v>3</v>
          </cell>
          <cell r="C4729">
            <v>2</v>
          </cell>
          <cell r="D4729" t="str">
            <v>COPETIN DANY</v>
          </cell>
          <cell r="E4729" t="str">
            <v>Refrigerados</v>
          </cell>
        </row>
        <row r="4730">
          <cell r="A4730">
            <v>6117</v>
          </cell>
          <cell r="B4730">
            <v>9</v>
          </cell>
          <cell r="C4730">
            <v>3</v>
          </cell>
          <cell r="D4730" t="str">
            <v>FUNCIONARIO JUAN CARLOS LOPEZ MOREIRA</v>
          </cell>
          <cell r="E4730" t="str">
            <v>Planta</v>
          </cell>
        </row>
        <row r="4731">
          <cell r="A4731">
            <v>5855</v>
          </cell>
          <cell r="B4731">
            <v>9</v>
          </cell>
          <cell r="C4731">
            <v>3</v>
          </cell>
          <cell r="D4731" t="str">
            <v>CABINA TELEFONICA IBM COMUNICACIONES</v>
          </cell>
        </row>
        <row r="4732">
          <cell r="A4732">
            <v>5858</v>
          </cell>
          <cell r="B4732">
            <v>9</v>
          </cell>
          <cell r="C4732">
            <v>3</v>
          </cell>
          <cell r="D4732" t="str">
            <v>DESPENSA CERRO CORA</v>
          </cell>
        </row>
        <row r="4733">
          <cell r="A4733">
            <v>5869</v>
          </cell>
          <cell r="B4733">
            <v>3</v>
          </cell>
          <cell r="C4733">
            <v>9</v>
          </cell>
          <cell r="D4733" t="str">
            <v>KIOSKO LA FAMILIA</v>
          </cell>
          <cell r="E4733" t="str">
            <v>Hogar</v>
          </cell>
        </row>
        <row r="4734">
          <cell r="A4734">
            <v>5863</v>
          </cell>
          <cell r="B4734">
            <v>3</v>
          </cell>
          <cell r="C4734">
            <v>1</v>
          </cell>
          <cell r="D4734" t="str">
            <v>MERCERIA LUMA</v>
          </cell>
          <cell r="E4734" t="str">
            <v>Refrigerados</v>
          </cell>
        </row>
        <row r="4735">
          <cell r="A4735">
            <v>5882</v>
          </cell>
          <cell r="B4735">
            <v>5</v>
          </cell>
          <cell r="C4735">
            <v>6</v>
          </cell>
          <cell r="D4735" t="str">
            <v>ESSO SERVICENTRO 5TA AVDA.</v>
          </cell>
        </row>
        <row r="4736">
          <cell r="A4736">
            <v>5883</v>
          </cell>
          <cell r="B4736">
            <v>9</v>
          </cell>
          <cell r="C4736">
            <v>3</v>
          </cell>
          <cell r="D4736" t="str">
            <v>TALLEYRAND S.A. - RESTAURANT</v>
          </cell>
          <cell r="E4736" t="str">
            <v>Refrigerados A</v>
          </cell>
        </row>
        <row r="4737">
          <cell r="A4737">
            <v>6049</v>
          </cell>
          <cell r="B4737">
            <v>9</v>
          </cell>
          <cell r="C4737">
            <v>3</v>
          </cell>
          <cell r="D4737" t="str">
            <v>PRODUCTOS EDWARD SAI</v>
          </cell>
        </row>
        <row r="4738">
          <cell r="A4738">
            <v>5885</v>
          </cell>
          <cell r="B4738">
            <v>1</v>
          </cell>
          <cell r="C4738">
            <v>9</v>
          </cell>
          <cell r="D4738" t="str">
            <v>CARRITO DIGNO</v>
          </cell>
          <cell r="E4738" t="str">
            <v>Refrigerados</v>
          </cell>
        </row>
        <row r="4739">
          <cell r="A4739">
            <v>5938</v>
          </cell>
          <cell r="B4739">
            <v>9</v>
          </cell>
          <cell r="C4739">
            <v>3</v>
          </cell>
          <cell r="D4739" t="str">
            <v>CARNICERIA LAURI</v>
          </cell>
        </row>
        <row r="4740">
          <cell r="A4740">
            <v>6066</v>
          </cell>
          <cell r="B4740">
            <v>1</v>
          </cell>
          <cell r="C4740">
            <v>4</v>
          </cell>
          <cell r="D4740" t="str">
            <v>MUNDI COPY</v>
          </cell>
          <cell r="E4740" t="str">
            <v>Hogar</v>
          </cell>
        </row>
        <row r="4741">
          <cell r="A4741">
            <v>6068</v>
          </cell>
          <cell r="B4741">
            <v>2</v>
          </cell>
          <cell r="C4741">
            <v>2</v>
          </cell>
          <cell r="D4741" t="str">
            <v>KIOSKO MARANGATU</v>
          </cell>
          <cell r="E4741" t="str">
            <v>Refrigerados</v>
          </cell>
        </row>
        <row r="4742">
          <cell r="A4742">
            <v>6071</v>
          </cell>
          <cell r="B4742">
            <v>9</v>
          </cell>
          <cell r="C4742">
            <v>3</v>
          </cell>
          <cell r="D4742" t="str">
            <v>NUESTRO SABOR</v>
          </cell>
        </row>
        <row r="4743">
          <cell r="A4743">
            <v>6070</v>
          </cell>
          <cell r="B4743">
            <v>5</v>
          </cell>
          <cell r="C4743">
            <v>9</v>
          </cell>
          <cell r="D4743" t="str">
            <v>CASILLA WATSON'S</v>
          </cell>
          <cell r="E4743" t="str">
            <v>Refrigerados</v>
          </cell>
        </row>
        <row r="4744">
          <cell r="A4744">
            <v>6073</v>
          </cell>
          <cell r="B4744">
            <v>9</v>
          </cell>
          <cell r="C4744">
            <v>3</v>
          </cell>
          <cell r="D4744" t="str">
            <v>TABERNA ESPAÑOLA LA</v>
          </cell>
          <cell r="E4744" t="str">
            <v>Refrigerados A</v>
          </cell>
        </row>
        <row r="4745">
          <cell r="A4745">
            <v>6074</v>
          </cell>
          <cell r="B4745">
            <v>9</v>
          </cell>
          <cell r="C4745">
            <v>3</v>
          </cell>
          <cell r="D4745" t="str">
            <v>PARTICULAR CAROL ACUÑA</v>
          </cell>
        </row>
        <row r="4746">
          <cell r="A4746">
            <v>6102</v>
          </cell>
          <cell r="B4746">
            <v>1</v>
          </cell>
          <cell r="C4746">
            <v>5</v>
          </cell>
          <cell r="D4746" t="str">
            <v>DESPENSA LEZCANO</v>
          </cell>
          <cell r="E4746" t="str">
            <v>Hogar</v>
          </cell>
        </row>
        <row r="4747">
          <cell r="A4747">
            <v>6101</v>
          </cell>
          <cell r="B4747">
            <v>5</v>
          </cell>
          <cell r="C4747">
            <v>9</v>
          </cell>
          <cell r="D4747" t="str">
            <v>DESPENSA SAN BLAS</v>
          </cell>
          <cell r="E4747" t="str">
            <v>Hogar</v>
          </cell>
        </row>
        <row r="4748">
          <cell r="A4748">
            <v>6104</v>
          </cell>
          <cell r="B4748">
            <v>9</v>
          </cell>
          <cell r="C4748">
            <v>3</v>
          </cell>
          <cell r="D4748" t="str">
            <v>DULCES Y SALADOS</v>
          </cell>
        </row>
        <row r="4749">
          <cell r="A4749">
            <v>6106</v>
          </cell>
          <cell r="B4749">
            <v>5</v>
          </cell>
          <cell r="C4749">
            <v>9</v>
          </cell>
          <cell r="D4749" t="str">
            <v>DESPENSA EL PIBE</v>
          </cell>
        </row>
        <row r="4750">
          <cell r="A4750">
            <v>6107</v>
          </cell>
          <cell r="B4750">
            <v>3</v>
          </cell>
          <cell r="C4750">
            <v>9</v>
          </cell>
          <cell r="D4750" t="str">
            <v>AUTOSERVICE MBACHIO</v>
          </cell>
          <cell r="E4750" t="str">
            <v>Hogar</v>
          </cell>
        </row>
        <row r="4751">
          <cell r="A4751">
            <v>6108</v>
          </cell>
          <cell r="D4751" t="str">
            <v>CASILLA LUCIA</v>
          </cell>
          <cell r="E4751" t="str">
            <v>Hogar</v>
          </cell>
        </row>
        <row r="4752">
          <cell r="A4752">
            <v>6109</v>
          </cell>
          <cell r="B4752">
            <v>3</v>
          </cell>
          <cell r="C4752">
            <v>9</v>
          </cell>
          <cell r="D4752" t="str">
            <v>COMERCIAL 1ro DE NOVIEMBRE</v>
          </cell>
          <cell r="E4752" t="str">
            <v>Hogar</v>
          </cell>
        </row>
        <row r="4753">
          <cell r="A4753">
            <v>6110</v>
          </cell>
          <cell r="B4753">
            <v>9</v>
          </cell>
          <cell r="C4753">
            <v>3</v>
          </cell>
          <cell r="D4753" t="str">
            <v>COMEDOR GREGORIA</v>
          </cell>
        </row>
        <row r="4754">
          <cell r="A4754">
            <v>17621</v>
          </cell>
          <cell r="B4754">
            <v>5</v>
          </cell>
          <cell r="C4754">
            <v>1</v>
          </cell>
          <cell r="D4754" t="str">
            <v>AUTOSERVICE QUYQUYHO</v>
          </cell>
          <cell r="E4754" t="str">
            <v>Hogar</v>
          </cell>
        </row>
        <row r="4755">
          <cell r="A4755">
            <v>6115</v>
          </cell>
          <cell r="B4755">
            <v>9</v>
          </cell>
          <cell r="C4755">
            <v>3</v>
          </cell>
          <cell r="D4755" t="str">
            <v>SABORES DEL CAFE SA</v>
          </cell>
          <cell r="E4755" t="str">
            <v>Refrigerados B</v>
          </cell>
        </row>
        <row r="4756">
          <cell r="A4756">
            <v>6112</v>
          </cell>
          <cell r="B4756">
            <v>8</v>
          </cell>
          <cell r="C4756">
            <v>2</v>
          </cell>
          <cell r="D4756" t="str">
            <v>SABORES DEL CAFE SA</v>
          </cell>
          <cell r="E4756" t="str">
            <v>Refrigerados</v>
          </cell>
        </row>
        <row r="4757">
          <cell r="A4757">
            <v>6114</v>
          </cell>
          <cell r="B4757">
            <v>8</v>
          </cell>
          <cell r="C4757">
            <v>3</v>
          </cell>
          <cell r="D4757" t="str">
            <v>SABORES DEL CAFE SA</v>
          </cell>
          <cell r="E4757" t="str">
            <v>Refrigerados</v>
          </cell>
        </row>
        <row r="4758">
          <cell r="A4758">
            <v>6168</v>
          </cell>
          <cell r="B4758">
            <v>5</v>
          </cell>
          <cell r="C4758">
            <v>4</v>
          </cell>
          <cell r="D4758" t="str">
            <v>PARTICULAR CARMEN DE LEZCANO</v>
          </cell>
          <cell r="E4758" t="str">
            <v>Hogar</v>
          </cell>
        </row>
        <row r="4759">
          <cell r="A4759">
            <v>6167</v>
          </cell>
          <cell r="B4759">
            <v>6</v>
          </cell>
          <cell r="C4759">
            <v>4</v>
          </cell>
          <cell r="D4759" t="str">
            <v>LAS LUCIANITAS</v>
          </cell>
        </row>
        <row r="4760">
          <cell r="A4760">
            <v>6164</v>
          </cell>
          <cell r="B4760">
            <v>7</v>
          </cell>
          <cell r="C4760">
            <v>1</v>
          </cell>
          <cell r="D4760" t="str">
            <v>DESPENSA CLARITA</v>
          </cell>
          <cell r="E4760" t="str">
            <v>Hogar</v>
          </cell>
        </row>
        <row r="4761">
          <cell r="A4761">
            <v>6161</v>
          </cell>
          <cell r="B4761">
            <v>2</v>
          </cell>
          <cell r="C4761">
            <v>8</v>
          </cell>
          <cell r="D4761" t="str">
            <v>PARTICULAR FAMILIA CORDERO</v>
          </cell>
        </row>
        <row r="4762">
          <cell r="A4762">
            <v>6160</v>
          </cell>
          <cell r="B4762">
            <v>2</v>
          </cell>
          <cell r="C4762">
            <v>6</v>
          </cell>
          <cell r="D4762" t="str">
            <v>BENCO CABINAS TELEFONICAS</v>
          </cell>
        </row>
        <row r="4763">
          <cell r="A4763">
            <v>6169</v>
          </cell>
          <cell r="B4763">
            <v>9</v>
          </cell>
          <cell r="C4763">
            <v>3</v>
          </cell>
          <cell r="D4763" t="str">
            <v>PARTICULAR DR. TONY BARRIOS</v>
          </cell>
        </row>
        <row r="4764">
          <cell r="A4764">
            <v>6159</v>
          </cell>
          <cell r="B4764">
            <v>9</v>
          </cell>
          <cell r="C4764">
            <v>3</v>
          </cell>
          <cell r="D4764" t="str">
            <v>CABINAS DON PEDRO</v>
          </cell>
        </row>
        <row r="4765">
          <cell r="A4765">
            <v>6155</v>
          </cell>
          <cell r="B4765">
            <v>9</v>
          </cell>
          <cell r="C4765">
            <v>3</v>
          </cell>
          <cell r="D4765" t="str">
            <v>PEPE´S BAR</v>
          </cell>
        </row>
        <row r="4766">
          <cell r="A4766">
            <v>6152</v>
          </cell>
          <cell r="B4766">
            <v>9</v>
          </cell>
          <cell r="C4766">
            <v>3</v>
          </cell>
          <cell r="D4766" t="str">
            <v>KIOSKO SAN RAMON</v>
          </cell>
        </row>
        <row r="4767">
          <cell r="A4767">
            <v>6148</v>
          </cell>
          <cell r="B4767">
            <v>4</v>
          </cell>
          <cell r="C4767">
            <v>1</v>
          </cell>
          <cell r="D4767" t="str">
            <v>COPETIN LA OVETENSE</v>
          </cell>
          <cell r="E4767" t="str">
            <v>Refrigerados</v>
          </cell>
        </row>
        <row r="4768">
          <cell r="A4768">
            <v>6147</v>
          </cell>
          <cell r="B4768">
            <v>3</v>
          </cell>
          <cell r="C4768">
            <v>9</v>
          </cell>
          <cell r="D4768" t="str">
            <v>COLEGIO VIRGEN MARIA DE SCHOENSTATT</v>
          </cell>
          <cell r="E4768" t="str">
            <v>Educación</v>
          </cell>
        </row>
        <row r="4769">
          <cell r="A4769">
            <v>6146</v>
          </cell>
          <cell r="B4769">
            <v>3</v>
          </cell>
          <cell r="C4769">
            <v>9</v>
          </cell>
          <cell r="D4769" t="str">
            <v>AUTOSERVICE DON JUAN</v>
          </cell>
          <cell r="E4769" t="str">
            <v>Hogar</v>
          </cell>
        </row>
        <row r="4770">
          <cell r="A4770">
            <v>6145</v>
          </cell>
          <cell r="B4770">
            <v>2</v>
          </cell>
          <cell r="C4770">
            <v>1</v>
          </cell>
          <cell r="D4770" t="str">
            <v>ACSI DEL PARAGUAY</v>
          </cell>
        </row>
        <row r="4771">
          <cell r="A4771">
            <v>6144</v>
          </cell>
          <cell r="D4771" t="str">
            <v>CANTINA DEL SABOR LOCAL 15</v>
          </cell>
        </row>
        <row r="4772">
          <cell r="A4772">
            <v>6143</v>
          </cell>
          <cell r="B4772">
            <v>1</v>
          </cell>
          <cell r="C4772">
            <v>4</v>
          </cell>
          <cell r="D4772" t="str">
            <v>MIR EMPANADAS</v>
          </cell>
          <cell r="E4772" t="str">
            <v>Refrigerados</v>
          </cell>
        </row>
        <row r="4773">
          <cell r="A4773">
            <v>6141</v>
          </cell>
          <cell r="B4773">
            <v>2</v>
          </cell>
          <cell r="C4773">
            <v>7</v>
          </cell>
          <cell r="D4773" t="str">
            <v>DESPENSA LAS MERCEDES</v>
          </cell>
          <cell r="E4773" t="str">
            <v>Hogar</v>
          </cell>
        </row>
        <row r="4774">
          <cell r="A4774">
            <v>6202</v>
          </cell>
          <cell r="B4774">
            <v>2</v>
          </cell>
          <cell r="C4774">
            <v>9</v>
          </cell>
          <cell r="D4774" t="str">
            <v>JUGOS HERI</v>
          </cell>
          <cell r="E4774" t="str">
            <v>Refrigerados</v>
          </cell>
        </row>
        <row r="4775">
          <cell r="A4775">
            <v>6137</v>
          </cell>
          <cell r="B4775">
            <v>1</v>
          </cell>
          <cell r="C4775">
            <v>2</v>
          </cell>
          <cell r="D4775" t="str">
            <v>RESTAURANTE ALEGRIA</v>
          </cell>
          <cell r="E4775" t="str">
            <v>Refrigerados</v>
          </cell>
        </row>
        <row r="4776">
          <cell r="A4776">
            <v>6139</v>
          </cell>
          <cell r="B4776">
            <v>9</v>
          </cell>
          <cell r="C4776">
            <v>3</v>
          </cell>
          <cell r="D4776" t="str">
            <v>COMEDOR PUNTO H</v>
          </cell>
        </row>
        <row r="4777">
          <cell r="A4777">
            <v>6138</v>
          </cell>
          <cell r="B4777">
            <v>5</v>
          </cell>
          <cell r="C4777">
            <v>4</v>
          </cell>
          <cell r="D4777" t="str">
            <v>DESPENSA EL TREBOL</v>
          </cell>
          <cell r="E4777" t="str">
            <v>Hogar</v>
          </cell>
        </row>
        <row r="4778">
          <cell r="A4778">
            <v>25992</v>
          </cell>
          <cell r="B4778">
            <v>2</v>
          </cell>
          <cell r="C4778">
            <v>3</v>
          </cell>
          <cell r="D4778" t="str">
            <v>CLUB MBIGUA</v>
          </cell>
        </row>
        <row r="4779">
          <cell r="A4779">
            <v>6134</v>
          </cell>
          <cell r="B4779">
            <v>2</v>
          </cell>
          <cell r="C4779">
            <v>3</v>
          </cell>
          <cell r="D4779" t="str">
            <v>BOCADOS Y TRAGOS</v>
          </cell>
          <cell r="E4779" t="str">
            <v>Hogar</v>
          </cell>
        </row>
        <row r="4780">
          <cell r="A4780">
            <v>6132</v>
          </cell>
          <cell r="B4780">
            <v>9</v>
          </cell>
          <cell r="C4780">
            <v>3</v>
          </cell>
          <cell r="D4780" t="str">
            <v>CANTINA AGZ</v>
          </cell>
        </row>
        <row r="4781">
          <cell r="A4781">
            <v>6131</v>
          </cell>
          <cell r="B4781">
            <v>9</v>
          </cell>
          <cell r="C4781">
            <v>3</v>
          </cell>
          <cell r="D4781" t="str">
            <v>COPETIN DAIHANA</v>
          </cell>
        </row>
        <row r="4782">
          <cell r="A4782">
            <v>6133</v>
          </cell>
          <cell r="D4782" t="str">
            <v>EMPANADAS DOÑA BLANCA</v>
          </cell>
        </row>
        <row r="4783">
          <cell r="A4783">
            <v>6128</v>
          </cell>
          <cell r="B4783">
            <v>3</v>
          </cell>
          <cell r="C4783">
            <v>2</v>
          </cell>
          <cell r="D4783" t="str">
            <v>CASILLA ALEJANDRA</v>
          </cell>
        </row>
        <row r="4784">
          <cell r="A4784">
            <v>6129</v>
          </cell>
          <cell r="B4784">
            <v>3</v>
          </cell>
          <cell r="C4784">
            <v>4</v>
          </cell>
          <cell r="D4784" t="str">
            <v>DESPENSA MARCELITO</v>
          </cell>
          <cell r="E4784" t="str">
            <v>Hogar</v>
          </cell>
        </row>
        <row r="4785">
          <cell r="A4785">
            <v>6126</v>
          </cell>
          <cell r="B4785">
            <v>9</v>
          </cell>
          <cell r="C4785">
            <v>3</v>
          </cell>
          <cell r="D4785" t="str">
            <v>CENTRO DE LLAMADAS</v>
          </cell>
        </row>
        <row r="4786">
          <cell r="A4786">
            <v>6125</v>
          </cell>
          <cell r="B4786">
            <v>7</v>
          </cell>
          <cell r="C4786">
            <v>1</v>
          </cell>
          <cell r="D4786" t="str">
            <v>DESPENSA RAQUELITA</v>
          </cell>
          <cell r="E4786" t="str">
            <v>Hogar</v>
          </cell>
        </row>
        <row r="4787">
          <cell r="A4787">
            <v>6123</v>
          </cell>
          <cell r="B4787">
            <v>3</v>
          </cell>
          <cell r="C4787">
            <v>6</v>
          </cell>
          <cell r="D4787" t="str">
            <v>CONFITERIA DULCE TENTACION</v>
          </cell>
          <cell r="E4787" t="str">
            <v>Refrigerados</v>
          </cell>
        </row>
        <row r="4788">
          <cell r="A4788">
            <v>6069</v>
          </cell>
          <cell r="B4788">
            <v>9</v>
          </cell>
          <cell r="C4788">
            <v>3</v>
          </cell>
          <cell r="D4788" t="str">
            <v>HOTEL VILLA MORRA SUITES</v>
          </cell>
          <cell r="E4788" t="str">
            <v>Refrigerados A</v>
          </cell>
        </row>
        <row r="4789">
          <cell r="A4789">
            <v>6171</v>
          </cell>
          <cell r="B4789">
            <v>5</v>
          </cell>
          <cell r="C4789">
            <v>6</v>
          </cell>
          <cell r="D4789" t="str">
            <v>COPETIN AL PASO</v>
          </cell>
          <cell r="E4789" t="str">
            <v>Refrigerados</v>
          </cell>
        </row>
        <row r="4790">
          <cell r="A4790">
            <v>6172</v>
          </cell>
          <cell r="B4790">
            <v>5</v>
          </cell>
          <cell r="C4790">
            <v>9</v>
          </cell>
          <cell r="D4790" t="str">
            <v>DESPENSA  ANGEL</v>
          </cell>
          <cell r="E4790" t="str">
            <v>Hogar</v>
          </cell>
        </row>
        <row r="4791">
          <cell r="A4791">
            <v>6173</v>
          </cell>
          <cell r="B4791">
            <v>3</v>
          </cell>
          <cell r="C4791">
            <v>5</v>
          </cell>
          <cell r="D4791" t="str">
            <v>COMPACTO COMUNICACIONES</v>
          </cell>
          <cell r="E4791" t="str">
            <v>Hogar</v>
          </cell>
        </row>
        <row r="4792">
          <cell r="A4792">
            <v>6176</v>
          </cell>
          <cell r="B4792">
            <v>5</v>
          </cell>
          <cell r="C4792">
            <v>6</v>
          </cell>
          <cell r="D4792" t="str">
            <v>COMEDOR ALDITO</v>
          </cell>
          <cell r="E4792" t="str">
            <v>Refrigerados</v>
          </cell>
        </row>
        <row r="4793">
          <cell r="A4793">
            <v>6178</v>
          </cell>
          <cell r="B4793">
            <v>9</v>
          </cell>
          <cell r="C4793">
            <v>3</v>
          </cell>
          <cell r="D4793" t="str">
            <v>CABINAS TELEFONICAS T y D</v>
          </cell>
        </row>
        <row r="4794">
          <cell r="A4794">
            <v>6177</v>
          </cell>
          <cell r="B4794">
            <v>8</v>
          </cell>
          <cell r="C4794">
            <v>2</v>
          </cell>
          <cell r="D4794" t="str">
            <v>4 M SA</v>
          </cell>
          <cell r="E4794" t="str">
            <v>Conveniencia</v>
          </cell>
        </row>
        <row r="4795">
          <cell r="A4795">
            <v>6245</v>
          </cell>
          <cell r="B4795">
            <v>1</v>
          </cell>
          <cell r="C4795">
            <v>5</v>
          </cell>
          <cell r="D4795" t="str">
            <v>DESPENSA DANI</v>
          </cell>
          <cell r="E4795" t="str">
            <v>Hogar</v>
          </cell>
        </row>
        <row r="4796">
          <cell r="A4796">
            <v>6247</v>
          </cell>
          <cell r="D4796" t="str">
            <v>DESPENSA LA FAMILIA</v>
          </cell>
          <cell r="E4796" t="str">
            <v>Hogar</v>
          </cell>
        </row>
        <row r="4797">
          <cell r="A4797">
            <v>6248</v>
          </cell>
          <cell r="B4797">
            <v>7</v>
          </cell>
          <cell r="C4797">
            <v>3</v>
          </cell>
          <cell r="D4797" t="str">
            <v>DESPENSA SAN LUCAS</v>
          </cell>
          <cell r="E4797" t="str">
            <v>Hogar</v>
          </cell>
        </row>
        <row r="4798">
          <cell r="A4798">
            <v>6277</v>
          </cell>
          <cell r="B4798">
            <v>9</v>
          </cell>
          <cell r="C4798">
            <v>3</v>
          </cell>
          <cell r="D4798" t="str">
            <v>FLETERO DERLIS GONZALEZ</v>
          </cell>
          <cell r="E4798" t="str">
            <v>Planta</v>
          </cell>
        </row>
        <row r="4799">
          <cell r="A4799">
            <v>6254</v>
          </cell>
          <cell r="B4799">
            <v>2</v>
          </cell>
          <cell r="C4799">
            <v>1</v>
          </cell>
          <cell r="D4799" t="str">
            <v>COPETIN EL GORDO</v>
          </cell>
          <cell r="E4799" t="str">
            <v>Refrigerados</v>
          </cell>
        </row>
        <row r="4800">
          <cell r="A4800">
            <v>6249</v>
          </cell>
          <cell r="B4800">
            <v>9</v>
          </cell>
          <cell r="C4800">
            <v>3</v>
          </cell>
          <cell r="D4800" t="str">
            <v>CASILLA ÑA LORENZA</v>
          </cell>
        </row>
        <row r="4801">
          <cell r="A4801">
            <v>6261</v>
          </cell>
          <cell r="B4801">
            <v>1</v>
          </cell>
          <cell r="C4801">
            <v>9</v>
          </cell>
          <cell r="D4801" t="str">
            <v>DESPENSA MOISES</v>
          </cell>
          <cell r="E4801" t="str">
            <v>Hogar</v>
          </cell>
        </row>
        <row r="4802">
          <cell r="A4802">
            <v>6262</v>
          </cell>
          <cell r="B4802">
            <v>9</v>
          </cell>
          <cell r="C4802">
            <v>3</v>
          </cell>
          <cell r="D4802" t="str">
            <v>COLEGIO LEO NOWAK II</v>
          </cell>
        </row>
        <row r="4803">
          <cell r="A4803">
            <v>6263</v>
          </cell>
          <cell r="B4803">
            <v>9</v>
          </cell>
          <cell r="C4803">
            <v>3</v>
          </cell>
          <cell r="D4803" t="str">
            <v>CABINA TELEFONICA</v>
          </cell>
        </row>
        <row r="4804">
          <cell r="A4804">
            <v>6267</v>
          </cell>
          <cell r="B4804">
            <v>1</v>
          </cell>
          <cell r="C4804">
            <v>3</v>
          </cell>
          <cell r="D4804" t="str">
            <v>JOSE KURZ</v>
          </cell>
          <cell r="E4804" t="str">
            <v>Hogar</v>
          </cell>
        </row>
        <row r="4805">
          <cell r="A4805">
            <v>6268</v>
          </cell>
          <cell r="B4805">
            <v>3</v>
          </cell>
          <cell r="C4805">
            <v>7</v>
          </cell>
          <cell r="D4805" t="str">
            <v>KIOSKO DAVID</v>
          </cell>
          <cell r="E4805" t="str">
            <v>Hogar</v>
          </cell>
        </row>
        <row r="4806">
          <cell r="A4806">
            <v>6266</v>
          </cell>
          <cell r="B4806">
            <v>3</v>
          </cell>
          <cell r="C4806">
            <v>6</v>
          </cell>
          <cell r="D4806" t="str">
            <v>DESPENSA SANTO DOMINGO</v>
          </cell>
          <cell r="E4806" t="str">
            <v>Hogar</v>
          </cell>
        </row>
        <row r="4807">
          <cell r="A4807">
            <v>6269</v>
          </cell>
          <cell r="B4807">
            <v>9</v>
          </cell>
          <cell r="C4807">
            <v>3</v>
          </cell>
          <cell r="D4807" t="str">
            <v>PARTICULAR MARCIANA BERNAL</v>
          </cell>
        </row>
        <row r="4808">
          <cell r="A4808">
            <v>6273</v>
          </cell>
          <cell r="B4808">
            <v>9</v>
          </cell>
          <cell r="C4808">
            <v>3</v>
          </cell>
          <cell r="D4808" t="str">
            <v>HAMBURGUESERIA SUPER PANCHO</v>
          </cell>
        </row>
        <row r="4809">
          <cell r="A4809">
            <v>6272</v>
          </cell>
          <cell r="B4809">
            <v>9</v>
          </cell>
          <cell r="C4809">
            <v>3</v>
          </cell>
          <cell r="D4809" t="str">
            <v>LA ESQUINA DE LA MINUTAS BAR</v>
          </cell>
        </row>
        <row r="4810">
          <cell r="A4810">
            <v>6271</v>
          </cell>
          <cell r="B4810">
            <v>2</v>
          </cell>
          <cell r="C4810">
            <v>1</v>
          </cell>
          <cell r="D4810" t="str">
            <v>DESPENSA LUISITO</v>
          </cell>
          <cell r="E4810" t="str">
            <v>Hogar</v>
          </cell>
        </row>
        <row r="4811">
          <cell r="A4811">
            <v>6279</v>
          </cell>
          <cell r="B4811">
            <v>3</v>
          </cell>
          <cell r="C4811">
            <v>9</v>
          </cell>
          <cell r="D4811" t="str">
            <v>BODEGA DAHIA</v>
          </cell>
          <cell r="E4811" t="str">
            <v>Hogar</v>
          </cell>
        </row>
        <row r="4812">
          <cell r="A4812">
            <v>6278</v>
          </cell>
          <cell r="B4812">
            <v>2</v>
          </cell>
          <cell r="C4812">
            <v>8</v>
          </cell>
          <cell r="D4812" t="str">
            <v>PITIANTUTIN BAR</v>
          </cell>
        </row>
        <row r="4813">
          <cell r="A4813">
            <v>6282</v>
          </cell>
          <cell r="B4813">
            <v>5</v>
          </cell>
          <cell r="C4813">
            <v>9</v>
          </cell>
          <cell r="D4813" t="str">
            <v>CARRITO TIO MIKY</v>
          </cell>
          <cell r="E4813" t="str">
            <v>Refrigerados</v>
          </cell>
        </row>
        <row r="4814">
          <cell r="A4814">
            <v>6284</v>
          </cell>
          <cell r="B4814">
            <v>9</v>
          </cell>
          <cell r="C4814">
            <v>3</v>
          </cell>
          <cell r="D4814" t="str">
            <v>EL PROGRESO</v>
          </cell>
        </row>
        <row r="4815">
          <cell r="A4815">
            <v>6287</v>
          </cell>
          <cell r="B4815">
            <v>9</v>
          </cell>
          <cell r="C4815">
            <v>3</v>
          </cell>
          <cell r="D4815" t="str">
            <v>RESTAURANT AJISAI</v>
          </cell>
          <cell r="E4815" t="str">
            <v>Refrigerados A</v>
          </cell>
        </row>
        <row r="4816">
          <cell r="A4816">
            <v>6331</v>
          </cell>
          <cell r="B4816">
            <v>9</v>
          </cell>
          <cell r="C4816">
            <v>3</v>
          </cell>
          <cell r="D4816" t="str">
            <v>FUNCIONARIO CARLOS MARTINEZ</v>
          </cell>
          <cell r="E4816" t="str">
            <v>Planta</v>
          </cell>
        </row>
        <row r="4817">
          <cell r="A4817">
            <v>6291</v>
          </cell>
          <cell r="B4817">
            <v>5</v>
          </cell>
          <cell r="C4817">
            <v>7</v>
          </cell>
          <cell r="D4817" t="str">
            <v>COPETIN RODRIGO</v>
          </cell>
          <cell r="E4817" t="str">
            <v>Refrigerados</v>
          </cell>
        </row>
        <row r="4818">
          <cell r="A4818">
            <v>6292</v>
          </cell>
          <cell r="B4818">
            <v>7</v>
          </cell>
          <cell r="C4818">
            <v>3</v>
          </cell>
          <cell r="D4818" t="str">
            <v>COPETIN AMALIA</v>
          </cell>
          <cell r="E4818" t="str">
            <v>Refrigerados</v>
          </cell>
        </row>
        <row r="4819">
          <cell r="A4819">
            <v>6296</v>
          </cell>
          <cell r="B4819">
            <v>1</v>
          </cell>
          <cell r="C4819">
            <v>9</v>
          </cell>
          <cell r="D4819" t="str">
            <v>COMERCIAL LA ARROYENSE</v>
          </cell>
          <cell r="E4819" t="str">
            <v>Hogar</v>
          </cell>
        </row>
        <row r="4820">
          <cell r="A4820">
            <v>6295</v>
          </cell>
          <cell r="B4820">
            <v>1</v>
          </cell>
          <cell r="C4820">
            <v>4</v>
          </cell>
          <cell r="D4820" t="str">
            <v>COLEGIO NUR</v>
          </cell>
          <cell r="E4820" t="str">
            <v>Educación</v>
          </cell>
        </row>
        <row r="4821">
          <cell r="A4821">
            <v>6299</v>
          </cell>
          <cell r="B4821">
            <v>1</v>
          </cell>
          <cell r="C4821">
            <v>3</v>
          </cell>
          <cell r="D4821" t="str">
            <v>HOTEL CHACO</v>
          </cell>
          <cell r="E4821" t="str">
            <v>Refrigerados</v>
          </cell>
        </row>
        <row r="4822">
          <cell r="A4822">
            <v>6302</v>
          </cell>
          <cell r="B4822">
            <v>1</v>
          </cell>
          <cell r="C4822">
            <v>3</v>
          </cell>
          <cell r="D4822" t="str">
            <v>CHIPERIA DORADITA</v>
          </cell>
          <cell r="E4822" t="str">
            <v>Refrigerados</v>
          </cell>
        </row>
        <row r="4823">
          <cell r="A4823">
            <v>6301</v>
          </cell>
          <cell r="B4823">
            <v>1</v>
          </cell>
          <cell r="C4823">
            <v>3</v>
          </cell>
          <cell r="D4823" t="str">
            <v>ALBERT COOK</v>
          </cell>
          <cell r="E4823" t="str">
            <v>Refrigerados</v>
          </cell>
        </row>
        <row r="4824">
          <cell r="A4824">
            <v>5731</v>
          </cell>
          <cell r="B4824">
            <v>2</v>
          </cell>
          <cell r="C4824">
            <v>7</v>
          </cell>
          <cell r="D4824" t="str">
            <v>CHANTILLY SRL</v>
          </cell>
          <cell r="E4824" t="str">
            <v>Refrigerados</v>
          </cell>
        </row>
        <row r="4825">
          <cell r="A4825">
            <v>6304</v>
          </cell>
          <cell r="B4825">
            <v>3</v>
          </cell>
          <cell r="C4825">
            <v>1</v>
          </cell>
          <cell r="D4825" t="str">
            <v>PIZZERIA LA CANDELA</v>
          </cell>
          <cell r="E4825" t="str">
            <v>Refrigerados</v>
          </cell>
        </row>
        <row r="4826">
          <cell r="A4826">
            <v>6305</v>
          </cell>
          <cell r="B4826">
            <v>8</v>
          </cell>
          <cell r="C4826">
            <v>2</v>
          </cell>
          <cell r="D4826" t="str">
            <v>AUSTRIA PUB - CHOPERIA</v>
          </cell>
          <cell r="E4826" t="str">
            <v>Refrigerados B</v>
          </cell>
        </row>
        <row r="4827">
          <cell r="A4827">
            <v>6309</v>
          </cell>
          <cell r="B4827">
            <v>9</v>
          </cell>
          <cell r="C4827">
            <v>3</v>
          </cell>
          <cell r="D4827" t="str">
            <v>COPETIN H y D</v>
          </cell>
        </row>
        <row r="4828">
          <cell r="A4828">
            <v>6310</v>
          </cell>
          <cell r="B4828">
            <v>2</v>
          </cell>
          <cell r="C4828">
            <v>6</v>
          </cell>
          <cell r="D4828" t="str">
            <v>DESPENSA CANO</v>
          </cell>
          <cell r="E4828" t="str">
            <v>Hogar</v>
          </cell>
        </row>
        <row r="4829">
          <cell r="A4829">
            <v>6311</v>
          </cell>
          <cell r="B4829">
            <v>3</v>
          </cell>
          <cell r="C4829">
            <v>7</v>
          </cell>
          <cell r="D4829" t="str">
            <v>DESPENSA DOÑA MAGDA</v>
          </cell>
          <cell r="E4829" t="str">
            <v>Hogar</v>
          </cell>
        </row>
        <row r="4830">
          <cell r="A4830">
            <v>6316</v>
          </cell>
          <cell r="B4830">
            <v>3</v>
          </cell>
          <cell r="C4830">
            <v>8</v>
          </cell>
          <cell r="D4830" t="str">
            <v>AUTOMOVIL SUPPLY S.A.</v>
          </cell>
        </row>
        <row r="4831">
          <cell r="A4831">
            <v>6319</v>
          </cell>
          <cell r="B4831">
            <v>5</v>
          </cell>
          <cell r="C4831">
            <v>4</v>
          </cell>
          <cell r="D4831" t="str">
            <v>AUTOSERVICIO ACUARELA</v>
          </cell>
          <cell r="E4831" t="str">
            <v>Hogar</v>
          </cell>
        </row>
        <row r="4832">
          <cell r="A4832">
            <v>6318</v>
          </cell>
          <cell r="B4832">
            <v>5</v>
          </cell>
          <cell r="C4832">
            <v>1</v>
          </cell>
          <cell r="D4832" t="str">
            <v>AUTOSERVICE NAHUEL</v>
          </cell>
        </row>
        <row r="4833">
          <cell r="A4833">
            <v>6320</v>
          </cell>
          <cell r="B4833">
            <v>1</v>
          </cell>
          <cell r="C4833">
            <v>5</v>
          </cell>
          <cell r="D4833" t="str">
            <v>CASA MAGALI</v>
          </cell>
          <cell r="E4833" t="str">
            <v>Refrigerados</v>
          </cell>
        </row>
        <row r="4834">
          <cell r="A4834">
            <v>6317</v>
          </cell>
          <cell r="B4834">
            <v>1</v>
          </cell>
          <cell r="C4834">
            <v>9</v>
          </cell>
          <cell r="D4834" t="str">
            <v>AUTOSERVICIO ALICIA</v>
          </cell>
          <cell r="E4834" t="str">
            <v>Hogar</v>
          </cell>
        </row>
        <row r="4835">
          <cell r="A4835">
            <v>6321</v>
          </cell>
          <cell r="B4835">
            <v>1</v>
          </cell>
          <cell r="C4835">
            <v>3</v>
          </cell>
          <cell r="D4835" t="str">
            <v>LE SAINT TROPEZ</v>
          </cell>
          <cell r="E4835" t="str">
            <v>Refrigerados</v>
          </cell>
        </row>
        <row r="4836">
          <cell r="A4836">
            <v>6322</v>
          </cell>
          <cell r="B4836">
            <v>1</v>
          </cell>
          <cell r="C4836">
            <v>2</v>
          </cell>
          <cell r="D4836" t="str">
            <v>PUESTO FIDELINA</v>
          </cell>
          <cell r="E4836" t="str">
            <v>Refrigerados</v>
          </cell>
        </row>
        <row r="4837">
          <cell r="A4837">
            <v>6353</v>
          </cell>
          <cell r="B4837">
            <v>5</v>
          </cell>
          <cell r="C4837">
            <v>9</v>
          </cell>
          <cell r="D4837" t="str">
            <v>HOTEL SAN BLAS</v>
          </cell>
          <cell r="E4837" t="str">
            <v>Refrigerados</v>
          </cell>
        </row>
        <row r="4838">
          <cell r="A4838">
            <v>6384</v>
          </cell>
          <cell r="B4838">
            <v>1</v>
          </cell>
          <cell r="C4838">
            <v>6</v>
          </cell>
          <cell r="D4838" t="str">
            <v>CABINA TELEFONICA MALLORQUIN</v>
          </cell>
          <cell r="E4838" t="str">
            <v>Hogar</v>
          </cell>
        </row>
        <row r="4839">
          <cell r="A4839">
            <v>6421</v>
          </cell>
          <cell r="D4839" t="str">
            <v>CABIPLAST CABINAS</v>
          </cell>
        </row>
        <row r="4840">
          <cell r="A4840">
            <v>6325</v>
          </cell>
          <cell r="B4840">
            <v>9</v>
          </cell>
          <cell r="C4840">
            <v>3</v>
          </cell>
          <cell r="D4840" t="str">
            <v>M-DISNY</v>
          </cell>
        </row>
        <row r="4841">
          <cell r="A4841">
            <v>6329</v>
          </cell>
          <cell r="B4841">
            <v>1</v>
          </cell>
          <cell r="C4841">
            <v>3</v>
          </cell>
          <cell r="D4841" t="str">
            <v>COPETIN SAN RAFAEL</v>
          </cell>
          <cell r="E4841" t="str">
            <v>Hogar</v>
          </cell>
        </row>
        <row r="4842">
          <cell r="A4842">
            <v>6330</v>
          </cell>
          <cell r="B4842">
            <v>9</v>
          </cell>
          <cell r="C4842">
            <v>3</v>
          </cell>
          <cell r="D4842" t="str">
            <v>PARTICULAR FAMILIA GONZALEZ</v>
          </cell>
        </row>
        <row r="4843">
          <cell r="A4843">
            <v>6328</v>
          </cell>
          <cell r="B4843">
            <v>7</v>
          </cell>
          <cell r="C4843">
            <v>1</v>
          </cell>
          <cell r="D4843" t="str">
            <v>AUTOSERVICE TRIUNFO</v>
          </cell>
          <cell r="E4843" t="str">
            <v>Hogar</v>
          </cell>
        </row>
        <row r="4844">
          <cell r="A4844">
            <v>6333</v>
          </cell>
          <cell r="B4844">
            <v>9</v>
          </cell>
          <cell r="C4844">
            <v>3</v>
          </cell>
          <cell r="D4844" t="str">
            <v>PIPO FAST FOODS</v>
          </cell>
        </row>
        <row r="4845">
          <cell r="A4845">
            <v>6334</v>
          </cell>
          <cell r="B4845">
            <v>1</v>
          </cell>
          <cell r="C4845">
            <v>4</v>
          </cell>
          <cell r="D4845" t="str">
            <v>DESPENSA BRASIL</v>
          </cell>
          <cell r="E4845" t="str">
            <v>Hogar</v>
          </cell>
        </row>
        <row r="4846">
          <cell r="A4846">
            <v>6337</v>
          </cell>
          <cell r="B4846">
            <v>1</v>
          </cell>
          <cell r="C4846">
            <v>9</v>
          </cell>
          <cell r="D4846" t="str">
            <v>COPETIN EIDA</v>
          </cell>
        </row>
        <row r="4847">
          <cell r="A4847">
            <v>6338</v>
          </cell>
          <cell r="B4847">
            <v>3</v>
          </cell>
          <cell r="C4847">
            <v>6</v>
          </cell>
          <cell r="D4847" t="str">
            <v>IL SAPORE PIZZERIA</v>
          </cell>
          <cell r="E4847" t="str">
            <v>Refrigerados</v>
          </cell>
        </row>
        <row r="4848">
          <cell r="A4848">
            <v>6340</v>
          </cell>
          <cell r="B4848">
            <v>5</v>
          </cell>
          <cell r="C4848">
            <v>9</v>
          </cell>
          <cell r="D4848" t="str">
            <v>CARRITO GONZALITO</v>
          </cell>
          <cell r="E4848" t="str">
            <v>Refrigerados</v>
          </cell>
        </row>
        <row r="4849">
          <cell r="A4849">
            <v>6342</v>
          </cell>
          <cell r="B4849">
            <v>9</v>
          </cell>
          <cell r="C4849">
            <v>3</v>
          </cell>
          <cell r="D4849" t="str">
            <v>COPETIN GLORIA</v>
          </cell>
        </row>
        <row r="4850">
          <cell r="A4850">
            <v>6345</v>
          </cell>
          <cell r="B4850">
            <v>4</v>
          </cell>
          <cell r="C4850">
            <v>1</v>
          </cell>
          <cell r="D4850" t="str">
            <v>CARNICERIA MELO</v>
          </cell>
          <cell r="E4850" t="str">
            <v>Hogar</v>
          </cell>
        </row>
        <row r="4851">
          <cell r="A4851">
            <v>6346</v>
          </cell>
          <cell r="B4851">
            <v>5</v>
          </cell>
          <cell r="C4851">
            <v>9</v>
          </cell>
          <cell r="D4851" t="str">
            <v>SERVICENTRO UNIVERSAL</v>
          </cell>
          <cell r="E4851" t="str">
            <v>Conveniencia</v>
          </cell>
        </row>
        <row r="4852">
          <cell r="A4852">
            <v>6349</v>
          </cell>
          <cell r="B4852">
            <v>7</v>
          </cell>
          <cell r="C4852">
            <v>1</v>
          </cell>
          <cell r="D4852" t="str">
            <v>DESPENSA KITI</v>
          </cell>
          <cell r="E4852" t="str">
            <v>Hogar</v>
          </cell>
        </row>
        <row r="4853">
          <cell r="A4853">
            <v>6348</v>
          </cell>
          <cell r="B4853">
            <v>7</v>
          </cell>
          <cell r="C4853">
            <v>1</v>
          </cell>
          <cell r="D4853" t="str">
            <v>COPETIN OSCAR</v>
          </cell>
          <cell r="E4853" t="str">
            <v>Hogar</v>
          </cell>
        </row>
        <row r="4854">
          <cell r="A4854">
            <v>6347</v>
          </cell>
          <cell r="B4854">
            <v>7</v>
          </cell>
          <cell r="C4854">
            <v>1</v>
          </cell>
          <cell r="D4854" t="str">
            <v>COPETIN CHUCRUT</v>
          </cell>
          <cell r="E4854" t="str">
            <v>Refrigerados</v>
          </cell>
        </row>
        <row r="4855">
          <cell r="A4855">
            <v>6351</v>
          </cell>
          <cell r="B4855">
            <v>1</v>
          </cell>
          <cell r="C4855">
            <v>3</v>
          </cell>
          <cell r="D4855" t="str">
            <v>COPETIN DAME MAS</v>
          </cell>
          <cell r="E4855" t="str">
            <v>Refrigerados</v>
          </cell>
        </row>
        <row r="4856">
          <cell r="A4856">
            <v>6352</v>
          </cell>
          <cell r="B4856">
            <v>1</v>
          </cell>
          <cell r="C4856">
            <v>1</v>
          </cell>
          <cell r="D4856" t="str">
            <v>KIOSKO VICTORINA</v>
          </cell>
          <cell r="E4856" t="str">
            <v>Hogar</v>
          </cell>
        </row>
        <row r="4857">
          <cell r="A4857">
            <v>6442</v>
          </cell>
          <cell r="B4857">
            <v>9</v>
          </cell>
          <cell r="C4857">
            <v>3</v>
          </cell>
          <cell r="D4857" t="str">
            <v>COMEDOR PLANTA INDUFAR</v>
          </cell>
        </row>
        <row r="4858">
          <cell r="A4858">
            <v>6483</v>
          </cell>
          <cell r="B4858">
            <v>9</v>
          </cell>
          <cell r="C4858">
            <v>3</v>
          </cell>
          <cell r="D4858" t="str">
            <v>COSAS RICAS</v>
          </cell>
        </row>
        <row r="4859">
          <cell r="A4859">
            <v>7026</v>
          </cell>
          <cell r="B4859">
            <v>3</v>
          </cell>
          <cell r="C4859">
            <v>4</v>
          </cell>
          <cell r="D4859" t="str">
            <v>DESPENSA ÑA DELIA</v>
          </cell>
          <cell r="E4859" t="str">
            <v>Hogar</v>
          </cell>
        </row>
        <row r="4860">
          <cell r="A4860">
            <v>7027</v>
          </cell>
          <cell r="B4860">
            <v>3</v>
          </cell>
          <cell r="C4860">
            <v>3</v>
          </cell>
          <cell r="D4860" t="str">
            <v>AUTOSERVICE SOL Y LUNA</v>
          </cell>
          <cell r="E4860" t="str">
            <v>Hogar</v>
          </cell>
        </row>
        <row r="4861">
          <cell r="A4861">
            <v>7025</v>
          </cell>
          <cell r="B4861">
            <v>3</v>
          </cell>
          <cell r="C4861">
            <v>3</v>
          </cell>
          <cell r="D4861" t="str">
            <v>CABINAS TELEFONICAS-GR</v>
          </cell>
        </row>
        <row r="4862">
          <cell r="A4862">
            <v>7033</v>
          </cell>
          <cell r="B4862">
            <v>3</v>
          </cell>
          <cell r="C4862">
            <v>9</v>
          </cell>
          <cell r="D4862" t="str">
            <v>CASILLA AL PASO</v>
          </cell>
          <cell r="E4862" t="str">
            <v>Hogar</v>
          </cell>
        </row>
        <row r="4863">
          <cell r="A4863">
            <v>7032</v>
          </cell>
          <cell r="B4863">
            <v>9</v>
          </cell>
          <cell r="C4863">
            <v>3</v>
          </cell>
          <cell r="D4863" t="str">
            <v>CANTINA MI CABLE TV</v>
          </cell>
        </row>
        <row r="4864">
          <cell r="A4864">
            <v>6356</v>
          </cell>
          <cell r="B4864">
            <v>3</v>
          </cell>
          <cell r="C4864">
            <v>5</v>
          </cell>
          <cell r="D4864" t="str">
            <v>PARTICULAR FAMILIA DOMINGUEZ</v>
          </cell>
          <cell r="E4864" t="str">
            <v>Hogar</v>
          </cell>
        </row>
        <row r="4865">
          <cell r="A4865">
            <v>6354</v>
          </cell>
          <cell r="B4865">
            <v>3</v>
          </cell>
          <cell r="C4865">
            <v>7</v>
          </cell>
          <cell r="D4865" t="str">
            <v>KIOSKO ÑA SILVIA</v>
          </cell>
          <cell r="E4865" t="str">
            <v>Hogar</v>
          </cell>
        </row>
        <row r="4866">
          <cell r="A4866">
            <v>6355</v>
          </cell>
          <cell r="B4866">
            <v>3</v>
          </cell>
          <cell r="C4866">
            <v>7</v>
          </cell>
          <cell r="D4866" t="str">
            <v>KIOSKO NIÑO JESUS</v>
          </cell>
          <cell r="E4866" t="str">
            <v>Hogar</v>
          </cell>
        </row>
        <row r="4867">
          <cell r="A4867">
            <v>6360</v>
          </cell>
          <cell r="B4867">
            <v>9</v>
          </cell>
          <cell r="C4867">
            <v>3</v>
          </cell>
          <cell r="D4867" t="str">
            <v>CASILLA LUZ</v>
          </cell>
        </row>
        <row r="4868">
          <cell r="A4868">
            <v>6390</v>
          </cell>
          <cell r="B4868">
            <v>9</v>
          </cell>
          <cell r="C4868">
            <v>3</v>
          </cell>
          <cell r="D4868" t="str">
            <v>FLETERO ALBERTO ROJAS</v>
          </cell>
          <cell r="E4868" t="str">
            <v>Planta</v>
          </cell>
        </row>
        <row r="4869">
          <cell r="A4869">
            <v>6363</v>
          </cell>
          <cell r="B4869">
            <v>5</v>
          </cell>
          <cell r="C4869">
            <v>3</v>
          </cell>
          <cell r="D4869" t="str">
            <v>AUTOSERVICE ARCHI</v>
          </cell>
          <cell r="E4869" t="str">
            <v>Hogar</v>
          </cell>
        </row>
        <row r="4870">
          <cell r="A4870">
            <v>6362</v>
          </cell>
          <cell r="B4870">
            <v>9</v>
          </cell>
          <cell r="C4870">
            <v>3</v>
          </cell>
          <cell r="D4870" t="str">
            <v>AUTOSERVICE LAS MERCEDES</v>
          </cell>
        </row>
        <row r="4871">
          <cell r="A4871">
            <v>6361</v>
          </cell>
          <cell r="B4871">
            <v>9</v>
          </cell>
          <cell r="C4871">
            <v>3</v>
          </cell>
          <cell r="D4871" t="str">
            <v>ANDY BAR</v>
          </cell>
        </row>
        <row r="4872">
          <cell r="A4872">
            <v>6357</v>
          </cell>
          <cell r="B4872">
            <v>5</v>
          </cell>
          <cell r="C4872">
            <v>7</v>
          </cell>
          <cell r="D4872" t="str">
            <v>COMERCIAL TyC</v>
          </cell>
          <cell r="E4872" t="str">
            <v>Hogar</v>
          </cell>
        </row>
        <row r="4873">
          <cell r="A4873">
            <v>6364</v>
          </cell>
          <cell r="B4873">
            <v>9</v>
          </cell>
          <cell r="C4873">
            <v>3</v>
          </cell>
          <cell r="D4873" t="str">
            <v>COMERCIAL NORMITA</v>
          </cell>
          <cell r="E4873" t="str">
            <v>Refrigerados B</v>
          </cell>
        </row>
        <row r="4874">
          <cell r="A4874">
            <v>6365</v>
          </cell>
          <cell r="B4874">
            <v>9</v>
          </cell>
          <cell r="C4874">
            <v>3</v>
          </cell>
          <cell r="D4874" t="str">
            <v>FUNCIONARIO ALDO APURIL</v>
          </cell>
          <cell r="E4874" t="str">
            <v>Planta</v>
          </cell>
        </row>
        <row r="4875">
          <cell r="A4875">
            <v>6366</v>
          </cell>
          <cell r="D4875" t="str">
            <v>DESPENSA ByD</v>
          </cell>
          <cell r="E4875" t="str">
            <v>Hogar</v>
          </cell>
        </row>
        <row r="4876">
          <cell r="A4876">
            <v>6369</v>
          </cell>
          <cell r="B4876">
            <v>3</v>
          </cell>
          <cell r="C4876">
            <v>6</v>
          </cell>
          <cell r="D4876" t="str">
            <v>CASILLA EL AVENTURERO</v>
          </cell>
          <cell r="E4876" t="str">
            <v>Hogar</v>
          </cell>
        </row>
        <row r="4877">
          <cell r="A4877">
            <v>25983</v>
          </cell>
          <cell r="B4877">
            <v>6</v>
          </cell>
          <cell r="C4877">
            <v>7</v>
          </cell>
          <cell r="D4877" t="str">
            <v>MARIO ALFREDO</v>
          </cell>
          <cell r="E4877" t="str">
            <v>Conveniencia</v>
          </cell>
        </row>
        <row r="4878">
          <cell r="A4878">
            <v>6368</v>
          </cell>
          <cell r="D4878" t="str">
            <v>CABINA ÑEENGATU</v>
          </cell>
          <cell r="E4878" t="str">
            <v>Hogar</v>
          </cell>
        </row>
        <row r="4879">
          <cell r="A4879">
            <v>6372</v>
          </cell>
          <cell r="B4879">
            <v>2</v>
          </cell>
          <cell r="C4879">
            <v>2</v>
          </cell>
          <cell r="D4879" t="str">
            <v>RODI LEZCANO</v>
          </cell>
          <cell r="E4879" t="str">
            <v>Refrigerados</v>
          </cell>
        </row>
        <row r="4880">
          <cell r="A4880">
            <v>7037</v>
          </cell>
          <cell r="B4880">
            <v>3</v>
          </cell>
          <cell r="C4880">
            <v>6</v>
          </cell>
          <cell r="D4880" t="str">
            <v>COPETIN VALENZOLANA</v>
          </cell>
          <cell r="E4880" t="str">
            <v>Refrigerados</v>
          </cell>
        </row>
        <row r="4881">
          <cell r="A4881">
            <v>7038</v>
          </cell>
          <cell r="B4881">
            <v>9</v>
          </cell>
          <cell r="C4881">
            <v>3</v>
          </cell>
          <cell r="D4881" t="str">
            <v>DA GIORGIO BOM APPETITO</v>
          </cell>
          <cell r="E4881" t="str">
            <v>Refrigerados A</v>
          </cell>
        </row>
        <row r="4882">
          <cell r="A4882">
            <v>7040</v>
          </cell>
          <cell r="B4882">
            <v>9</v>
          </cell>
          <cell r="C4882">
            <v>3</v>
          </cell>
          <cell r="D4882" t="str">
            <v>B y J ANAHI SRL</v>
          </cell>
        </row>
        <row r="4883">
          <cell r="A4883">
            <v>7138</v>
          </cell>
          <cell r="B4883">
            <v>3</v>
          </cell>
          <cell r="C4883">
            <v>4</v>
          </cell>
          <cell r="D4883" t="str">
            <v>KIOSKO LAS HERMANAS</v>
          </cell>
          <cell r="E4883" t="str">
            <v>Refrigerados</v>
          </cell>
        </row>
        <row r="4884">
          <cell r="A4884">
            <v>7126</v>
          </cell>
          <cell r="B4884">
            <v>3</v>
          </cell>
          <cell r="C4884">
            <v>3</v>
          </cell>
          <cell r="D4884" t="str">
            <v>COPETIN YSAPY</v>
          </cell>
          <cell r="E4884" t="str">
            <v>Refrigerados</v>
          </cell>
        </row>
        <row r="4885">
          <cell r="A4885">
            <v>7128</v>
          </cell>
          <cell r="D4885" t="str">
            <v>DESPENSA ANI</v>
          </cell>
          <cell r="E4885" t="str">
            <v>Hogar</v>
          </cell>
        </row>
        <row r="4886">
          <cell r="A4886">
            <v>7030</v>
          </cell>
          <cell r="B4886">
            <v>3</v>
          </cell>
          <cell r="C4886">
            <v>2</v>
          </cell>
          <cell r="D4886" t="str">
            <v>DESPENSA OASIS</v>
          </cell>
          <cell r="E4886" t="str">
            <v>Hogar</v>
          </cell>
        </row>
        <row r="4887">
          <cell r="A4887">
            <v>7125</v>
          </cell>
          <cell r="B4887">
            <v>3</v>
          </cell>
          <cell r="C4887">
            <v>2</v>
          </cell>
          <cell r="D4887" t="str">
            <v>COPETIN MARIA AUXILIADORA</v>
          </cell>
          <cell r="E4887" t="str">
            <v>Refrigerados</v>
          </cell>
        </row>
        <row r="4888">
          <cell r="A4888">
            <v>7121</v>
          </cell>
          <cell r="B4888">
            <v>1</v>
          </cell>
          <cell r="C4888">
            <v>6</v>
          </cell>
          <cell r="D4888" t="str">
            <v>DESPENSA DON BOSCO</v>
          </cell>
          <cell r="E4888" t="str">
            <v>Hogar</v>
          </cell>
        </row>
        <row r="4889">
          <cell r="A4889">
            <v>7118</v>
          </cell>
          <cell r="B4889">
            <v>7</v>
          </cell>
          <cell r="C4889">
            <v>2</v>
          </cell>
          <cell r="D4889" t="str">
            <v>FARMACIA NOEMI</v>
          </cell>
          <cell r="E4889" t="str">
            <v>Refrigerados</v>
          </cell>
        </row>
        <row r="4890">
          <cell r="A4890">
            <v>7112</v>
          </cell>
          <cell r="B4890">
            <v>1</v>
          </cell>
          <cell r="C4890">
            <v>9</v>
          </cell>
          <cell r="D4890" t="str">
            <v>CASILLA TIO NICO</v>
          </cell>
          <cell r="E4890" t="str">
            <v>Refrigerados</v>
          </cell>
        </row>
        <row r="4891">
          <cell r="A4891">
            <v>7108</v>
          </cell>
          <cell r="B4891">
            <v>9</v>
          </cell>
          <cell r="C4891">
            <v>3</v>
          </cell>
          <cell r="D4891" t="str">
            <v>AUTOSERVICE YUNA</v>
          </cell>
        </row>
        <row r="4892">
          <cell r="A4892">
            <v>6376</v>
          </cell>
          <cell r="B4892">
            <v>9</v>
          </cell>
          <cell r="C4892">
            <v>3</v>
          </cell>
          <cell r="D4892" t="str">
            <v>COPETIN ELI</v>
          </cell>
        </row>
        <row r="4893">
          <cell r="A4893">
            <v>6375</v>
          </cell>
          <cell r="B4893">
            <v>9</v>
          </cell>
          <cell r="C4893">
            <v>3</v>
          </cell>
          <cell r="D4893" t="str">
            <v>POLLERIA LOS 6 HERMANOS</v>
          </cell>
        </row>
        <row r="4894">
          <cell r="A4894">
            <v>6380</v>
          </cell>
          <cell r="B4894">
            <v>1</v>
          </cell>
          <cell r="C4894">
            <v>5</v>
          </cell>
          <cell r="D4894" t="str">
            <v>CASILLA MAGI</v>
          </cell>
          <cell r="E4894" t="str">
            <v>Hogar</v>
          </cell>
        </row>
        <row r="4895">
          <cell r="A4895">
            <v>7107</v>
          </cell>
          <cell r="B4895">
            <v>5</v>
          </cell>
          <cell r="C4895">
            <v>7</v>
          </cell>
          <cell r="D4895" t="str">
            <v>COPETIN DON QUIJOTE</v>
          </cell>
        </row>
        <row r="4896">
          <cell r="A4896">
            <v>26242</v>
          </cell>
          <cell r="B4896">
            <v>2</v>
          </cell>
          <cell r="C4896">
            <v>5</v>
          </cell>
          <cell r="D4896" t="str">
            <v>POLLERIA ARBOLEDA</v>
          </cell>
          <cell r="E4896" t="str">
            <v>Refrigerados</v>
          </cell>
        </row>
        <row r="4897">
          <cell r="A4897">
            <v>7145</v>
          </cell>
          <cell r="B4897">
            <v>4</v>
          </cell>
          <cell r="C4897">
            <v>1</v>
          </cell>
          <cell r="D4897" t="str">
            <v>BODEGA K'RLOS</v>
          </cell>
          <cell r="E4897" t="str">
            <v>Hogar</v>
          </cell>
        </row>
        <row r="4898">
          <cell r="A4898">
            <v>7225</v>
          </cell>
          <cell r="B4898">
            <v>3</v>
          </cell>
          <cell r="C4898">
            <v>3</v>
          </cell>
          <cell r="D4898" t="str">
            <v>DESPENSA SANTA LUCIA</v>
          </cell>
          <cell r="E4898" t="str">
            <v>Hogar</v>
          </cell>
        </row>
        <row r="4899">
          <cell r="A4899">
            <v>7302</v>
          </cell>
          <cell r="B4899">
            <v>2</v>
          </cell>
          <cell r="C4899">
            <v>4</v>
          </cell>
          <cell r="D4899" t="str">
            <v>DOLCE VITA</v>
          </cell>
          <cell r="E4899" t="str">
            <v>Refrigerados</v>
          </cell>
        </row>
        <row r="4900">
          <cell r="A4900">
            <v>7488</v>
          </cell>
          <cell r="B4900">
            <v>9</v>
          </cell>
          <cell r="C4900">
            <v>3</v>
          </cell>
          <cell r="D4900" t="str">
            <v>DESPENSA OSCARCITO</v>
          </cell>
        </row>
        <row r="4901">
          <cell r="A4901">
            <v>7465</v>
          </cell>
          <cell r="D4901" t="str">
            <v>DESPENSA y MERCERIA STA. ELENA</v>
          </cell>
          <cell r="E4901" t="str">
            <v>Refrigerados</v>
          </cell>
        </row>
        <row r="4902">
          <cell r="A4902">
            <v>7568</v>
          </cell>
          <cell r="B4902">
            <v>4</v>
          </cell>
          <cell r="C4902">
            <v>2</v>
          </cell>
          <cell r="D4902" t="str">
            <v>DESPENSA SAN FERNANDO</v>
          </cell>
          <cell r="E4902" t="str">
            <v>Hogar</v>
          </cell>
        </row>
        <row r="4903">
          <cell r="A4903">
            <v>7569</v>
          </cell>
          <cell r="B4903">
            <v>4</v>
          </cell>
          <cell r="C4903">
            <v>2</v>
          </cell>
          <cell r="D4903" t="str">
            <v>DESPENSA SAN PABLO</v>
          </cell>
          <cell r="E4903" t="str">
            <v>Hogar</v>
          </cell>
        </row>
        <row r="4904">
          <cell r="A4904">
            <v>7573</v>
          </cell>
          <cell r="B4904">
            <v>3</v>
          </cell>
          <cell r="C4904">
            <v>6</v>
          </cell>
          <cell r="D4904" t="str">
            <v>COMERCIAL ROME</v>
          </cell>
          <cell r="E4904" t="str">
            <v>Hogar</v>
          </cell>
        </row>
        <row r="4905">
          <cell r="A4905">
            <v>7575</v>
          </cell>
          <cell r="B4905">
            <v>9</v>
          </cell>
          <cell r="C4905">
            <v>3</v>
          </cell>
          <cell r="D4905" t="str">
            <v>PARTICULAR FAMILIA AYALA</v>
          </cell>
        </row>
        <row r="4906">
          <cell r="A4906">
            <v>7576</v>
          </cell>
          <cell r="B4906">
            <v>9</v>
          </cell>
          <cell r="C4906">
            <v>3</v>
          </cell>
          <cell r="D4906" t="str">
            <v>COPETIN ABUELO JULIO</v>
          </cell>
        </row>
        <row r="4907">
          <cell r="A4907">
            <v>7571</v>
          </cell>
          <cell r="B4907">
            <v>4</v>
          </cell>
          <cell r="C4907">
            <v>9</v>
          </cell>
          <cell r="D4907" t="str">
            <v>COPETIN 3 HERMANOS</v>
          </cell>
        </row>
        <row r="4908">
          <cell r="A4908">
            <v>7574</v>
          </cell>
          <cell r="B4908">
            <v>3</v>
          </cell>
          <cell r="C4908">
            <v>4</v>
          </cell>
          <cell r="D4908" t="str">
            <v>PARTICULAR FAMILIA SUBELDIA</v>
          </cell>
        </row>
        <row r="4909">
          <cell r="A4909">
            <v>7572</v>
          </cell>
          <cell r="B4909">
            <v>9</v>
          </cell>
          <cell r="C4909">
            <v>3</v>
          </cell>
          <cell r="D4909" t="str">
            <v>COMEDOR PARADA DE LA LINEA 25</v>
          </cell>
        </row>
        <row r="4910">
          <cell r="A4910">
            <v>7577</v>
          </cell>
          <cell r="B4910">
            <v>9</v>
          </cell>
          <cell r="C4910">
            <v>3</v>
          </cell>
          <cell r="D4910" t="str">
            <v>CANTINA ENVAPAR</v>
          </cell>
          <cell r="E4910" t="str">
            <v>Refrigerados B</v>
          </cell>
        </row>
        <row r="4911">
          <cell r="A4911">
            <v>7578</v>
          </cell>
          <cell r="B4911">
            <v>4</v>
          </cell>
          <cell r="C4911">
            <v>1</v>
          </cell>
          <cell r="D4911" t="str">
            <v>PJ-Z</v>
          </cell>
          <cell r="E4911" t="str">
            <v>Refrigerados</v>
          </cell>
        </row>
        <row r="4912">
          <cell r="A4912">
            <v>7635</v>
          </cell>
          <cell r="B4912">
            <v>9</v>
          </cell>
          <cell r="C4912">
            <v>3</v>
          </cell>
          <cell r="D4912" t="str">
            <v>PUNTO CLAVE II</v>
          </cell>
        </row>
        <row r="4913">
          <cell r="A4913">
            <v>7581</v>
          </cell>
          <cell r="B4913">
            <v>9</v>
          </cell>
          <cell r="C4913">
            <v>3</v>
          </cell>
          <cell r="D4913" t="str">
            <v>CASILLA ÑEMBY</v>
          </cell>
        </row>
        <row r="4914">
          <cell r="A4914">
            <v>7584</v>
          </cell>
          <cell r="B4914">
            <v>9</v>
          </cell>
          <cell r="C4914">
            <v>3</v>
          </cell>
          <cell r="D4914" t="str">
            <v>FUNCIONARIO HUGO ALBERTO HERMOSILLA V.</v>
          </cell>
          <cell r="E4914" t="str">
            <v>Planta</v>
          </cell>
        </row>
        <row r="4915">
          <cell r="A4915">
            <v>7579</v>
          </cell>
          <cell r="B4915">
            <v>4</v>
          </cell>
          <cell r="C4915">
            <v>4</v>
          </cell>
          <cell r="D4915" t="str">
            <v>DESPENSA TRES HERMANOS</v>
          </cell>
          <cell r="E4915" t="str">
            <v>Hogar</v>
          </cell>
        </row>
        <row r="4916">
          <cell r="A4916">
            <v>7687</v>
          </cell>
          <cell r="B4916">
            <v>3</v>
          </cell>
          <cell r="C4916">
            <v>5</v>
          </cell>
          <cell r="D4916" t="str">
            <v>CARRITO LUISITO</v>
          </cell>
          <cell r="E4916" t="str">
            <v>Refrigerados</v>
          </cell>
        </row>
        <row r="4917">
          <cell r="A4917">
            <v>7686</v>
          </cell>
          <cell r="B4917">
            <v>3</v>
          </cell>
          <cell r="C4917">
            <v>6</v>
          </cell>
          <cell r="D4917" t="str">
            <v>DESPENSA TAJY</v>
          </cell>
          <cell r="E4917" t="str">
            <v>Hogar</v>
          </cell>
        </row>
        <row r="4918">
          <cell r="A4918">
            <v>6374</v>
          </cell>
          <cell r="B4918">
            <v>9</v>
          </cell>
          <cell r="C4918">
            <v>3</v>
          </cell>
          <cell r="D4918" t="str">
            <v>MI CANTINA</v>
          </cell>
        </row>
        <row r="4919">
          <cell r="A4919">
            <v>6382</v>
          </cell>
          <cell r="B4919">
            <v>3</v>
          </cell>
          <cell r="C4919">
            <v>7</v>
          </cell>
          <cell r="D4919" t="str">
            <v>CASILLA VY'A RENDA</v>
          </cell>
          <cell r="E4919" t="str">
            <v>Hogar</v>
          </cell>
        </row>
        <row r="4920">
          <cell r="A4920">
            <v>6381</v>
          </cell>
          <cell r="B4920">
            <v>5</v>
          </cell>
          <cell r="C4920">
            <v>4</v>
          </cell>
          <cell r="D4920" t="str">
            <v>DESPENSA GONZALEZ</v>
          </cell>
          <cell r="E4920" t="str">
            <v>Hogar</v>
          </cell>
        </row>
        <row r="4921">
          <cell r="A4921">
            <v>6386</v>
          </cell>
          <cell r="B4921">
            <v>3</v>
          </cell>
          <cell r="C4921">
            <v>8</v>
          </cell>
          <cell r="D4921" t="str">
            <v>KIOSKO LOS ANGELES</v>
          </cell>
          <cell r="E4921" t="str">
            <v>Hogar</v>
          </cell>
        </row>
        <row r="4922">
          <cell r="A4922">
            <v>6387</v>
          </cell>
          <cell r="B4922">
            <v>9</v>
          </cell>
          <cell r="C4922">
            <v>3</v>
          </cell>
          <cell r="D4922" t="str">
            <v>CASILLA HEIDI</v>
          </cell>
        </row>
        <row r="4923">
          <cell r="A4923">
            <v>6392</v>
          </cell>
          <cell r="B4923">
            <v>1</v>
          </cell>
          <cell r="C4923">
            <v>7</v>
          </cell>
          <cell r="D4923" t="str">
            <v>HAMBURGUESERIA DON NENE</v>
          </cell>
          <cell r="E4923" t="str">
            <v>Refrigerados</v>
          </cell>
        </row>
        <row r="4924">
          <cell r="A4924">
            <v>6393</v>
          </cell>
          <cell r="B4924">
            <v>9</v>
          </cell>
          <cell r="C4924">
            <v>3</v>
          </cell>
          <cell r="D4924" t="str">
            <v>MANJAR 1</v>
          </cell>
        </row>
        <row r="4925">
          <cell r="A4925">
            <v>6391</v>
          </cell>
          <cell r="B4925">
            <v>3</v>
          </cell>
          <cell r="C4925">
            <v>9</v>
          </cell>
          <cell r="D4925" t="str">
            <v>DESPENSA ZORAIDA</v>
          </cell>
          <cell r="E4925" t="str">
            <v>Hogar</v>
          </cell>
        </row>
        <row r="4926">
          <cell r="A4926">
            <v>6394</v>
          </cell>
          <cell r="B4926">
            <v>2</v>
          </cell>
          <cell r="C4926">
            <v>7</v>
          </cell>
          <cell r="D4926" t="str">
            <v>GOD'S PAN SA</v>
          </cell>
          <cell r="E4926" t="str">
            <v>Refrigerados</v>
          </cell>
        </row>
        <row r="4927">
          <cell r="A4927">
            <v>6396</v>
          </cell>
          <cell r="B4927">
            <v>9</v>
          </cell>
          <cell r="C4927">
            <v>3</v>
          </cell>
          <cell r="D4927" t="str">
            <v>BEBIDAS EL CESAR</v>
          </cell>
        </row>
        <row r="4928">
          <cell r="A4928">
            <v>6397</v>
          </cell>
          <cell r="B4928">
            <v>9</v>
          </cell>
          <cell r="C4928">
            <v>3</v>
          </cell>
          <cell r="D4928" t="str">
            <v>COPETIN CAMALEON</v>
          </cell>
        </row>
        <row r="4929">
          <cell r="A4929">
            <v>6420</v>
          </cell>
          <cell r="B4929">
            <v>9</v>
          </cell>
          <cell r="C4929">
            <v>3</v>
          </cell>
          <cell r="D4929" t="str">
            <v>MATI EMPANADAS</v>
          </cell>
        </row>
        <row r="4930">
          <cell r="A4930">
            <v>6445</v>
          </cell>
          <cell r="B4930">
            <v>9</v>
          </cell>
          <cell r="C4930">
            <v>3</v>
          </cell>
          <cell r="D4930" t="str">
            <v>CARRITO MARTINEZ</v>
          </cell>
        </row>
        <row r="4931">
          <cell r="A4931">
            <v>6446</v>
          </cell>
          <cell r="B4931">
            <v>1</v>
          </cell>
          <cell r="C4931">
            <v>1</v>
          </cell>
          <cell r="D4931" t="str">
            <v>ALO S.A.</v>
          </cell>
          <cell r="E4931" t="str">
            <v>Hogar</v>
          </cell>
        </row>
        <row r="4932">
          <cell r="A4932">
            <v>6448</v>
          </cell>
          <cell r="B4932">
            <v>9</v>
          </cell>
          <cell r="C4932">
            <v>3</v>
          </cell>
          <cell r="D4932" t="str">
            <v>AUTOSERVICIOS SAMARIAM</v>
          </cell>
        </row>
        <row r="4933">
          <cell r="A4933">
            <v>6473</v>
          </cell>
          <cell r="B4933">
            <v>2</v>
          </cell>
          <cell r="C4933">
            <v>6</v>
          </cell>
          <cell r="D4933" t="str">
            <v>MANJARES ALMACEN DE COMIDAS</v>
          </cell>
          <cell r="E4933" t="str">
            <v>Refrigerados</v>
          </cell>
        </row>
        <row r="4934">
          <cell r="A4934">
            <v>6472</v>
          </cell>
          <cell r="B4934">
            <v>7</v>
          </cell>
          <cell r="C4934">
            <v>2</v>
          </cell>
          <cell r="D4934" t="str">
            <v>CANTINA CCPA</v>
          </cell>
          <cell r="E4934" t="str">
            <v>Educación</v>
          </cell>
        </row>
        <row r="4935">
          <cell r="A4935">
            <v>6475</v>
          </cell>
          <cell r="B4935">
            <v>3</v>
          </cell>
          <cell r="C4935">
            <v>1</v>
          </cell>
          <cell r="D4935" t="str">
            <v>PUESTO DE VENTA TERERE CHE CUATE</v>
          </cell>
        </row>
        <row r="4936">
          <cell r="A4936">
            <v>6476</v>
          </cell>
          <cell r="B4936">
            <v>3</v>
          </cell>
          <cell r="C4936">
            <v>2</v>
          </cell>
          <cell r="D4936" t="str">
            <v>LA BODEGUIÑA</v>
          </cell>
          <cell r="E4936" t="str">
            <v>Hogar</v>
          </cell>
        </row>
        <row r="4937">
          <cell r="A4937">
            <v>6479</v>
          </cell>
          <cell r="B4937">
            <v>9</v>
          </cell>
          <cell r="C4937">
            <v>3</v>
          </cell>
          <cell r="D4937" t="str">
            <v>DESPENSA CAROLINA</v>
          </cell>
        </row>
        <row r="4938">
          <cell r="A4938">
            <v>6478</v>
          </cell>
          <cell r="B4938">
            <v>9</v>
          </cell>
          <cell r="C4938">
            <v>3</v>
          </cell>
          <cell r="D4938" t="str">
            <v>PASTELERIA BELEN</v>
          </cell>
        </row>
        <row r="4939">
          <cell r="A4939">
            <v>6480</v>
          </cell>
          <cell r="B4939">
            <v>9</v>
          </cell>
          <cell r="C4939">
            <v>3</v>
          </cell>
          <cell r="D4939" t="str">
            <v>BODEGA PUNTO FRIO</v>
          </cell>
        </row>
        <row r="4940">
          <cell r="A4940">
            <v>6481</v>
          </cell>
          <cell r="B4940">
            <v>1</v>
          </cell>
          <cell r="C4940">
            <v>4</v>
          </cell>
          <cell r="D4940" t="str">
            <v>EMPANADAS DOÑA BLANCA</v>
          </cell>
          <cell r="E4940" t="str">
            <v>Refrigerados</v>
          </cell>
        </row>
        <row r="4941">
          <cell r="A4941">
            <v>6484</v>
          </cell>
          <cell r="B4941">
            <v>2</v>
          </cell>
          <cell r="C4941">
            <v>3</v>
          </cell>
          <cell r="D4941" t="str">
            <v>COPETIN ALONSO</v>
          </cell>
          <cell r="E4941" t="str">
            <v>Refrigerados</v>
          </cell>
        </row>
        <row r="4942">
          <cell r="A4942">
            <v>6482</v>
          </cell>
          <cell r="B4942">
            <v>5</v>
          </cell>
          <cell r="C4942">
            <v>9</v>
          </cell>
          <cell r="D4942" t="str">
            <v>TINTAS SRL</v>
          </cell>
          <cell r="E4942" t="str">
            <v>Hogar</v>
          </cell>
        </row>
        <row r="4943">
          <cell r="A4943">
            <v>6489</v>
          </cell>
          <cell r="B4943">
            <v>9</v>
          </cell>
          <cell r="C4943">
            <v>3</v>
          </cell>
          <cell r="D4943" t="str">
            <v>COPETIN TIA CARMEN</v>
          </cell>
        </row>
        <row r="4944">
          <cell r="A4944">
            <v>6487</v>
          </cell>
          <cell r="B4944">
            <v>9</v>
          </cell>
          <cell r="C4944">
            <v>3</v>
          </cell>
          <cell r="D4944" t="str">
            <v>BODEGA DEPOSITO 5H</v>
          </cell>
        </row>
        <row r="4945">
          <cell r="A4945">
            <v>6491</v>
          </cell>
          <cell r="B4945">
            <v>9</v>
          </cell>
          <cell r="C4945">
            <v>3</v>
          </cell>
          <cell r="D4945" t="str">
            <v>COPETIN VALENTINA</v>
          </cell>
        </row>
        <row r="4946">
          <cell r="A4946">
            <v>6492</v>
          </cell>
          <cell r="B4946">
            <v>9</v>
          </cell>
          <cell r="C4946">
            <v>3</v>
          </cell>
          <cell r="D4946" t="str">
            <v>AUTOSERVICE SANTA LUCIA</v>
          </cell>
        </row>
        <row r="4947">
          <cell r="A4947">
            <v>6490</v>
          </cell>
          <cell r="B4947">
            <v>1</v>
          </cell>
          <cell r="C4947">
            <v>4</v>
          </cell>
          <cell r="D4947" t="str">
            <v>RESTAURANT CASA ARGENTINA</v>
          </cell>
          <cell r="E4947" t="str">
            <v>Refrigerados</v>
          </cell>
        </row>
        <row r="4948">
          <cell r="A4948">
            <v>6493</v>
          </cell>
          <cell r="B4948">
            <v>2</v>
          </cell>
          <cell r="C4948">
            <v>6</v>
          </cell>
          <cell r="D4948" t="str">
            <v>VIA AUGUSTA EVENTOS</v>
          </cell>
          <cell r="E4948" t="str">
            <v>Eventos</v>
          </cell>
        </row>
        <row r="4949">
          <cell r="A4949">
            <v>6499</v>
          </cell>
          <cell r="B4949">
            <v>3</v>
          </cell>
          <cell r="C4949">
            <v>2</v>
          </cell>
          <cell r="D4949" t="str">
            <v>DESPENSA TRES HERMANOS</v>
          </cell>
          <cell r="E4949" t="str">
            <v>Hogar</v>
          </cell>
        </row>
        <row r="4950">
          <cell r="A4950">
            <v>6509</v>
          </cell>
          <cell r="B4950">
            <v>9</v>
          </cell>
          <cell r="C4950">
            <v>3</v>
          </cell>
          <cell r="D4950" t="str">
            <v>DESPENSA SAN MARTIN</v>
          </cell>
        </row>
        <row r="4951">
          <cell r="A4951">
            <v>6535</v>
          </cell>
          <cell r="B4951">
            <v>9</v>
          </cell>
          <cell r="C4951">
            <v>3</v>
          </cell>
          <cell r="D4951" t="str">
            <v>PIZZERIA LA NAPOLITANA</v>
          </cell>
        </row>
        <row r="4952">
          <cell r="A4952">
            <v>6533</v>
          </cell>
          <cell r="B4952">
            <v>5</v>
          </cell>
          <cell r="C4952">
            <v>4</v>
          </cell>
          <cell r="D4952" t="str">
            <v>DESPENSA PERLITA DEL SUR</v>
          </cell>
          <cell r="E4952" t="str">
            <v>Hogar</v>
          </cell>
        </row>
        <row r="4953">
          <cell r="A4953">
            <v>6538</v>
          </cell>
          <cell r="B4953">
            <v>7</v>
          </cell>
          <cell r="C4953">
            <v>1</v>
          </cell>
          <cell r="D4953" t="str">
            <v>DESPENSA MOROCHA</v>
          </cell>
          <cell r="E4953" t="str">
            <v>Hogar</v>
          </cell>
        </row>
        <row r="4954">
          <cell r="A4954">
            <v>6537</v>
          </cell>
          <cell r="B4954">
            <v>9</v>
          </cell>
          <cell r="C4954">
            <v>3</v>
          </cell>
          <cell r="D4954" t="str">
            <v>COPETIN KARINA</v>
          </cell>
        </row>
        <row r="4955">
          <cell r="A4955">
            <v>6541</v>
          </cell>
          <cell r="B4955">
            <v>2</v>
          </cell>
          <cell r="C4955">
            <v>7</v>
          </cell>
          <cell r="D4955" t="str">
            <v>NORI BAR</v>
          </cell>
          <cell r="E4955" t="str">
            <v>Refrigerados</v>
          </cell>
        </row>
        <row r="4956">
          <cell r="A4956">
            <v>6539</v>
          </cell>
          <cell r="B4956">
            <v>9</v>
          </cell>
          <cell r="C4956">
            <v>3</v>
          </cell>
          <cell r="D4956" t="str">
            <v>CASILLA AUGUSTO</v>
          </cell>
        </row>
        <row r="4957">
          <cell r="A4957">
            <v>6540</v>
          </cell>
          <cell r="B4957">
            <v>9</v>
          </cell>
          <cell r="C4957">
            <v>3</v>
          </cell>
          <cell r="D4957" t="str">
            <v>COPETIN CURUPAYTY</v>
          </cell>
        </row>
        <row r="4958">
          <cell r="A4958">
            <v>6545</v>
          </cell>
          <cell r="B4958">
            <v>9</v>
          </cell>
          <cell r="C4958">
            <v>3</v>
          </cell>
          <cell r="D4958" t="str">
            <v>ASOCIACION TELEDIFUSORA PARAGUAYA SA</v>
          </cell>
        </row>
        <row r="4959">
          <cell r="A4959">
            <v>6546</v>
          </cell>
          <cell r="B4959">
            <v>8</v>
          </cell>
          <cell r="C4959">
            <v>3</v>
          </cell>
          <cell r="D4959" t="str">
            <v>LEE GARDEN SA</v>
          </cell>
          <cell r="E4959" t="str">
            <v>Refrigerados A</v>
          </cell>
        </row>
        <row r="4960">
          <cell r="A4960">
            <v>6547</v>
          </cell>
          <cell r="B4960">
            <v>8</v>
          </cell>
          <cell r="C4960">
            <v>3</v>
          </cell>
          <cell r="D4960" t="str">
            <v>LEE GARDEN SA</v>
          </cell>
          <cell r="E4960" t="str">
            <v>Refrigerados A</v>
          </cell>
        </row>
        <row r="4961">
          <cell r="A4961">
            <v>6549</v>
          </cell>
          <cell r="B4961">
            <v>9</v>
          </cell>
          <cell r="C4961">
            <v>3</v>
          </cell>
          <cell r="D4961" t="str">
            <v>COPETIN MANU</v>
          </cell>
        </row>
        <row r="4962">
          <cell r="A4962">
            <v>17682</v>
          </cell>
          <cell r="B4962">
            <v>3</v>
          </cell>
          <cell r="C4962">
            <v>3</v>
          </cell>
          <cell r="D4962" t="str">
            <v>CYBER EXPRESS</v>
          </cell>
          <cell r="E4962" t="str">
            <v>Hogar</v>
          </cell>
        </row>
        <row r="4963">
          <cell r="A4963">
            <v>6552</v>
          </cell>
          <cell r="B4963">
            <v>9</v>
          </cell>
          <cell r="C4963">
            <v>3</v>
          </cell>
          <cell r="D4963" t="str">
            <v>COPETIN LUNA</v>
          </cell>
        </row>
        <row r="4964">
          <cell r="A4964">
            <v>6554</v>
          </cell>
          <cell r="B4964">
            <v>10</v>
          </cell>
          <cell r="C4964">
            <v>4</v>
          </cell>
          <cell r="D4964" t="str">
            <v>CHECHO'S</v>
          </cell>
          <cell r="E4964" t="str">
            <v>Refrigerados</v>
          </cell>
        </row>
        <row r="4965">
          <cell r="A4965">
            <v>6555</v>
          </cell>
          <cell r="B4965">
            <v>9</v>
          </cell>
          <cell r="C4965">
            <v>3</v>
          </cell>
          <cell r="D4965" t="str">
            <v>CARRITO SANTANIANA</v>
          </cell>
        </row>
        <row r="4966">
          <cell r="A4966">
            <v>6550</v>
          </cell>
          <cell r="B4966">
            <v>9</v>
          </cell>
          <cell r="C4966">
            <v>3</v>
          </cell>
          <cell r="D4966" t="str">
            <v>PAPAS CHOPP S.R.L.</v>
          </cell>
        </row>
        <row r="4967">
          <cell r="A4967">
            <v>6559</v>
          </cell>
          <cell r="B4967">
            <v>2</v>
          </cell>
          <cell r="C4967">
            <v>5</v>
          </cell>
          <cell r="D4967" t="str">
            <v>PARAGUAY LAWN TENIS CLUB</v>
          </cell>
          <cell r="E4967" t="str">
            <v>Refrigerados</v>
          </cell>
        </row>
        <row r="4968">
          <cell r="A4968">
            <v>6576</v>
          </cell>
          <cell r="B4968">
            <v>1</v>
          </cell>
          <cell r="C4968">
            <v>4</v>
          </cell>
          <cell r="D4968" t="str">
            <v>CANTINA COLEGIO LAS TERESAS</v>
          </cell>
          <cell r="E4968" t="str">
            <v>Educación</v>
          </cell>
        </row>
        <row r="4969">
          <cell r="A4969">
            <v>6618</v>
          </cell>
          <cell r="B4969">
            <v>3</v>
          </cell>
          <cell r="C4969">
            <v>2</v>
          </cell>
          <cell r="D4969" t="str">
            <v>DESPENSA  SAN CAYETANO</v>
          </cell>
          <cell r="E4969" t="str">
            <v>Refrigerados</v>
          </cell>
        </row>
        <row r="4970">
          <cell r="A4970">
            <v>6691</v>
          </cell>
          <cell r="B4970">
            <v>9</v>
          </cell>
          <cell r="C4970">
            <v>3</v>
          </cell>
          <cell r="D4970" t="str">
            <v>BAR MISIONERA</v>
          </cell>
        </row>
        <row r="4971">
          <cell r="A4971">
            <v>6716</v>
          </cell>
          <cell r="B4971">
            <v>9</v>
          </cell>
          <cell r="C4971">
            <v>3</v>
          </cell>
          <cell r="D4971" t="str">
            <v>LA NONNA</v>
          </cell>
        </row>
        <row r="4972">
          <cell r="A4972">
            <v>6724</v>
          </cell>
          <cell r="B4972">
            <v>2</v>
          </cell>
          <cell r="C4972">
            <v>9</v>
          </cell>
          <cell r="D4972" t="str">
            <v>MINIMERCADO VILSUMAR</v>
          </cell>
          <cell r="E4972" t="str">
            <v>Conveniencia</v>
          </cell>
        </row>
        <row r="4973">
          <cell r="A4973">
            <v>6385</v>
          </cell>
          <cell r="B4973">
            <v>2</v>
          </cell>
          <cell r="C4973">
            <v>4</v>
          </cell>
          <cell r="D4973" t="str">
            <v>SIS  S.A.</v>
          </cell>
          <cell r="E4973" t="str">
            <v>Refrigerados</v>
          </cell>
        </row>
        <row r="4974">
          <cell r="A4974">
            <v>6822</v>
          </cell>
          <cell r="B4974">
            <v>9</v>
          </cell>
          <cell r="C4974">
            <v>3</v>
          </cell>
          <cell r="D4974" t="str">
            <v>HILLARY BURGUER</v>
          </cell>
        </row>
        <row r="4975">
          <cell r="A4975">
            <v>6805</v>
          </cell>
          <cell r="B4975">
            <v>9</v>
          </cell>
          <cell r="C4975">
            <v>3</v>
          </cell>
          <cell r="D4975" t="str">
            <v>COMEDOR LAS DELICIAS</v>
          </cell>
        </row>
        <row r="4976">
          <cell r="A4976">
            <v>6823</v>
          </cell>
          <cell r="B4976">
            <v>9</v>
          </cell>
          <cell r="C4976">
            <v>3</v>
          </cell>
          <cell r="D4976" t="str">
            <v>COMEDOR VICTOR</v>
          </cell>
        </row>
        <row r="4977">
          <cell r="A4977">
            <v>6843</v>
          </cell>
          <cell r="D4977" t="str">
            <v>BAR MARINA</v>
          </cell>
          <cell r="E4977" t="str">
            <v>Refrigerados</v>
          </cell>
        </row>
        <row r="4978">
          <cell r="A4978">
            <v>6849</v>
          </cell>
          <cell r="B4978">
            <v>1</v>
          </cell>
          <cell r="C4978">
            <v>9</v>
          </cell>
          <cell r="D4978" t="str">
            <v>AVICOLA 45</v>
          </cell>
          <cell r="E4978" t="str">
            <v>Refrigerados</v>
          </cell>
        </row>
        <row r="4979">
          <cell r="A4979">
            <v>6855</v>
          </cell>
          <cell r="B4979">
            <v>3</v>
          </cell>
          <cell r="C4979">
            <v>7</v>
          </cell>
          <cell r="D4979" t="str">
            <v>DESPENSA SAN MIGUEL</v>
          </cell>
          <cell r="E4979" t="str">
            <v>Hogar</v>
          </cell>
        </row>
        <row r="4980">
          <cell r="A4980">
            <v>6903</v>
          </cell>
          <cell r="B4980">
            <v>9</v>
          </cell>
          <cell r="C4980">
            <v>3</v>
          </cell>
          <cell r="D4980" t="str">
            <v>COMEDOR LA ELEGIDA</v>
          </cell>
        </row>
        <row r="4981">
          <cell r="A4981">
            <v>7029</v>
          </cell>
          <cell r="B4981">
            <v>3</v>
          </cell>
          <cell r="C4981">
            <v>1</v>
          </cell>
          <cell r="D4981" t="str">
            <v>DESPENSA SANTO DOMINGO</v>
          </cell>
        </row>
        <row r="4982">
          <cell r="A4982">
            <v>7036</v>
          </cell>
          <cell r="B4982">
            <v>9</v>
          </cell>
          <cell r="C4982">
            <v>3</v>
          </cell>
          <cell r="D4982" t="str">
            <v>BAR LA ÑOÑO</v>
          </cell>
        </row>
        <row r="4983">
          <cell r="A4983">
            <v>7039</v>
          </cell>
          <cell r="B4983">
            <v>9</v>
          </cell>
          <cell r="C4983">
            <v>3</v>
          </cell>
          <cell r="D4983" t="str">
            <v>MULTI CHOPP</v>
          </cell>
          <cell r="E4983" t="str">
            <v>Refrigerados A</v>
          </cell>
        </row>
        <row r="4984">
          <cell r="A4984">
            <v>7041</v>
          </cell>
          <cell r="B4984">
            <v>9</v>
          </cell>
          <cell r="C4984">
            <v>3</v>
          </cell>
          <cell r="D4984" t="str">
            <v>COPETIN EL TRIANGULO</v>
          </cell>
        </row>
        <row r="4985">
          <cell r="A4985">
            <v>7042</v>
          </cell>
          <cell r="B4985">
            <v>9</v>
          </cell>
          <cell r="C4985">
            <v>3</v>
          </cell>
          <cell r="D4985" t="str">
            <v>DESPENSA MI BOLICHE</v>
          </cell>
        </row>
        <row r="4986">
          <cell r="A4986">
            <v>7046</v>
          </cell>
          <cell r="B4986">
            <v>9</v>
          </cell>
          <cell r="C4986">
            <v>3</v>
          </cell>
          <cell r="D4986" t="str">
            <v>DESPENSA SAN ROQUE</v>
          </cell>
        </row>
        <row r="4987">
          <cell r="A4987">
            <v>7047</v>
          </cell>
          <cell r="B4987">
            <v>3</v>
          </cell>
          <cell r="C4987">
            <v>8</v>
          </cell>
          <cell r="D4987" t="str">
            <v>DESPENSA  2 HERMANOS</v>
          </cell>
          <cell r="E4987" t="str">
            <v>Hogar</v>
          </cell>
        </row>
        <row r="4988">
          <cell r="A4988">
            <v>7048</v>
          </cell>
          <cell r="B4988">
            <v>7</v>
          </cell>
          <cell r="C4988">
            <v>3</v>
          </cell>
          <cell r="D4988" t="str">
            <v>DESPENSA 13 DE JUNIO</v>
          </cell>
          <cell r="E4988" t="str">
            <v>Hogar</v>
          </cell>
        </row>
        <row r="4989">
          <cell r="A4989">
            <v>7044</v>
          </cell>
          <cell r="B4989">
            <v>5</v>
          </cell>
          <cell r="C4989">
            <v>3</v>
          </cell>
          <cell r="D4989" t="str">
            <v>NEGRA MANCHINI EXPRESS</v>
          </cell>
          <cell r="E4989" t="str">
            <v>Educación</v>
          </cell>
        </row>
        <row r="4990">
          <cell r="A4990">
            <v>7043</v>
          </cell>
          <cell r="B4990">
            <v>2</v>
          </cell>
          <cell r="C4990">
            <v>6</v>
          </cell>
          <cell r="D4990" t="str">
            <v>EMPRENDIMIENTO GASTRONOMICO Y ASOC.S.A</v>
          </cell>
          <cell r="E4990" t="str">
            <v>Educación</v>
          </cell>
        </row>
        <row r="4991">
          <cell r="A4991">
            <v>7053</v>
          </cell>
          <cell r="B4991">
            <v>9</v>
          </cell>
          <cell r="C4991">
            <v>3</v>
          </cell>
          <cell r="D4991" t="str">
            <v>SOLID CENTER</v>
          </cell>
        </row>
        <row r="4992">
          <cell r="A4992">
            <v>7054</v>
          </cell>
          <cell r="B4992">
            <v>2</v>
          </cell>
          <cell r="C4992">
            <v>4</v>
          </cell>
          <cell r="D4992" t="str">
            <v>DESPENSA SAN CAYETANO</v>
          </cell>
        </row>
        <row r="4993">
          <cell r="A4993">
            <v>7055</v>
          </cell>
          <cell r="B4993">
            <v>8</v>
          </cell>
          <cell r="C4993">
            <v>1</v>
          </cell>
          <cell r="D4993" t="str">
            <v>GESTION DE SERVICIOS  S.A</v>
          </cell>
          <cell r="E4993" t="str">
            <v>Conveniencia</v>
          </cell>
        </row>
        <row r="4994">
          <cell r="A4994">
            <v>7056</v>
          </cell>
          <cell r="B4994">
            <v>1</v>
          </cell>
          <cell r="C4994">
            <v>4</v>
          </cell>
          <cell r="D4994" t="str">
            <v>KIOSKO PALERMO</v>
          </cell>
          <cell r="E4994" t="str">
            <v>Hogar</v>
          </cell>
        </row>
        <row r="4995">
          <cell r="A4995">
            <v>7052</v>
          </cell>
          <cell r="B4995">
            <v>7</v>
          </cell>
          <cell r="C4995">
            <v>1</v>
          </cell>
          <cell r="D4995" t="str">
            <v>COPETIN JAVI</v>
          </cell>
          <cell r="E4995" t="str">
            <v>Refrigerados</v>
          </cell>
        </row>
        <row r="4996">
          <cell r="A4996">
            <v>7059</v>
          </cell>
          <cell r="B4996">
            <v>2</v>
          </cell>
          <cell r="C4996">
            <v>4</v>
          </cell>
          <cell r="D4996" t="str">
            <v>PASTELERIA NICO SRL</v>
          </cell>
          <cell r="E4996" t="str">
            <v>Refrigerados</v>
          </cell>
        </row>
        <row r="4997">
          <cell r="A4997">
            <v>7061</v>
          </cell>
          <cell r="B4997">
            <v>9</v>
          </cell>
          <cell r="C4997">
            <v>3</v>
          </cell>
          <cell r="D4997" t="str">
            <v>CAFETERIA UNIVERSIDAD COMUNERA</v>
          </cell>
        </row>
        <row r="4998">
          <cell r="A4998">
            <v>7062</v>
          </cell>
          <cell r="B4998">
            <v>4</v>
          </cell>
          <cell r="C4998">
            <v>1</v>
          </cell>
          <cell r="D4998" t="str">
            <v>DESPENSA ROSITA</v>
          </cell>
          <cell r="E4998" t="str">
            <v>Hogar</v>
          </cell>
        </row>
        <row r="4999">
          <cell r="A4999">
            <v>7063</v>
          </cell>
          <cell r="B4999">
            <v>9</v>
          </cell>
          <cell r="C4999">
            <v>3</v>
          </cell>
          <cell r="D4999" t="str">
            <v>KIOSKO LA PALMERA</v>
          </cell>
        </row>
        <row r="5000">
          <cell r="A5000">
            <v>7065</v>
          </cell>
          <cell r="B5000">
            <v>9</v>
          </cell>
          <cell r="C5000">
            <v>3</v>
          </cell>
          <cell r="D5000" t="str">
            <v>COPETIN SAN MIGUEL</v>
          </cell>
        </row>
        <row r="5001">
          <cell r="A5001">
            <v>7068</v>
          </cell>
          <cell r="B5001">
            <v>1</v>
          </cell>
          <cell r="C5001">
            <v>7</v>
          </cell>
          <cell r="D5001" t="str">
            <v>AUTOSERVICE DANY</v>
          </cell>
          <cell r="E5001" t="str">
            <v>Hogar</v>
          </cell>
        </row>
        <row r="5002">
          <cell r="A5002">
            <v>7069</v>
          </cell>
          <cell r="B5002">
            <v>9</v>
          </cell>
          <cell r="C5002">
            <v>3</v>
          </cell>
          <cell r="D5002" t="str">
            <v>COPETIN JOR-MAR</v>
          </cell>
        </row>
        <row r="5003">
          <cell r="A5003">
            <v>7072</v>
          </cell>
          <cell r="B5003">
            <v>9</v>
          </cell>
          <cell r="C5003">
            <v>3</v>
          </cell>
          <cell r="D5003" t="str">
            <v>HELADERIA FRESH</v>
          </cell>
        </row>
        <row r="5004">
          <cell r="A5004">
            <v>7071</v>
          </cell>
          <cell r="B5004">
            <v>1</v>
          </cell>
          <cell r="C5004">
            <v>6</v>
          </cell>
          <cell r="D5004" t="str">
            <v>DESPENSA TATIANA</v>
          </cell>
          <cell r="E5004" t="str">
            <v>Hogar</v>
          </cell>
        </row>
        <row r="5005">
          <cell r="A5005">
            <v>7067</v>
          </cell>
          <cell r="D5005" t="str">
            <v>DESPENSA CARVIC</v>
          </cell>
        </row>
        <row r="5006">
          <cell r="A5006">
            <v>7075</v>
          </cell>
          <cell r="B5006">
            <v>5</v>
          </cell>
          <cell r="C5006">
            <v>1</v>
          </cell>
          <cell r="D5006" t="str">
            <v>ALTAGRACIA S.R.L.</v>
          </cell>
          <cell r="E5006" t="str">
            <v>Conveniencia</v>
          </cell>
        </row>
        <row r="5007">
          <cell r="A5007">
            <v>7077</v>
          </cell>
          <cell r="B5007">
            <v>9</v>
          </cell>
          <cell r="C5007">
            <v>3</v>
          </cell>
          <cell r="D5007" t="str">
            <v>PATRICIA CACERES</v>
          </cell>
        </row>
        <row r="5008">
          <cell r="A5008">
            <v>7076</v>
          </cell>
          <cell r="B5008">
            <v>9</v>
          </cell>
          <cell r="C5008">
            <v>3</v>
          </cell>
          <cell r="D5008" t="str">
            <v>COPETIN FELIPITO</v>
          </cell>
        </row>
        <row r="5009">
          <cell r="A5009">
            <v>7073</v>
          </cell>
          <cell r="B5009">
            <v>3</v>
          </cell>
          <cell r="C5009">
            <v>6</v>
          </cell>
          <cell r="D5009" t="str">
            <v>VIOLETA SRL</v>
          </cell>
          <cell r="E5009" t="str">
            <v>Conveniencia</v>
          </cell>
        </row>
        <row r="5010">
          <cell r="A5010">
            <v>7084</v>
          </cell>
          <cell r="B5010">
            <v>2</v>
          </cell>
          <cell r="C5010">
            <v>3</v>
          </cell>
          <cell r="D5010" t="str">
            <v>DESPENSA SAN CAYETANO</v>
          </cell>
          <cell r="E5010" t="str">
            <v>Hogar</v>
          </cell>
        </row>
        <row r="5011">
          <cell r="A5011">
            <v>7081</v>
          </cell>
          <cell r="B5011">
            <v>2</v>
          </cell>
          <cell r="C5011">
            <v>6</v>
          </cell>
          <cell r="D5011" t="str">
            <v>PANADERIA FATIPAN</v>
          </cell>
          <cell r="E5011" t="str">
            <v>Refrigerados</v>
          </cell>
        </row>
        <row r="5012">
          <cell r="A5012">
            <v>7082</v>
          </cell>
          <cell r="B5012">
            <v>4</v>
          </cell>
          <cell r="C5012">
            <v>1</v>
          </cell>
          <cell r="D5012" t="str">
            <v>MINI MERCADO TANIA</v>
          </cell>
          <cell r="E5012" t="str">
            <v>Hogar</v>
          </cell>
        </row>
        <row r="5013">
          <cell r="A5013">
            <v>7079</v>
          </cell>
          <cell r="B5013">
            <v>1</v>
          </cell>
          <cell r="C5013">
            <v>8</v>
          </cell>
          <cell r="D5013" t="str">
            <v>CONFITERIA MBUJAPE</v>
          </cell>
          <cell r="E5013" t="str">
            <v>Refrigerados</v>
          </cell>
        </row>
        <row r="5014">
          <cell r="A5014">
            <v>7080</v>
          </cell>
          <cell r="B5014">
            <v>3</v>
          </cell>
          <cell r="C5014">
            <v>9</v>
          </cell>
          <cell r="D5014" t="str">
            <v>DESPENSA UNIVERASL 2</v>
          </cell>
          <cell r="E5014" t="str">
            <v>Hogar</v>
          </cell>
        </row>
        <row r="5015">
          <cell r="A5015">
            <v>7087</v>
          </cell>
          <cell r="B5015">
            <v>9</v>
          </cell>
          <cell r="C5015">
            <v>3</v>
          </cell>
          <cell r="D5015" t="str">
            <v>EXECUTIVE HOTEL</v>
          </cell>
          <cell r="E5015" t="str">
            <v>Refrigerados A</v>
          </cell>
        </row>
        <row r="5016">
          <cell r="A5016">
            <v>7086</v>
          </cell>
          <cell r="B5016">
            <v>9</v>
          </cell>
          <cell r="C5016">
            <v>3</v>
          </cell>
          <cell r="D5016" t="str">
            <v>CHARLIE'S BAR</v>
          </cell>
          <cell r="E5016" t="str">
            <v>Refrigerados A</v>
          </cell>
        </row>
        <row r="5017">
          <cell r="A5017">
            <v>26167</v>
          </cell>
          <cell r="B5017">
            <v>5</v>
          </cell>
          <cell r="C5017">
            <v>8</v>
          </cell>
          <cell r="D5017" t="str">
            <v>COMERCIAL DIVINO NIÑO JESUS</v>
          </cell>
          <cell r="E5017" t="str">
            <v>Hogar</v>
          </cell>
        </row>
        <row r="5018">
          <cell r="A5018">
            <v>7137</v>
          </cell>
          <cell r="B5018">
            <v>7</v>
          </cell>
          <cell r="C5018">
            <v>2</v>
          </cell>
          <cell r="D5018" t="str">
            <v>DESPENSA OSCARCITO</v>
          </cell>
          <cell r="E5018" t="str">
            <v>Hogar</v>
          </cell>
        </row>
        <row r="5019">
          <cell r="A5019">
            <v>7134</v>
          </cell>
          <cell r="B5019">
            <v>9</v>
          </cell>
          <cell r="C5019">
            <v>3</v>
          </cell>
          <cell r="D5019" t="str">
            <v>TITO EMPANADAS</v>
          </cell>
        </row>
        <row r="5020">
          <cell r="A5020">
            <v>7133</v>
          </cell>
          <cell r="B5020">
            <v>3</v>
          </cell>
          <cell r="C5020">
            <v>3</v>
          </cell>
          <cell r="D5020" t="str">
            <v>AUTOSERVICE ROME</v>
          </cell>
          <cell r="E5020" t="str">
            <v>Hogar</v>
          </cell>
        </row>
        <row r="5021">
          <cell r="A5021">
            <v>7132</v>
          </cell>
          <cell r="D5021" t="str">
            <v>COPETIN SILVIA</v>
          </cell>
          <cell r="E5021" t="str">
            <v>Refrigerados</v>
          </cell>
        </row>
        <row r="5022">
          <cell r="A5022">
            <v>7131</v>
          </cell>
          <cell r="B5022">
            <v>3</v>
          </cell>
          <cell r="C5022">
            <v>7</v>
          </cell>
          <cell r="D5022" t="str">
            <v>COPETIN FERNANDO</v>
          </cell>
          <cell r="E5022" t="str">
            <v>Refrigerados</v>
          </cell>
        </row>
        <row r="5023">
          <cell r="A5023">
            <v>7130</v>
          </cell>
          <cell r="B5023">
            <v>1</v>
          </cell>
          <cell r="C5023">
            <v>7</v>
          </cell>
          <cell r="D5023" t="str">
            <v>DESPENSA MAMI</v>
          </cell>
          <cell r="E5023" t="str">
            <v>Hogar</v>
          </cell>
        </row>
        <row r="5024">
          <cell r="A5024">
            <v>7140</v>
          </cell>
          <cell r="B5024">
            <v>9</v>
          </cell>
          <cell r="C5024">
            <v>3</v>
          </cell>
          <cell r="D5024" t="str">
            <v>OSCAR SARUBBI</v>
          </cell>
        </row>
        <row r="5025">
          <cell r="A5025">
            <v>7127</v>
          </cell>
          <cell r="B5025">
            <v>3</v>
          </cell>
          <cell r="C5025">
            <v>5</v>
          </cell>
          <cell r="D5025" t="str">
            <v>DESPENSA LA FERIA</v>
          </cell>
          <cell r="E5025" t="str">
            <v>Hogar</v>
          </cell>
        </row>
        <row r="5026">
          <cell r="A5026">
            <v>7123</v>
          </cell>
          <cell r="B5026">
            <v>3</v>
          </cell>
          <cell r="C5026">
            <v>9</v>
          </cell>
          <cell r="D5026" t="str">
            <v>ROTICERIA MAMA FLORE</v>
          </cell>
          <cell r="E5026" t="str">
            <v>Refrigerados</v>
          </cell>
        </row>
        <row r="5027">
          <cell r="A5027">
            <v>7124</v>
          </cell>
          <cell r="B5027">
            <v>3</v>
          </cell>
          <cell r="C5027">
            <v>2</v>
          </cell>
          <cell r="D5027" t="str">
            <v xml:space="preserve">POST GRADO CIENCIAS CONTABLES </v>
          </cell>
          <cell r="E5027" t="str">
            <v>Refrigerados</v>
          </cell>
        </row>
        <row r="5028">
          <cell r="A5028">
            <v>7122</v>
          </cell>
          <cell r="B5028">
            <v>2</v>
          </cell>
          <cell r="C5028">
            <v>9</v>
          </cell>
          <cell r="D5028" t="str">
            <v>CASILLA EL ENCUENTRO</v>
          </cell>
          <cell r="E5028" t="str">
            <v>Refrigerados</v>
          </cell>
        </row>
        <row r="5029">
          <cell r="A5029">
            <v>7119</v>
          </cell>
          <cell r="B5029">
            <v>5</v>
          </cell>
          <cell r="C5029">
            <v>4</v>
          </cell>
          <cell r="D5029" t="str">
            <v>COMEDOR EL ENCUENTRO</v>
          </cell>
        </row>
        <row r="5030">
          <cell r="A5030">
            <v>7111</v>
          </cell>
          <cell r="B5030">
            <v>3</v>
          </cell>
          <cell r="C5030">
            <v>3</v>
          </cell>
          <cell r="D5030" t="str">
            <v>COPETIN 3 HERMANOS</v>
          </cell>
          <cell r="E5030" t="str">
            <v>Refrigerados</v>
          </cell>
        </row>
        <row r="5031">
          <cell r="A5031">
            <v>7109</v>
          </cell>
          <cell r="B5031">
            <v>1</v>
          </cell>
          <cell r="C5031">
            <v>4</v>
          </cell>
          <cell r="D5031" t="str">
            <v>CAMBALACHE</v>
          </cell>
          <cell r="E5031" t="str">
            <v>Refrigerados</v>
          </cell>
        </row>
        <row r="5032">
          <cell r="A5032">
            <v>7105</v>
          </cell>
          <cell r="B5032">
            <v>6</v>
          </cell>
          <cell r="C5032">
            <v>4</v>
          </cell>
          <cell r="D5032" t="str">
            <v>COMBUBAR COMPANY S R L</v>
          </cell>
          <cell r="E5032" t="str">
            <v>Conveniencia</v>
          </cell>
        </row>
        <row r="5033">
          <cell r="A5033">
            <v>7100</v>
          </cell>
          <cell r="B5033">
            <v>4</v>
          </cell>
          <cell r="C5033">
            <v>6</v>
          </cell>
          <cell r="D5033" t="str">
            <v>COPETIN SAN CAYETANO</v>
          </cell>
          <cell r="E5033" t="str">
            <v>Hogar</v>
          </cell>
        </row>
        <row r="5034">
          <cell r="A5034">
            <v>7098</v>
          </cell>
          <cell r="B5034">
            <v>9</v>
          </cell>
          <cell r="C5034">
            <v>3</v>
          </cell>
          <cell r="D5034" t="str">
            <v>DESPENSA QUIÑONES</v>
          </cell>
          <cell r="E5034" t="str">
            <v>Hogar</v>
          </cell>
        </row>
        <row r="5035">
          <cell r="A5035">
            <v>7097</v>
          </cell>
          <cell r="B5035">
            <v>5</v>
          </cell>
          <cell r="C5035">
            <v>6</v>
          </cell>
          <cell r="D5035" t="str">
            <v>CANTINA COLEGIO NSTRA. SRA. DE SHONSTATT</v>
          </cell>
          <cell r="E5035" t="str">
            <v>Educación</v>
          </cell>
        </row>
        <row r="5036">
          <cell r="A5036">
            <v>7096</v>
          </cell>
          <cell r="B5036">
            <v>9</v>
          </cell>
          <cell r="C5036">
            <v>3</v>
          </cell>
          <cell r="D5036" t="str">
            <v>COPETIN TIO CHELO</v>
          </cell>
        </row>
        <row r="5037">
          <cell r="A5037">
            <v>7099</v>
          </cell>
          <cell r="B5037">
            <v>9</v>
          </cell>
          <cell r="C5037">
            <v>3</v>
          </cell>
          <cell r="D5037" t="str">
            <v>CASILLA AGORA</v>
          </cell>
        </row>
        <row r="5038">
          <cell r="A5038">
            <v>7095</v>
          </cell>
          <cell r="B5038">
            <v>3</v>
          </cell>
          <cell r="C5038">
            <v>3</v>
          </cell>
          <cell r="D5038" t="str">
            <v>CABINA TELEFONICA GR</v>
          </cell>
          <cell r="E5038" t="str">
            <v>Hogar</v>
          </cell>
        </row>
        <row r="5039">
          <cell r="A5039">
            <v>7102</v>
          </cell>
          <cell r="B5039">
            <v>9</v>
          </cell>
          <cell r="C5039">
            <v>3</v>
          </cell>
          <cell r="D5039" t="str">
            <v>AUTOSERVICE SADI</v>
          </cell>
        </row>
        <row r="5040">
          <cell r="A5040">
            <v>7090</v>
          </cell>
          <cell r="B5040">
            <v>1</v>
          </cell>
          <cell r="C5040">
            <v>6</v>
          </cell>
          <cell r="D5040" t="str">
            <v>CABINA FRANKTIS</v>
          </cell>
        </row>
        <row r="5041">
          <cell r="A5041">
            <v>7142</v>
          </cell>
          <cell r="B5041">
            <v>9</v>
          </cell>
          <cell r="C5041">
            <v>3</v>
          </cell>
          <cell r="D5041" t="str">
            <v>PARTICULAR JORGE ACUÑA</v>
          </cell>
        </row>
        <row r="5042">
          <cell r="A5042">
            <v>7089</v>
          </cell>
          <cell r="B5042">
            <v>1</v>
          </cell>
          <cell r="C5042">
            <v>2</v>
          </cell>
          <cell r="D5042" t="str">
            <v>PUESTO PRISILA</v>
          </cell>
          <cell r="E5042" t="str">
            <v>Refrigerados</v>
          </cell>
        </row>
        <row r="5043">
          <cell r="A5043">
            <v>7144</v>
          </cell>
          <cell r="D5043" t="str">
            <v>DESPENSA ÑA MARIA</v>
          </cell>
          <cell r="E5043" t="str">
            <v>Hogar</v>
          </cell>
        </row>
        <row r="5044">
          <cell r="A5044">
            <v>7143</v>
          </cell>
          <cell r="B5044">
            <v>3</v>
          </cell>
          <cell r="C5044">
            <v>6</v>
          </cell>
          <cell r="D5044" t="str">
            <v>COPETIN BODEGUITA</v>
          </cell>
          <cell r="E5044" t="str">
            <v>Refrigerados</v>
          </cell>
        </row>
        <row r="5045">
          <cell r="A5045">
            <v>7141</v>
          </cell>
          <cell r="B5045">
            <v>9</v>
          </cell>
          <cell r="C5045">
            <v>3</v>
          </cell>
          <cell r="D5045" t="str">
            <v>CARRITO PANCHERO FIERRO</v>
          </cell>
        </row>
        <row r="5046">
          <cell r="A5046">
            <v>7147</v>
          </cell>
          <cell r="B5046">
            <v>4</v>
          </cell>
          <cell r="C5046">
            <v>1</v>
          </cell>
          <cell r="D5046" t="str">
            <v>COMEDOR QUE RICO</v>
          </cell>
          <cell r="E5046" t="str">
            <v>Refrigerados</v>
          </cell>
        </row>
        <row r="5047">
          <cell r="A5047">
            <v>7146</v>
          </cell>
          <cell r="B5047">
            <v>3</v>
          </cell>
          <cell r="C5047">
            <v>9</v>
          </cell>
          <cell r="D5047" t="str">
            <v>COMERCIAL EL CABALLITO</v>
          </cell>
          <cell r="E5047" t="str">
            <v>Hogar</v>
          </cell>
        </row>
        <row r="5048">
          <cell r="A5048">
            <v>7152</v>
          </cell>
          <cell r="B5048">
            <v>9</v>
          </cell>
          <cell r="C5048">
            <v>3</v>
          </cell>
          <cell r="D5048" t="str">
            <v>EMPANADAS IL CESARES</v>
          </cell>
        </row>
        <row r="5049">
          <cell r="A5049">
            <v>7151</v>
          </cell>
          <cell r="B5049">
            <v>5</v>
          </cell>
          <cell r="C5049">
            <v>9</v>
          </cell>
          <cell r="D5049" t="str">
            <v>COMEDOR PERUANO</v>
          </cell>
          <cell r="E5049" t="str">
            <v>Refrigerados</v>
          </cell>
        </row>
        <row r="5050">
          <cell r="A5050">
            <v>7115</v>
          </cell>
          <cell r="B5050">
            <v>3</v>
          </cell>
          <cell r="C5050">
            <v>6</v>
          </cell>
          <cell r="D5050" t="str">
            <v>PROVERDURIA SANTA SELVA</v>
          </cell>
          <cell r="E5050" t="str">
            <v>Hogar</v>
          </cell>
        </row>
        <row r="5051">
          <cell r="A5051">
            <v>7155</v>
          </cell>
          <cell r="B5051">
            <v>9</v>
          </cell>
          <cell r="C5051">
            <v>3</v>
          </cell>
          <cell r="D5051" t="str">
            <v>COPETIN AL PASO</v>
          </cell>
          <cell r="E5051" t="str">
            <v>Refrigerados A</v>
          </cell>
        </row>
        <row r="5052">
          <cell r="A5052">
            <v>7156</v>
          </cell>
          <cell r="B5052">
            <v>9</v>
          </cell>
          <cell r="C5052">
            <v>3</v>
          </cell>
          <cell r="D5052" t="str">
            <v>COPETIN 3 (TRES) HERMANOS</v>
          </cell>
          <cell r="E5052" t="str">
            <v>Refrigerados A</v>
          </cell>
        </row>
        <row r="5053">
          <cell r="A5053">
            <v>7165</v>
          </cell>
          <cell r="D5053" t="str">
            <v>CASILLA LyM</v>
          </cell>
          <cell r="E5053" t="str">
            <v>Refrigerados</v>
          </cell>
        </row>
        <row r="5054">
          <cell r="A5054">
            <v>7166</v>
          </cell>
          <cell r="D5054" t="str">
            <v>DESPENSA MENELEO</v>
          </cell>
          <cell r="E5054" t="str">
            <v>Hogar</v>
          </cell>
        </row>
        <row r="5055">
          <cell r="A5055">
            <v>7157</v>
          </cell>
          <cell r="D5055" t="str">
            <v>LA FAMILIA</v>
          </cell>
          <cell r="E5055" t="str">
            <v>Hogar</v>
          </cell>
        </row>
        <row r="5056">
          <cell r="A5056">
            <v>7159</v>
          </cell>
          <cell r="B5056">
            <v>4</v>
          </cell>
          <cell r="C5056">
            <v>1</v>
          </cell>
          <cell r="D5056" t="str">
            <v>AUTOSERVICE DOÑA TERESA</v>
          </cell>
          <cell r="E5056" t="str">
            <v>Hogar</v>
          </cell>
        </row>
        <row r="5057">
          <cell r="A5057">
            <v>7160</v>
          </cell>
          <cell r="B5057">
            <v>4</v>
          </cell>
          <cell r="C5057">
            <v>1</v>
          </cell>
          <cell r="D5057" t="str">
            <v>DESPENSA NONI</v>
          </cell>
          <cell r="E5057" t="str">
            <v>Hogar</v>
          </cell>
        </row>
        <row r="5058">
          <cell r="A5058">
            <v>7162</v>
          </cell>
          <cell r="B5058">
            <v>4</v>
          </cell>
          <cell r="C5058">
            <v>2</v>
          </cell>
          <cell r="D5058" t="str">
            <v>MINI AUTOSERVICE EFI</v>
          </cell>
          <cell r="E5058" t="str">
            <v>Hogar</v>
          </cell>
        </row>
        <row r="5059">
          <cell r="A5059">
            <v>7163</v>
          </cell>
          <cell r="B5059">
            <v>4</v>
          </cell>
          <cell r="C5059">
            <v>2</v>
          </cell>
          <cell r="D5059" t="str">
            <v>SUPERCITO ALFOLI</v>
          </cell>
          <cell r="E5059" t="str">
            <v>Hogar</v>
          </cell>
        </row>
        <row r="5060">
          <cell r="A5060">
            <v>7164</v>
          </cell>
          <cell r="B5060">
            <v>4</v>
          </cell>
          <cell r="C5060">
            <v>2</v>
          </cell>
          <cell r="D5060" t="str">
            <v>DESPENSA IDA</v>
          </cell>
          <cell r="E5060" t="str">
            <v>Hogar</v>
          </cell>
        </row>
        <row r="5061">
          <cell r="A5061">
            <v>7170</v>
          </cell>
          <cell r="B5061">
            <v>3</v>
          </cell>
          <cell r="C5061">
            <v>5</v>
          </cell>
          <cell r="D5061" t="str">
            <v>CABINA CALL CENTER</v>
          </cell>
          <cell r="E5061" t="str">
            <v>Hogar</v>
          </cell>
        </row>
        <row r="5062">
          <cell r="A5062">
            <v>7168</v>
          </cell>
          <cell r="B5062">
            <v>3</v>
          </cell>
          <cell r="C5062">
            <v>2</v>
          </cell>
          <cell r="D5062" t="str">
            <v>DESPENSA TATA</v>
          </cell>
          <cell r="E5062" t="str">
            <v>Hogar</v>
          </cell>
        </row>
        <row r="5063">
          <cell r="A5063">
            <v>7172</v>
          </cell>
          <cell r="B5063">
            <v>2</v>
          </cell>
          <cell r="C5063">
            <v>4</v>
          </cell>
          <cell r="D5063" t="str">
            <v>COMEDOR MIRIAN</v>
          </cell>
          <cell r="E5063" t="str">
            <v>Refrigerados</v>
          </cell>
        </row>
        <row r="5064">
          <cell r="A5064">
            <v>7192</v>
          </cell>
          <cell r="B5064">
            <v>9</v>
          </cell>
          <cell r="C5064">
            <v>3</v>
          </cell>
          <cell r="D5064" t="str">
            <v>LUBI BURGUER</v>
          </cell>
        </row>
        <row r="5065">
          <cell r="A5065">
            <v>7200</v>
          </cell>
          <cell r="B5065">
            <v>2</v>
          </cell>
          <cell r="C5065">
            <v>1</v>
          </cell>
          <cell r="D5065" t="str">
            <v>CARRITO RICHAR BURGUER</v>
          </cell>
          <cell r="E5065" t="str">
            <v>Refrigerados</v>
          </cell>
        </row>
        <row r="5066">
          <cell r="A5066">
            <v>7196</v>
          </cell>
          <cell r="B5066">
            <v>9</v>
          </cell>
          <cell r="C5066">
            <v>3</v>
          </cell>
          <cell r="D5066" t="str">
            <v>HAMBURGUESERIA SAJONIA</v>
          </cell>
        </row>
        <row r="5067">
          <cell r="A5067">
            <v>7204</v>
          </cell>
          <cell r="B5067">
            <v>2</v>
          </cell>
          <cell r="C5067">
            <v>5</v>
          </cell>
          <cell r="D5067" t="str">
            <v>LA TROYA</v>
          </cell>
          <cell r="E5067" t="str">
            <v>Hogar</v>
          </cell>
        </row>
        <row r="5068">
          <cell r="A5068">
            <v>7193</v>
          </cell>
          <cell r="D5068" t="str">
            <v>DESPENSA KARINA</v>
          </cell>
          <cell r="E5068" t="str">
            <v>Hogar</v>
          </cell>
        </row>
        <row r="5069">
          <cell r="A5069">
            <v>7194</v>
          </cell>
          <cell r="D5069" t="str">
            <v>DESPENSA CRISTI</v>
          </cell>
          <cell r="E5069" t="str">
            <v>Hogar</v>
          </cell>
        </row>
        <row r="5070">
          <cell r="A5070">
            <v>7195</v>
          </cell>
          <cell r="B5070">
            <v>4</v>
          </cell>
          <cell r="C5070">
            <v>2</v>
          </cell>
          <cell r="D5070" t="str">
            <v>DESPENSA CACHETI</v>
          </cell>
          <cell r="E5070" t="str">
            <v>Hogar</v>
          </cell>
        </row>
        <row r="5071">
          <cell r="A5071">
            <v>7189</v>
          </cell>
          <cell r="B5071">
            <v>3</v>
          </cell>
          <cell r="C5071">
            <v>8</v>
          </cell>
          <cell r="D5071" t="str">
            <v>DESPENSA SAN JORGE</v>
          </cell>
        </row>
        <row r="5072">
          <cell r="A5072">
            <v>7190</v>
          </cell>
          <cell r="B5072">
            <v>4</v>
          </cell>
          <cell r="C5072">
            <v>2</v>
          </cell>
          <cell r="D5072" t="str">
            <v>DESPENSA LIZ</v>
          </cell>
          <cell r="E5072" t="str">
            <v>Hogar</v>
          </cell>
        </row>
        <row r="5073">
          <cell r="A5073">
            <v>7186</v>
          </cell>
          <cell r="B5073">
            <v>4</v>
          </cell>
          <cell r="C5073">
            <v>1</v>
          </cell>
          <cell r="D5073" t="str">
            <v>DESPENSA SAN CARLOS</v>
          </cell>
          <cell r="E5073" t="str">
            <v>Hogar</v>
          </cell>
        </row>
        <row r="5074">
          <cell r="A5074">
            <v>7187</v>
          </cell>
          <cell r="B5074">
            <v>9</v>
          </cell>
          <cell r="C5074">
            <v>3</v>
          </cell>
          <cell r="D5074" t="str">
            <v>DESPENSA ROSALBA</v>
          </cell>
        </row>
        <row r="5075">
          <cell r="A5075">
            <v>7188</v>
          </cell>
          <cell r="B5075">
            <v>4</v>
          </cell>
          <cell r="C5075">
            <v>2</v>
          </cell>
          <cell r="D5075" t="str">
            <v>DESPENSA GARAY</v>
          </cell>
          <cell r="E5075" t="str">
            <v>Hogar</v>
          </cell>
        </row>
        <row r="5076">
          <cell r="A5076">
            <v>7185</v>
          </cell>
          <cell r="B5076">
            <v>4</v>
          </cell>
          <cell r="C5076">
            <v>1</v>
          </cell>
          <cell r="D5076" t="str">
            <v>DESPENSA LAS MELLIZAS</v>
          </cell>
          <cell r="E5076" t="str">
            <v>Hogar</v>
          </cell>
        </row>
        <row r="5077">
          <cell r="A5077">
            <v>7176</v>
          </cell>
          <cell r="B5077">
            <v>4</v>
          </cell>
          <cell r="C5077">
            <v>2</v>
          </cell>
          <cell r="D5077" t="str">
            <v>DESPENSA SANTA ANA</v>
          </cell>
          <cell r="E5077" t="str">
            <v>Hogar</v>
          </cell>
        </row>
        <row r="5078">
          <cell r="A5078">
            <v>7177</v>
          </cell>
          <cell r="B5078">
            <v>4</v>
          </cell>
          <cell r="C5078">
            <v>2</v>
          </cell>
          <cell r="D5078" t="str">
            <v>DESPENSA ARNALDITO</v>
          </cell>
          <cell r="E5078" t="str">
            <v>Hogar</v>
          </cell>
        </row>
        <row r="5079">
          <cell r="A5079">
            <v>7178</v>
          </cell>
          <cell r="D5079" t="str">
            <v>DESPENSA ELVITA</v>
          </cell>
          <cell r="E5079" t="str">
            <v>Hogar</v>
          </cell>
        </row>
        <row r="5080">
          <cell r="A5080">
            <v>7180</v>
          </cell>
          <cell r="B5080">
            <v>4</v>
          </cell>
          <cell r="C5080">
            <v>2</v>
          </cell>
          <cell r="D5080" t="str">
            <v>DESPENSA GEMINIS</v>
          </cell>
          <cell r="E5080" t="str">
            <v>Hogar</v>
          </cell>
        </row>
        <row r="5081">
          <cell r="A5081">
            <v>7182</v>
          </cell>
          <cell r="B5081">
            <v>4</v>
          </cell>
          <cell r="C5081">
            <v>2</v>
          </cell>
          <cell r="D5081" t="str">
            <v>KIOSKO 8 DE DICIEMBRE</v>
          </cell>
          <cell r="E5081" t="str">
            <v>Refrigerados</v>
          </cell>
        </row>
        <row r="5082">
          <cell r="A5082">
            <v>7183</v>
          </cell>
          <cell r="B5082">
            <v>4</v>
          </cell>
          <cell r="C5082">
            <v>2</v>
          </cell>
          <cell r="D5082" t="str">
            <v>DESPENSA DOS HERMANOS</v>
          </cell>
          <cell r="E5082" t="str">
            <v>Hogar</v>
          </cell>
        </row>
        <row r="5083">
          <cell r="A5083">
            <v>7184</v>
          </cell>
          <cell r="B5083">
            <v>4</v>
          </cell>
          <cell r="C5083">
            <v>2</v>
          </cell>
          <cell r="D5083" t="str">
            <v>DESPENSA GLADYS</v>
          </cell>
          <cell r="E5083" t="str">
            <v>Hogar</v>
          </cell>
        </row>
        <row r="5084">
          <cell r="A5084">
            <v>7205</v>
          </cell>
          <cell r="B5084">
            <v>2</v>
          </cell>
          <cell r="C5084">
            <v>4</v>
          </cell>
          <cell r="D5084" t="str">
            <v>CANTINA COLEGIO TECNICO JAVIER</v>
          </cell>
          <cell r="E5084" t="str">
            <v>Educación</v>
          </cell>
        </row>
        <row r="5085">
          <cell r="A5085">
            <v>7207</v>
          </cell>
          <cell r="B5085">
            <v>9</v>
          </cell>
          <cell r="C5085">
            <v>3</v>
          </cell>
          <cell r="D5085" t="str">
            <v>AMERICANA BAR</v>
          </cell>
        </row>
        <row r="5086">
          <cell r="A5086">
            <v>7206</v>
          </cell>
          <cell r="B5086">
            <v>3</v>
          </cell>
          <cell r="C5086">
            <v>3</v>
          </cell>
          <cell r="D5086" t="str">
            <v>DESPENSA SAN MIGUEL ARCANGEL</v>
          </cell>
          <cell r="E5086" t="str">
            <v>Hogar</v>
          </cell>
        </row>
        <row r="5087">
          <cell r="A5087">
            <v>7221</v>
          </cell>
          <cell r="B5087">
            <v>9</v>
          </cell>
          <cell r="C5087">
            <v>3</v>
          </cell>
          <cell r="D5087" t="str">
            <v>CARRITO JOSE</v>
          </cell>
        </row>
        <row r="5088">
          <cell r="A5088">
            <v>7222</v>
          </cell>
          <cell r="B5088">
            <v>9</v>
          </cell>
          <cell r="C5088">
            <v>3</v>
          </cell>
          <cell r="D5088" t="str">
            <v>RESTAURANT EL PORTAL</v>
          </cell>
        </row>
        <row r="5089">
          <cell r="A5089">
            <v>7213</v>
          </cell>
          <cell r="B5089">
            <v>4</v>
          </cell>
          <cell r="C5089">
            <v>1</v>
          </cell>
          <cell r="D5089" t="str">
            <v>DESPENSA FATIMA</v>
          </cell>
          <cell r="E5089" t="str">
            <v>Hogar</v>
          </cell>
        </row>
        <row r="5090">
          <cell r="A5090">
            <v>7210</v>
          </cell>
          <cell r="B5090">
            <v>4</v>
          </cell>
          <cell r="C5090">
            <v>1</v>
          </cell>
          <cell r="D5090" t="str">
            <v>CASILLA ÑA ANGELA</v>
          </cell>
          <cell r="E5090" t="str">
            <v>Refrigerados</v>
          </cell>
        </row>
        <row r="5091">
          <cell r="A5091">
            <v>7209</v>
          </cell>
          <cell r="B5091">
            <v>4</v>
          </cell>
          <cell r="C5091">
            <v>1</v>
          </cell>
          <cell r="D5091" t="str">
            <v>DESPENSA MIRIAN</v>
          </cell>
          <cell r="E5091" t="str">
            <v>Hogar</v>
          </cell>
        </row>
        <row r="5092">
          <cell r="A5092">
            <v>7208</v>
          </cell>
          <cell r="B5092">
            <v>9</v>
          </cell>
          <cell r="C5092">
            <v>3</v>
          </cell>
          <cell r="D5092" t="str">
            <v>COPETIN ANDRESA</v>
          </cell>
        </row>
        <row r="5093">
          <cell r="A5093">
            <v>7215</v>
          </cell>
          <cell r="B5093">
            <v>4</v>
          </cell>
          <cell r="C5093">
            <v>1</v>
          </cell>
          <cell r="D5093" t="str">
            <v>DESPENSA OZORIO</v>
          </cell>
          <cell r="E5093" t="str">
            <v>Hogar</v>
          </cell>
        </row>
        <row r="5094">
          <cell r="A5094">
            <v>7216</v>
          </cell>
          <cell r="D5094" t="str">
            <v>DESPENSA EL MANGAL</v>
          </cell>
          <cell r="E5094" t="str">
            <v>Hogar</v>
          </cell>
        </row>
        <row r="5095">
          <cell r="A5095">
            <v>7217</v>
          </cell>
          <cell r="B5095">
            <v>3</v>
          </cell>
          <cell r="C5095">
            <v>8</v>
          </cell>
          <cell r="D5095" t="str">
            <v>KIOSKO SAN JORGE</v>
          </cell>
        </row>
        <row r="5096">
          <cell r="A5096">
            <v>7218</v>
          </cell>
          <cell r="B5096">
            <v>4</v>
          </cell>
          <cell r="C5096">
            <v>1</v>
          </cell>
          <cell r="D5096" t="str">
            <v>CANTINA COLEGIO NTRA SRA BETHARRAN</v>
          </cell>
          <cell r="E5096" t="str">
            <v>Educación</v>
          </cell>
        </row>
        <row r="5097">
          <cell r="A5097">
            <v>7224</v>
          </cell>
          <cell r="B5097">
            <v>4</v>
          </cell>
          <cell r="C5097">
            <v>2</v>
          </cell>
          <cell r="D5097" t="str">
            <v>EL REY DE LOS POLLOS</v>
          </cell>
          <cell r="E5097" t="str">
            <v>Refrigerados</v>
          </cell>
        </row>
        <row r="5098">
          <cell r="A5098">
            <v>7228</v>
          </cell>
          <cell r="B5098">
            <v>1</v>
          </cell>
          <cell r="C5098">
            <v>6</v>
          </cell>
          <cell r="D5098" t="str">
            <v>DESPENSA LA SAN PEDRANA</v>
          </cell>
          <cell r="E5098" t="str">
            <v>Hogar</v>
          </cell>
        </row>
        <row r="5099">
          <cell r="A5099">
            <v>7226</v>
          </cell>
          <cell r="B5099">
            <v>9</v>
          </cell>
          <cell r="C5099">
            <v>3</v>
          </cell>
          <cell r="D5099" t="str">
            <v>COPETIN SAN CAYETANO</v>
          </cell>
        </row>
        <row r="5100">
          <cell r="A5100">
            <v>7229</v>
          </cell>
          <cell r="B5100">
            <v>1</v>
          </cell>
          <cell r="C5100">
            <v>5</v>
          </cell>
          <cell r="D5100" t="str">
            <v>FARMACIA YRUPE</v>
          </cell>
          <cell r="E5100" t="str">
            <v>Refrigerados</v>
          </cell>
        </row>
        <row r="5101">
          <cell r="A5101">
            <v>7266</v>
          </cell>
          <cell r="B5101">
            <v>9</v>
          </cell>
          <cell r="C5101">
            <v>3</v>
          </cell>
          <cell r="D5101" t="str">
            <v>COPETIN ZUNI</v>
          </cell>
        </row>
        <row r="5102">
          <cell r="A5102">
            <v>7265</v>
          </cell>
          <cell r="B5102">
            <v>7</v>
          </cell>
          <cell r="C5102">
            <v>1</v>
          </cell>
          <cell r="D5102" t="str">
            <v>COPETIN GABRIELA</v>
          </cell>
          <cell r="E5102" t="str">
            <v>Refrigerados</v>
          </cell>
        </row>
        <row r="5103">
          <cell r="A5103">
            <v>7234</v>
          </cell>
          <cell r="B5103">
            <v>4</v>
          </cell>
          <cell r="C5103">
            <v>2</v>
          </cell>
          <cell r="D5103" t="str">
            <v>COMERCIAL SANTA TERESITA</v>
          </cell>
          <cell r="E5103" t="str">
            <v>Refrigerados</v>
          </cell>
        </row>
        <row r="5104">
          <cell r="A5104">
            <v>7235</v>
          </cell>
          <cell r="B5104">
            <v>4</v>
          </cell>
          <cell r="C5104">
            <v>2</v>
          </cell>
          <cell r="D5104" t="str">
            <v>HAMBURGUESERIA EL NEGRO</v>
          </cell>
          <cell r="E5104" t="str">
            <v>Refrigerados</v>
          </cell>
        </row>
        <row r="5105">
          <cell r="A5105">
            <v>7220</v>
          </cell>
          <cell r="B5105">
            <v>9</v>
          </cell>
          <cell r="C5105">
            <v>3</v>
          </cell>
          <cell r="D5105" t="str">
            <v>LUCHO BURGUER</v>
          </cell>
        </row>
        <row r="5106">
          <cell r="A5106">
            <v>7219</v>
          </cell>
          <cell r="B5106">
            <v>9</v>
          </cell>
          <cell r="C5106">
            <v>3</v>
          </cell>
          <cell r="D5106" t="str">
            <v>AMERICAN PIZZA</v>
          </cell>
        </row>
        <row r="5107">
          <cell r="A5107">
            <v>7241</v>
          </cell>
          <cell r="B5107">
            <v>4</v>
          </cell>
          <cell r="C5107">
            <v>2</v>
          </cell>
          <cell r="D5107" t="str">
            <v>BAR PUNTO STOCK</v>
          </cell>
          <cell r="E5107" t="str">
            <v>Refrigerados</v>
          </cell>
        </row>
        <row r="5108">
          <cell r="A5108">
            <v>7240</v>
          </cell>
          <cell r="B5108">
            <v>4</v>
          </cell>
          <cell r="C5108">
            <v>2</v>
          </cell>
          <cell r="D5108" t="str">
            <v>HAMBURGUESERIA EXQUISITA</v>
          </cell>
          <cell r="E5108" t="str">
            <v>Refrigerados</v>
          </cell>
        </row>
        <row r="5109">
          <cell r="A5109">
            <v>7238</v>
          </cell>
          <cell r="B5109">
            <v>8</v>
          </cell>
          <cell r="C5109">
            <v>1</v>
          </cell>
          <cell r="D5109" t="str">
            <v>ESTACION PUENTE REMANSO SACIA</v>
          </cell>
          <cell r="E5109" t="str">
            <v>Conveniencia</v>
          </cell>
        </row>
        <row r="5110">
          <cell r="A5110">
            <v>7237</v>
          </cell>
          <cell r="B5110">
            <v>4</v>
          </cell>
          <cell r="C5110">
            <v>2</v>
          </cell>
          <cell r="D5110" t="str">
            <v>COPETIN GAROPABA</v>
          </cell>
          <cell r="E5110" t="str">
            <v>Refrigerados</v>
          </cell>
        </row>
        <row r="5111">
          <cell r="A5111">
            <v>7230</v>
          </cell>
          <cell r="B5111">
            <v>4</v>
          </cell>
          <cell r="C5111">
            <v>2</v>
          </cell>
          <cell r="D5111" t="str">
            <v>COPETIN SANTA ROSA</v>
          </cell>
          <cell r="E5111" t="str">
            <v>Refrigerados</v>
          </cell>
        </row>
        <row r="5112">
          <cell r="A5112">
            <v>7236</v>
          </cell>
          <cell r="B5112">
            <v>5</v>
          </cell>
          <cell r="C5112">
            <v>5</v>
          </cell>
          <cell r="D5112" t="str">
            <v>AUTOSERVICE FABRICIO</v>
          </cell>
          <cell r="E5112" t="str">
            <v>Hogar</v>
          </cell>
        </row>
        <row r="5113">
          <cell r="A5113">
            <v>7233</v>
          </cell>
          <cell r="B5113">
            <v>4</v>
          </cell>
          <cell r="C5113">
            <v>2</v>
          </cell>
          <cell r="D5113" t="str">
            <v>POLLERIA EL MANJAR</v>
          </cell>
          <cell r="E5113" t="str">
            <v>Refrigerados</v>
          </cell>
        </row>
        <row r="5114">
          <cell r="A5114">
            <v>7263</v>
          </cell>
          <cell r="B5114">
            <v>9</v>
          </cell>
          <cell r="C5114">
            <v>3</v>
          </cell>
          <cell r="D5114" t="str">
            <v>CARRITO OVIEDO</v>
          </cell>
        </row>
        <row r="5115">
          <cell r="A5115">
            <v>7262</v>
          </cell>
          <cell r="B5115">
            <v>2</v>
          </cell>
          <cell r="C5115">
            <v>7</v>
          </cell>
          <cell r="D5115" t="str">
            <v>DESPENSA DUARTE</v>
          </cell>
          <cell r="E5115" t="str">
            <v>Hogar</v>
          </cell>
        </row>
        <row r="5116">
          <cell r="A5116">
            <v>7261</v>
          </cell>
          <cell r="D5116" t="str">
            <v>COPETIN CUBANAS COMIDAS</v>
          </cell>
          <cell r="E5116" t="str">
            <v>Planta</v>
          </cell>
        </row>
        <row r="5117">
          <cell r="A5117">
            <v>7250</v>
          </cell>
          <cell r="B5117">
            <v>2</v>
          </cell>
          <cell r="C5117">
            <v>2</v>
          </cell>
          <cell r="D5117" t="str">
            <v>CANTINA RADIO ÑANDUTI</v>
          </cell>
          <cell r="E5117" t="str">
            <v>Refrigerados</v>
          </cell>
        </row>
        <row r="5118">
          <cell r="A5118">
            <v>7253</v>
          </cell>
          <cell r="B5118">
            <v>1</v>
          </cell>
          <cell r="C5118">
            <v>7</v>
          </cell>
          <cell r="D5118" t="str">
            <v>DESPENSA ERWIN</v>
          </cell>
          <cell r="E5118" t="str">
            <v>Hogar</v>
          </cell>
        </row>
        <row r="5119">
          <cell r="A5119">
            <v>7255</v>
          </cell>
          <cell r="B5119">
            <v>1</v>
          </cell>
          <cell r="C5119">
            <v>9</v>
          </cell>
          <cell r="D5119" t="str">
            <v>DESPENSA JESSICA MARIA</v>
          </cell>
          <cell r="E5119" t="str">
            <v>Hogar</v>
          </cell>
        </row>
        <row r="5120">
          <cell r="A5120">
            <v>7251</v>
          </cell>
          <cell r="B5120">
            <v>9</v>
          </cell>
          <cell r="C5120">
            <v>3</v>
          </cell>
          <cell r="D5120" t="str">
            <v>CENTRO COP</v>
          </cell>
        </row>
        <row r="5121">
          <cell r="A5121">
            <v>7256</v>
          </cell>
          <cell r="B5121">
            <v>5</v>
          </cell>
          <cell r="C5121">
            <v>1</v>
          </cell>
          <cell r="D5121" t="str">
            <v>AUTOSERVICE JUANCITO</v>
          </cell>
          <cell r="E5121" t="str">
            <v>Hogar</v>
          </cell>
        </row>
        <row r="5122">
          <cell r="A5122">
            <v>7257</v>
          </cell>
          <cell r="B5122">
            <v>4</v>
          </cell>
          <cell r="C5122">
            <v>1</v>
          </cell>
          <cell r="D5122" t="str">
            <v>AUTOSERVICIO ALI</v>
          </cell>
          <cell r="E5122" t="str">
            <v>Hogar</v>
          </cell>
        </row>
        <row r="5123">
          <cell r="A5123">
            <v>7260</v>
          </cell>
          <cell r="B5123">
            <v>4</v>
          </cell>
          <cell r="C5123">
            <v>1</v>
          </cell>
          <cell r="D5123" t="str">
            <v>DESPENSA SAN JOSE</v>
          </cell>
          <cell r="E5123" t="str">
            <v>Hogar</v>
          </cell>
        </row>
        <row r="5124">
          <cell r="A5124">
            <v>7259</v>
          </cell>
          <cell r="B5124">
            <v>4</v>
          </cell>
          <cell r="C5124">
            <v>1</v>
          </cell>
          <cell r="D5124" t="str">
            <v>DESPENSA DELIA MERCEDES</v>
          </cell>
          <cell r="E5124" t="str">
            <v>Hogar</v>
          </cell>
        </row>
        <row r="5125">
          <cell r="A5125">
            <v>7249</v>
          </cell>
          <cell r="B5125">
            <v>1</v>
          </cell>
          <cell r="C5125">
            <v>5</v>
          </cell>
          <cell r="D5125" t="str">
            <v>DESPENSA LA NEGRITA</v>
          </cell>
          <cell r="E5125" t="str">
            <v>Hogar</v>
          </cell>
        </row>
        <row r="5126">
          <cell r="A5126">
            <v>24962</v>
          </cell>
          <cell r="B5126">
            <v>8</v>
          </cell>
          <cell r="C5126">
            <v>3</v>
          </cell>
          <cell r="D5126" t="str">
            <v>MEZZO $ MEZZO</v>
          </cell>
          <cell r="E5126" t="str">
            <v>Refrigerados A</v>
          </cell>
        </row>
        <row r="5127">
          <cell r="A5127">
            <v>24963</v>
          </cell>
          <cell r="B5127">
            <v>7</v>
          </cell>
          <cell r="C5127">
            <v>3</v>
          </cell>
          <cell r="D5127" t="str">
            <v>DESPENSA PALOMA</v>
          </cell>
          <cell r="E5127" t="str">
            <v>Refrigerados</v>
          </cell>
        </row>
        <row r="5128">
          <cell r="A5128">
            <v>24964</v>
          </cell>
          <cell r="B5128">
            <v>6</v>
          </cell>
          <cell r="C5128">
            <v>6</v>
          </cell>
          <cell r="D5128" t="str">
            <v>DESPENSA 12 DE JUNIO</v>
          </cell>
          <cell r="E5128" t="str">
            <v>Hogar</v>
          </cell>
        </row>
        <row r="5129">
          <cell r="A5129">
            <v>24965</v>
          </cell>
          <cell r="B5129">
            <v>5</v>
          </cell>
          <cell r="C5129">
            <v>1</v>
          </cell>
          <cell r="D5129" t="str">
            <v>AUTOCERVICE CRISTIAN</v>
          </cell>
        </row>
        <row r="5130">
          <cell r="A5130">
            <v>24966</v>
          </cell>
          <cell r="B5130">
            <v>5</v>
          </cell>
          <cell r="C5130">
            <v>9</v>
          </cell>
          <cell r="D5130" t="str">
            <v>ESSO SHOP</v>
          </cell>
          <cell r="E5130" t="str">
            <v>Conveniencia</v>
          </cell>
        </row>
        <row r="5131">
          <cell r="A5131">
            <v>24967</v>
          </cell>
          <cell r="B5131">
            <v>4</v>
          </cell>
          <cell r="C5131">
            <v>2</v>
          </cell>
          <cell r="D5131" t="str">
            <v>KIOSKO EDGAR</v>
          </cell>
          <cell r="E5131" t="str">
            <v>Refrigerados</v>
          </cell>
        </row>
        <row r="5132">
          <cell r="A5132">
            <v>24968</v>
          </cell>
          <cell r="B5132">
            <v>6</v>
          </cell>
          <cell r="C5132">
            <v>2</v>
          </cell>
          <cell r="D5132" t="str">
            <v xml:space="preserve">DESPENSA FIDE </v>
          </cell>
          <cell r="E5132" t="str">
            <v>Hogar</v>
          </cell>
        </row>
        <row r="5133">
          <cell r="A5133">
            <v>24969</v>
          </cell>
          <cell r="B5133">
            <v>8</v>
          </cell>
          <cell r="C5133">
            <v>3</v>
          </cell>
          <cell r="D5133" t="str">
            <v>DON BENEDICTO</v>
          </cell>
          <cell r="E5133" t="str">
            <v>Refrigerados A</v>
          </cell>
        </row>
        <row r="5134">
          <cell r="A5134">
            <v>24970</v>
          </cell>
          <cell r="D5134" t="str">
            <v>LA MOROCHA</v>
          </cell>
          <cell r="E5134" t="str">
            <v>Refrigerados</v>
          </cell>
        </row>
        <row r="5135">
          <cell r="A5135">
            <v>24971</v>
          </cell>
          <cell r="D5135" t="str">
            <v>COP. SARA</v>
          </cell>
          <cell r="E5135" t="str">
            <v>Planta</v>
          </cell>
        </row>
        <row r="5136">
          <cell r="A5136">
            <v>24973</v>
          </cell>
          <cell r="B5136">
            <v>1</v>
          </cell>
          <cell r="C5136">
            <v>4</v>
          </cell>
          <cell r="D5136" t="str">
            <v>LIBANO VERDE</v>
          </cell>
        </row>
        <row r="5137">
          <cell r="A5137">
            <v>24974</v>
          </cell>
          <cell r="B5137">
            <v>2</v>
          </cell>
          <cell r="C5137">
            <v>6</v>
          </cell>
          <cell r="D5137" t="str">
            <v>DESP ÑA PATY</v>
          </cell>
          <cell r="E5137" t="str">
            <v>Hogar</v>
          </cell>
        </row>
        <row r="5138">
          <cell r="A5138">
            <v>24975</v>
          </cell>
          <cell r="B5138">
            <v>2</v>
          </cell>
          <cell r="C5138">
            <v>3</v>
          </cell>
          <cell r="D5138" t="str">
            <v>DESEPENSA AMI</v>
          </cell>
          <cell r="E5138" t="str">
            <v>Hogar</v>
          </cell>
        </row>
        <row r="5139">
          <cell r="A5139">
            <v>24976</v>
          </cell>
          <cell r="B5139">
            <v>5</v>
          </cell>
          <cell r="C5139">
            <v>8</v>
          </cell>
          <cell r="D5139" t="str">
            <v>DESP.SAN FELIPE</v>
          </cell>
          <cell r="E5139" t="str">
            <v>Hogar</v>
          </cell>
        </row>
        <row r="5140">
          <cell r="A5140">
            <v>24977</v>
          </cell>
          <cell r="B5140">
            <v>2</v>
          </cell>
          <cell r="C5140">
            <v>1</v>
          </cell>
          <cell r="D5140" t="str">
            <v>DESPENSA NORMA</v>
          </cell>
          <cell r="E5140" t="str">
            <v>Hogar</v>
          </cell>
        </row>
        <row r="5141">
          <cell r="A5141">
            <v>24978</v>
          </cell>
          <cell r="B5141">
            <v>2</v>
          </cell>
          <cell r="C5141">
            <v>1</v>
          </cell>
          <cell r="D5141" t="str">
            <v>DESPENSA LOURDES</v>
          </cell>
          <cell r="E5141" t="str">
            <v>Hogar</v>
          </cell>
        </row>
        <row r="5142">
          <cell r="A5142">
            <v>24979</v>
          </cell>
          <cell r="B5142">
            <v>2</v>
          </cell>
          <cell r="C5142">
            <v>7</v>
          </cell>
          <cell r="D5142" t="str">
            <v>COMERCIAL RAMIREZ</v>
          </cell>
          <cell r="E5142" t="str">
            <v>Hogar</v>
          </cell>
        </row>
        <row r="5143">
          <cell r="A5143">
            <v>24980</v>
          </cell>
          <cell r="B5143">
            <v>1</v>
          </cell>
          <cell r="C5143">
            <v>6</v>
          </cell>
          <cell r="D5143" t="str">
            <v>COPETIN SAHMILOU</v>
          </cell>
          <cell r="E5143" t="str">
            <v>Refrigerados</v>
          </cell>
        </row>
        <row r="5144">
          <cell r="A5144">
            <v>24981</v>
          </cell>
          <cell r="B5144">
            <v>6</v>
          </cell>
          <cell r="C5144">
            <v>4</v>
          </cell>
          <cell r="D5144" t="str">
            <v>CASILLA ALFREDO</v>
          </cell>
          <cell r="E5144" t="str">
            <v>Refrigerados</v>
          </cell>
        </row>
        <row r="5145">
          <cell r="A5145">
            <v>24982</v>
          </cell>
          <cell r="B5145">
            <v>7</v>
          </cell>
          <cell r="C5145">
            <v>2</v>
          </cell>
          <cell r="D5145" t="str">
            <v>KIOSKO RICHAR</v>
          </cell>
          <cell r="E5145" t="str">
            <v>Hogar</v>
          </cell>
        </row>
        <row r="5146">
          <cell r="A5146">
            <v>24983</v>
          </cell>
          <cell r="B5146">
            <v>7</v>
          </cell>
          <cell r="C5146">
            <v>3</v>
          </cell>
          <cell r="D5146" t="str">
            <v>DESPENSA AYALA</v>
          </cell>
          <cell r="E5146" t="str">
            <v>Hogar</v>
          </cell>
        </row>
        <row r="5147">
          <cell r="A5147">
            <v>24984</v>
          </cell>
          <cell r="B5147">
            <v>2</v>
          </cell>
          <cell r="C5147">
            <v>3</v>
          </cell>
          <cell r="D5147" t="str">
            <v>ANDREA DE BARATH</v>
          </cell>
          <cell r="E5147" t="str">
            <v>Eventos</v>
          </cell>
        </row>
        <row r="5148">
          <cell r="A5148">
            <v>24985</v>
          </cell>
          <cell r="B5148">
            <v>7</v>
          </cell>
          <cell r="C5148">
            <v>3</v>
          </cell>
          <cell r="D5148" t="str">
            <v>DESPENSA ALE Y ELI</v>
          </cell>
          <cell r="E5148" t="str">
            <v>Hogar</v>
          </cell>
        </row>
        <row r="5149">
          <cell r="A5149">
            <v>24986</v>
          </cell>
          <cell r="B5149">
            <v>5</v>
          </cell>
          <cell r="C5149">
            <v>4</v>
          </cell>
          <cell r="D5149" t="str">
            <v>CABINA TELEFONICA SAGRADA FAMILIA</v>
          </cell>
          <cell r="E5149" t="str">
            <v>Hogar</v>
          </cell>
        </row>
        <row r="5150">
          <cell r="A5150">
            <v>24988</v>
          </cell>
          <cell r="B5150">
            <v>7</v>
          </cell>
          <cell r="C5150">
            <v>3</v>
          </cell>
          <cell r="D5150" t="str">
            <v>DESPENSA M Y M</v>
          </cell>
          <cell r="E5150" t="str">
            <v>Hogar</v>
          </cell>
        </row>
        <row r="5151">
          <cell r="A5151">
            <v>24989</v>
          </cell>
          <cell r="B5151">
            <v>7</v>
          </cell>
          <cell r="C5151">
            <v>3</v>
          </cell>
          <cell r="D5151" t="str">
            <v>COLEGIO CARMEN DE PEÑA</v>
          </cell>
          <cell r="E5151" t="str">
            <v>Educación</v>
          </cell>
        </row>
        <row r="5152">
          <cell r="A5152">
            <v>24990</v>
          </cell>
          <cell r="B5152">
            <v>3</v>
          </cell>
          <cell r="C5152">
            <v>2</v>
          </cell>
          <cell r="D5152" t="str">
            <v>PANADERIA EL PUENTE</v>
          </cell>
          <cell r="E5152" t="str">
            <v>Refrigerados</v>
          </cell>
        </row>
        <row r="5153">
          <cell r="A5153">
            <v>24991</v>
          </cell>
          <cell r="B5153">
            <v>1</v>
          </cell>
          <cell r="C5153">
            <v>1</v>
          </cell>
          <cell r="D5153" t="str">
            <v>COPETIN FIO</v>
          </cell>
          <cell r="E5153" t="str">
            <v>Refrigerados</v>
          </cell>
        </row>
        <row r="5154">
          <cell r="A5154">
            <v>24994</v>
          </cell>
          <cell r="B5154">
            <v>4</v>
          </cell>
          <cell r="C5154">
            <v>7</v>
          </cell>
          <cell r="D5154" t="str">
            <v>DESPENSA SANTO DOMINGO</v>
          </cell>
        </row>
        <row r="5155">
          <cell r="A5155">
            <v>24995</v>
          </cell>
          <cell r="B5155">
            <v>6</v>
          </cell>
          <cell r="C5155">
            <v>6</v>
          </cell>
          <cell r="D5155" t="str">
            <v>COPETIN BUEN SABOR</v>
          </cell>
        </row>
        <row r="5156">
          <cell r="A5156">
            <v>24996</v>
          </cell>
          <cell r="B5156">
            <v>6</v>
          </cell>
          <cell r="C5156">
            <v>7</v>
          </cell>
          <cell r="D5156" t="str">
            <v>DESPENSA JAVI</v>
          </cell>
          <cell r="E5156" t="str">
            <v>Hogar</v>
          </cell>
        </row>
        <row r="5157">
          <cell r="A5157">
            <v>24997</v>
          </cell>
          <cell r="B5157">
            <v>5</v>
          </cell>
          <cell r="C5157">
            <v>6</v>
          </cell>
          <cell r="D5157" t="str">
            <v>DESPENSA PUENTE PESOA</v>
          </cell>
          <cell r="E5157" t="str">
            <v>Hogar</v>
          </cell>
        </row>
        <row r="5158">
          <cell r="A5158">
            <v>24998</v>
          </cell>
          <cell r="B5158">
            <v>4</v>
          </cell>
          <cell r="C5158">
            <v>2</v>
          </cell>
          <cell r="D5158" t="str">
            <v>BODEGA FRAN</v>
          </cell>
          <cell r="E5158" t="str">
            <v>Hogar</v>
          </cell>
        </row>
        <row r="5159">
          <cell r="A5159">
            <v>29632</v>
          </cell>
          <cell r="B5159">
            <v>3</v>
          </cell>
          <cell r="C5159">
            <v>5</v>
          </cell>
          <cell r="D5159" t="str">
            <v>RAPITEL NOVEDADES</v>
          </cell>
          <cell r="E5159" t="str">
            <v>Refrigerados</v>
          </cell>
        </row>
        <row r="5160">
          <cell r="A5160">
            <v>29633</v>
          </cell>
          <cell r="B5160">
            <v>3</v>
          </cell>
          <cell r="C5160">
            <v>9</v>
          </cell>
          <cell r="D5160" t="str">
            <v>CHOKO BURGUER</v>
          </cell>
          <cell r="E5160" t="str">
            <v>Refrigerados</v>
          </cell>
        </row>
        <row r="5161">
          <cell r="A5161">
            <v>29634</v>
          </cell>
          <cell r="B5161">
            <v>4</v>
          </cell>
          <cell r="C5161">
            <v>6</v>
          </cell>
          <cell r="D5161" t="str">
            <v>POLLERIA EL AMIGO</v>
          </cell>
          <cell r="E5161" t="str">
            <v>Refrigerados</v>
          </cell>
        </row>
        <row r="5162">
          <cell r="A5162">
            <v>29635</v>
          </cell>
          <cell r="B5162">
            <v>4</v>
          </cell>
          <cell r="C5162">
            <v>6</v>
          </cell>
          <cell r="D5162" t="str">
            <v xml:space="preserve">DESPENSA CARNICERIA SAN  MIGUEL </v>
          </cell>
          <cell r="E5162" t="str">
            <v>Hogar</v>
          </cell>
        </row>
        <row r="5163">
          <cell r="A5163">
            <v>29636</v>
          </cell>
          <cell r="B5163">
            <v>4</v>
          </cell>
          <cell r="C5163">
            <v>6</v>
          </cell>
          <cell r="D5163" t="str">
            <v>DESPENSA EL BUEN AMIGO</v>
          </cell>
          <cell r="E5163" t="str">
            <v>Hogar</v>
          </cell>
        </row>
        <row r="5164">
          <cell r="A5164">
            <v>29637</v>
          </cell>
          <cell r="B5164">
            <v>8</v>
          </cell>
          <cell r="C5164">
            <v>3</v>
          </cell>
          <cell r="D5164" t="str">
            <v>VIDEO CABLE CONTINENTAL SA</v>
          </cell>
          <cell r="E5164" t="str">
            <v>Refrigerados</v>
          </cell>
        </row>
        <row r="5165">
          <cell r="A5165">
            <v>29638</v>
          </cell>
          <cell r="B5165">
            <v>9</v>
          </cell>
          <cell r="C5165">
            <v>1</v>
          </cell>
          <cell r="D5165" t="str">
            <v>RECSA  S.A</v>
          </cell>
        </row>
        <row r="5166">
          <cell r="A5166">
            <v>29640</v>
          </cell>
          <cell r="B5166">
            <v>2</v>
          </cell>
          <cell r="C5166">
            <v>2</v>
          </cell>
          <cell r="D5166" t="str">
            <v>INTER-AMERICAN  S.R.L</v>
          </cell>
          <cell r="E5166" t="str">
            <v>Refrigerados</v>
          </cell>
        </row>
        <row r="5167">
          <cell r="A5167">
            <v>29641</v>
          </cell>
          <cell r="B5167">
            <v>6</v>
          </cell>
          <cell r="C5167">
            <v>5</v>
          </cell>
          <cell r="D5167" t="str">
            <v>BODEGA BERNI</v>
          </cell>
          <cell r="E5167" t="str">
            <v>Hogar</v>
          </cell>
        </row>
        <row r="5168">
          <cell r="A5168">
            <v>29642</v>
          </cell>
          <cell r="B5168">
            <v>2</v>
          </cell>
          <cell r="C5168">
            <v>4</v>
          </cell>
          <cell r="D5168" t="str">
            <v>VICTOR PECCI</v>
          </cell>
          <cell r="E5168" t="str">
            <v>Hogar</v>
          </cell>
        </row>
        <row r="5169">
          <cell r="A5169">
            <v>29643</v>
          </cell>
          <cell r="B5169">
            <v>5</v>
          </cell>
          <cell r="C5169">
            <v>8</v>
          </cell>
          <cell r="D5169" t="str">
            <v>DESP  LAURITA</v>
          </cell>
          <cell r="E5169" t="str">
            <v>Hogar</v>
          </cell>
        </row>
        <row r="5170">
          <cell r="A5170">
            <v>29644</v>
          </cell>
          <cell r="B5170">
            <v>5</v>
          </cell>
          <cell r="C5170">
            <v>8</v>
          </cell>
          <cell r="D5170" t="str">
            <v>DESPENSA ALONSO</v>
          </cell>
          <cell r="E5170" t="str">
            <v>Hogar</v>
          </cell>
        </row>
        <row r="5171">
          <cell r="A5171">
            <v>29645</v>
          </cell>
          <cell r="B5171">
            <v>7</v>
          </cell>
          <cell r="C5171">
            <v>2</v>
          </cell>
          <cell r="D5171" t="str">
            <v>DESPENSA ENRRI</v>
          </cell>
          <cell r="E5171" t="str">
            <v>Hogar</v>
          </cell>
        </row>
        <row r="5172">
          <cell r="A5172">
            <v>29646</v>
          </cell>
          <cell r="B5172">
            <v>5</v>
          </cell>
          <cell r="C5172">
            <v>1</v>
          </cell>
          <cell r="D5172" t="str">
            <v>COP.PILAR</v>
          </cell>
          <cell r="E5172" t="str">
            <v>Refrigerados</v>
          </cell>
        </row>
        <row r="5173">
          <cell r="A5173">
            <v>29647</v>
          </cell>
          <cell r="B5173">
            <v>5</v>
          </cell>
          <cell r="C5173">
            <v>4</v>
          </cell>
          <cell r="D5173" t="str">
            <v>COPETIN MBURUCUYA</v>
          </cell>
          <cell r="E5173" t="str">
            <v>Refrigerados</v>
          </cell>
        </row>
        <row r="5174">
          <cell r="A5174">
            <v>29648</v>
          </cell>
          <cell r="B5174">
            <v>3</v>
          </cell>
          <cell r="C5174">
            <v>2</v>
          </cell>
          <cell r="D5174" t="str">
            <v>DESPENSA LAS 3 MARIAS</v>
          </cell>
          <cell r="E5174" t="str">
            <v>Hogar</v>
          </cell>
        </row>
        <row r="5175">
          <cell r="A5175">
            <v>29639</v>
          </cell>
          <cell r="B5175">
            <v>9</v>
          </cell>
          <cell r="C5175">
            <v>1</v>
          </cell>
          <cell r="D5175" t="str">
            <v>DESPOSITO DE BEBIDAS ITACURUBI</v>
          </cell>
        </row>
        <row r="5176">
          <cell r="A5176">
            <v>29679</v>
          </cell>
          <cell r="B5176">
            <v>9</v>
          </cell>
          <cell r="C5176">
            <v>3</v>
          </cell>
          <cell r="D5176" t="str">
            <v>JUAN CARLOS RAMIREZ</v>
          </cell>
        </row>
        <row r="5177">
          <cell r="A5177">
            <v>25027</v>
          </cell>
          <cell r="B5177">
            <v>3</v>
          </cell>
          <cell r="C5177">
            <v>8</v>
          </cell>
          <cell r="D5177" t="str">
            <v>GENERAL SANTOS S.R.L</v>
          </cell>
          <cell r="E5177" t="str">
            <v>Conveniencia</v>
          </cell>
        </row>
        <row r="5178">
          <cell r="A5178">
            <v>29706</v>
          </cell>
          <cell r="B5178">
            <v>3</v>
          </cell>
          <cell r="C5178">
            <v>6</v>
          </cell>
          <cell r="D5178" t="str">
            <v>BODEGA CACHO</v>
          </cell>
          <cell r="E5178" t="str">
            <v>Hogar</v>
          </cell>
        </row>
        <row r="5179">
          <cell r="A5179">
            <v>29707</v>
          </cell>
          <cell r="B5179">
            <v>3</v>
          </cell>
          <cell r="C5179">
            <v>5</v>
          </cell>
          <cell r="D5179" t="str">
            <v>COPETIN EMI</v>
          </cell>
          <cell r="E5179" t="str">
            <v>Refrigerados</v>
          </cell>
        </row>
        <row r="5180">
          <cell r="A5180">
            <v>29708</v>
          </cell>
          <cell r="B5180">
            <v>2</v>
          </cell>
          <cell r="C5180">
            <v>2</v>
          </cell>
          <cell r="D5180" t="str">
            <v>DESPENSA PRIMAVERA</v>
          </cell>
          <cell r="E5180" t="str">
            <v>Hogar</v>
          </cell>
        </row>
        <row r="5181">
          <cell r="A5181">
            <v>29709</v>
          </cell>
          <cell r="B5181">
            <v>2</v>
          </cell>
          <cell r="C5181">
            <v>2</v>
          </cell>
          <cell r="D5181" t="str">
            <v>PASTELERIA NICO</v>
          </cell>
          <cell r="E5181" t="str">
            <v>Refrigerados</v>
          </cell>
        </row>
        <row r="5182">
          <cell r="A5182">
            <v>29650</v>
          </cell>
          <cell r="B5182">
            <v>4</v>
          </cell>
          <cell r="C5182">
            <v>4</v>
          </cell>
          <cell r="D5182" t="str">
            <v>CONFITERIA PIZZERIA DOÑA MIRTA</v>
          </cell>
          <cell r="E5182" t="str">
            <v>Refrigerados</v>
          </cell>
        </row>
        <row r="5183">
          <cell r="A5183">
            <v>29651</v>
          </cell>
          <cell r="B5183">
            <v>5</v>
          </cell>
          <cell r="C5183">
            <v>5</v>
          </cell>
          <cell r="D5183" t="str">
            <v>HAMBURGUSERIA TIO SILVIO</v>
          </cell>
          <cell r="E5183" t="str">
            <v>Refrigerados</v>
          </cell>
        </row>
        <row r="5184">
          <cell r="A5184">
            <v>29652</v>
          </cell>
          <cell r="B5184">
            <v>1</v>
          </cell>
          <cell r="C5184">
            <v>1</v>
          </cell>
          <cell r="D5184" t="str">
            <v>CASILLA SHELL</v>
          </cell>
          <cell r="E5184" t="str">
            <v>Refrigerados</v>
          </cell>
        </row>
        <row r="5185">
          <cell r="A5185">
            <v>29653</v>
          </cell>
          <cell r="B5185">
            <v>1</v>
          </cell>
          <cell r="C5185">
            <v>6</v>
          </cell>
          <cell r="D5185" t="str">
            <v>CASILLA ÑA FLORA</v>
          </cell>
          <cell r="E5185" t="str">
            <v>Refrigerados</v>
          </cell>
        </row>
        <row r="5186">
          <cell r="A5186">
            <v>29654</v>
          </cell>
          <cell r="B5186">
            <v>6</v>
          </cell>
          <cell r="C5186">
            <v>4</v>
          </cell>
          <cell r="D5186" t="str">
            <v>CASILLA LIBERAL</v>
          </cell>
        </row>
        <row r="5187">
          <cell r="A5187">
            <v>29655</v>
          </cell>
          <cell r="B5187">
            <v>7</v>
          </cell>
          <cell r="C5187">
            <v>3</v>
          </cell>
          <cell r="D5187" t="str">
            <v>DESEPENSA LA LUPITA</v>
          </cell>
          <cell r="E5187" t="str">
            <v>Hogar</v>
          </cell>
        </row>
        <row r="5188">
          <cell r="A5188">
            <v>29656</v>
          </cell>
          <cell r="B5188">
            <v>2</v>
          </cell>
          <cell r="C5188">
            <v>9</v>
          </cell>
          <cell r="D5188" t="str">
            <v>DELICIAS CASERAS</v>
          </cell>
          <cell r="E5188" t="str">
            <v>Refrigerados</v>
          </cell>
        </row>
        <row r="5189">
          <cell r="A5189">
            <v>29657</v>
          </cell>
          <cell r="B5189">
            <v>2</v>
          </cell>
          <cell r="C5189">
            <v>8</v>
          </cell>
          <cell r="D5189" t="str">
            <v>DESPENSA GANGA</v>
          </cell>
        </row>
        <row r="5190">
          <cell r="A5190">
            <v>29658</v>
          </cell>
          <cell r="B5190">
            <v>2</v>
          </cell>
          <cell r="C5190">
            <v>7</v>
          </cell>
          <cell r="D5190" t="str">
            <v>AUTOSERVICE NIPON</v>
          </cell>
          <cell r="E5190" t="str">
            <v>Hogar</v>
          </cell>
        </row>
        <row r="5191">
          <cell r="A5191">
            <v>29659</v>
          </cell>
          <cell r="B5191">
            <v>5</v>
          </cell>
          <cell r="C5191">
            <v>6</v>
          </cell>
          <cell r="D5191" t="str">
            <v>COP.COMEDOR TIA VIVI</v>
          </cell>
          <cell r="E5191" t="str">
            <v>Refrigerados</v>
          </cell>
        </row>
        <row r="5192">
          <cell r="A5192">
            <v>29660</v>
          </cell>
          <cell r="B5192">
            <v>7</v>
          </cell>
          <cell r="C5192">
            <v>2</v>
          </cell>
          <cell r="D5192" t="str">
            <v>DESPENSA MARIA AUXILIADORA</v>
          </cell>
          <cell r="E5192" t="str">
            <v>Hogar</v>
          </cell>
        </row>
        <row r="5193">
          <cell r="A5193">
            <v>29663</v>
          </cell>
          <cell r="B5193">
            <v>6</v>
          </cell>
          <cell r="C5193">
            <v>4</v>
          </cell>
          <cell r="D5193" t="str">
            <v>CABINAS  LUQUE CELL</v>
          </cell>
        </row>
        <row r="5194">
          <cell r="A5194">
            <v>29665</v>
          </cell>
          <cell r="B5194">
            <v>5</v>
          </cell>
          <cell r="C5194">
            <v>8</v>
          </cell>
          <cell r="D5194" t="str">
            <v>DESPENSA SUSAN</v>
          </cell>
        </row>
        <row r="5195">
          <cell r="A5195">
            <v>29666</v>
          </cell>
          <cell r="B5195">
            <v>4</v>
          </cell>
          <cell r="C5195">
            <v>5</v>
          </cell>
          <cell r="D5195" t="str">
            <v>HELADERIA M Y S</v>
          </cell>
          <cell r="E5195" t="str">
            <v>Refrigerados</v>
          </cell>
        </row>
        <row r="5196">
          <cell r="A5196">
            <v>29667</v>
          </cell>
          <cell r="B5196">
            <v>3</v>
          </cell>
          <cell r="C5196">
            <v>2</v>
          </cell>
          <cell r="D5196" t="str">
            <v>CYBER  ATY</v>
          </cell>
        </row>
        <row r="5197">
          <cell r="A5197">
            <v>29668</v>
          </cell>
          <cell r="B5197">
            <v>3</v>
          </cell>
          <cell r="C5197">
            <v>5</v>
          </cell>
          <cell r="D5197" t="str">
            <v>COMERCIAL  CHUPETE</v>
          </cell>
          <cell r="E5197" t="str">
            <v>Hogar</v>
          </cell>
        </row>
        <row r="5198">
          <cell r="A5198">
            <v>29669</v>
          </cell>
          <cell r="B5198">
            <v>5</v>
          </cell>
          <cell r="C5198">
            <v>2</v>
          </cell>
          <cell r="D5198" t="str">
            <v>BODEGA MANOLOS</v>
          </cell>
          <cell r="E5198" t="str">
            <v>Hogar</v>
          </cell>
        </row>
        <row r="5199">
          <cell r="A5199">
            <v>29670</v>
          </cell>
          <cell r="D5199" t="str">
            <v>KIOSKO PANCHITA</v>
          </cell>
          <cell r="E5199" t="str">
            <v>Refrigerados</v>
          </cell>
        </row>
        <row r="5200">
          <cell r="A5200">
            <v>29671</v>
          </cell>
          <cell r="B5200">
            <v>4</v>
          </cell>
          <cell r="C5200">
            <v>4</v>
          </cell>
          <cell r="D5200" t="str">
            <v>SUPERMERCADO  DIECAR</v>
          </cell>
        </row>
        <row r="5201">
          <cell r="A5201">
            <v>29672</v>
          </cell>
          <cell r="B5201">
            <v>4</v>
          </cell>
          <cell r="C5201">
            <v>5</v>
          </cell>
          <cell r="D5201" t="str">
            <v xml:space="preserve">DIEGO BARRIOS </v>
          </cell>
          <cell r="E5201" t="str">
            <v xml:space="preserve">Supermercados </v>
          </cell>
        </row>
        <row r="5202">
          <cell r="A5202">
            <v>29673</v>
          </cell>
          <cell r="B5202">
            <v>4</v>
          </cell>
          <cell r="C5202">
            <v>6</v>
          </cell>
          <cell r="D5202" t="str">
            <v>COP.DOÑA CIRILA</v>
          </cell>
          <cell r="E5202" t="str">
            <v>Refrigerados</v>
          </cell>
        </row>
        <row r="5203">
          <cell r="A5203">
            <v>29662</v>
          </cell>
          <cell r="B5203">
            <v>9</v>
          </cell>
          <cell r="C5203">
            <v>2</v>
          </cell>
          <cell r="D5203" t="str">
            <v>JUAN ALBERTO WOLF RAMIREZ</v>
          </cell>
          <cell r="E5203" t="str">
            <v>Distribuidor</v>
          </cell>
        </row>
        <row r="5204">
          <cell r="A5204">
            <v>29675</v>
          </cell>
          <cell r="B5204">
            <v>7</v>
          </cell>
          <cell r="C5204">
            <v>3</v>
          </cell>
          <cell r="D5204" t="str">
            <v>LIBRERIA G.C</v>
          </cell>
          <cell r="E5204" t="str">
            <v>Refrigerados</v>
          </cell>
        </row>
        <row r="5205">
          <cell r="A5205">
            <v>29676</v>
          </cell>
          <cell r="B5205">
            <v>1</v>
          </cell>
          <cell r="C5205">
            <v>3</v>
          </cell>
          <cell r="D5205" t="str">
            <v>VENEZIA CHOPP</v>
          </cell>
        </row>
        <row r="5206">
          <cell r="A5206">
            <v>29677</v>
          </cell>
          <cell r="B5206">
            <v>5</v>
          </cell>
          <cell r="C5206">
            <v>2</v>
          </cell>
          <cell r="D5206" t="str">
            <v>BOD.STOP BEER</v>
          </cell>
          <cell r="E5206" t="str">
            <v>Hogar</v>
          </cell>
        </row>
        <row r="5207">
          <cell r="A5207">
            <v>29678</v>
          </cell>
          <cell r="B5207">
            <v>8</v>
          </cell>
          <cell r="C5207">
            <v>3</v>
          </cell>
          <cell r="D5207" t="str">
            <v>NEW  VISION  IMPORT-EXPORT S.R.L (Glan)</v>
          </cell>
          <cell r="E5207" t="str">
            <v>Refrigerados A</v>
          </cell>
        </row>
        <row r="5208">
          <cell r="A5208">
            <v>29773</v>
          </cell>
          <cell r="B5208">
            <v>5</v>
          </cell>
          <cell r="C5208">
            <v>7</v>
          </cell>
          <cell r="D5208" t="str">
            <v>DESP EL EXPLORADOR</v>
          </cell>
          <cell r="E5208" t="str">
            <v>Hogar</v>
          </cell>
        </row>
        <row r="5209">
          <cell r="A5209">
            <v>29681</v>
          </cell>
          <cell r="B5209">
            <v>7</v>
          </cell>
          <cell r="C5209">
            <v>2</v>
          </cell>
          <cell r="D5209" t="str">
            <v>HELADERIA NEVADO</v>
          </cell>
          <cell r="E5209" t="str">
            <v>Refrigerados</v>
          </cell>
        </row>
        <row r="5210">
          <cell r="A5210">
            <v>29682</v>
          </cell>
          <cell r="B5210">
            <v>7</v>
          </cell>
          <cell r="C5210">
            <v>2</v>
          </cell>
          <cell r="D5210" t="str">
            <v>COPETIN ALCIDES</v>
          </cell>
          <cell r="E5210" t="str">
            <v>Refrigerados</v>
          </cell>
        </row>
        <row r="5211">
          <cell r="A5211">
            <v>24999</v>
          </cell>
          <cell r="B5211">
            <v>4</v>
          </cell>
          <cell r="C5211">
            <v>1</v>
          </cell>
          <cell r="D5211" t="str">
            <v>COPETIN ÑA MARIA</v>
          </cell>
          <cell r="E5211" t="str">
            <v>Refrigerados</v>
          </cell>
        </row>
        <row r="5212">
          <cell r="A5212">
            <v>25000</v>
          </cell>
          <cell r="B5212">
            <v>3</v>
          </cell>
          <cell r="C5212">
            <v>8</v>
          </cell>
          <cell r="D5212" t="str">
            <v>COPETIN  GUILLE</v>
          </cell>
        </row>
        <row r="5213">
          <cell r="A5213">
            <v>25002</v>
          </cell>
          <cell r="B5213">
            <v>4</v>
          </cell>
          <cell r="C5213">
            <v>6</v>
          </cell>
          <cell r="D5213" t="str">
            <v>MARIA LOURDES COPETIN</v>
          </cell>
          <cell r="E5213" t="str">
            <v>Refrigerados</v>
          </cell>
        </row>
        <row r="5214">
          <cell r="A5214">
            <v>25003</v>
          </cell>
          <cell r="B5214">
            <v>9</v>
          </cell>
          <cell r="C5214">
            <v>3</v>
          </cell>
          <cell r="D5214" t="str">
            <v>CONSEJO DAMAS LATINOAMERICANAS</v>
          </cell>
        </row>
        <row r="5215">
          <cell r="A5215">
            <v>25004</v>
          </cell>
          <cell r="B5215">
            <v>3</v>
          </cell>
          <cell r="C5215">
            <v>2</v>
          </cell>
          <cell r="D5215" t="str">
            <v>BEBIDAS CONCEPCION</v>
          </cell>
          <cell r="E5215" t="str">
            <v>Refrigerados</v>
          </cell>
        </row>
        <row r="5216">
          <cell r="A5216">
            <v>25005</v>
          </cell>
          <cell r="B5216">
            <v>6</v>
          </cell>
          <cell r="C5216">
            <v>2</v>
          </cell>
          <cell r="D5216" t="str">
            <v>DESPENSA MATIAS</v>
          </cell>
        </row>
        <row r="5217">
          <cell r="A5217">
            <v>25006</v>
          </cell>
          <cell r="B5217">
            <v>5</v>
          </cell>
          <cell r="C5217">
            <v>5</v>
          </cell>
          <cell r="D5217" t="str">
            <v>COPETIN MARIA DEL CARMEN</v>
          </cell>
          <cell r="E5217" t="str">
            <v>Refrigerados</v>
          </cell>
        </row>
        <row r="5218">
          <cell r="A5218">
            <v>25007</v>
          </cell>
          <cell r="B5218">
            <v>9</v>
          </cell>
          <cell r="C5218">
            <v>3</v>
          </cell>
          <cell r="D5218" t="str">
            <v>FLETERO JOEL ORREGO</v>
          </cell>
          <cell r="E5218" t="str">
            <v>Planta</v>
          </cell>
        </row>
        <row r="5219">
          <cell r="A5219">
            <v>25008</v>
          </cell>
          <cell r="D5219" t="str">
            <v>EL PERUANO</v>
          </cell>
          <cell r="E5219" t="str">
            <v>Refrigerados</v>
          </cell>
        </row>
        <row r="5220">
          <cell r="A5220">
            <v>25009</v>
          </cell>
          <cell r="B5220">
            <v>3</v>
          </cell>
          <cell r="C5220">
            <v>9</v>
          </cell>
          <cell r="D5220" t="str">
            <v>ZAMBUKA'S BODEGA</v>
          </cell>
          <cell r="E5220" t="str">
            <v>Hogar</v>
          </cell>
        </row>
        <row r="5221">
          <cell r="A5221">
            <v>25010</v>
          </cell>
          <cell r="B5221">
            <v>4</v>
          </cell>
          <cell r="C5221">
            <v>2</v>
          </cell>
          <cell r="D5221" t="str">
            <v xml:space="preserve">COPETIN MARIELA CAROLINA </v>
          </cell>
          <cell r="E5221" t="str">
            <v>Refrigerados</v>
          </cell>
        </row>
        <row r="5222">
          <cell r="A5222">
            <v>25011</v>
          </cell>
          <cell r="B5222">
            <v>1</v>
          </cell>
          <cell r="C5222">
            <v>7</v>
          </cell>
          <cell r="D5222" t="str">
            <v>BODEGA  FLAMENGO</v>
          </cell>
          <cell r="E5222" t="str">
            <v>Hogar</v>
          </cell>
        </row>
        <row r="5223">
          <cell r="A5223">
            <v>25012</v>
          </cell>
          <cell r="B5223">
            <v>4</v>
          </cell>
          <cell r="C5223">
            <v>6</v>
          </cell>
          <cell r="D5223" t="str">
            <v>DESPENSA AURORA</v>
          </cell>
          <cell r="E5223" t="str">
            <v>Hogar</v>
          </cell>
        </row>
        <row r="5224">
          <cell r="A5224">
            <v>25013</v>
          </cell>
          <cell r="B5224">
            <v>4</v>
          </cell>
          <cell r="C5224">
            <v>6</v>
          </cell>
          <cell r="D5224" t="str">
            <v>CANTINA DE ENVAPAR</v>
          </cell>
          <cell r="E5224" t="str">
            <v>Refrigerados</v>
          </cell>
        </row>
        <row r="5225">
          <cell r="A5225">
            <v>25014</v>
          </cell>
          <cell r="B5225">
            <v>5</v>
          </cell>
          <cell r="C5225">
            <v>6</v>
          </cell>
          <cell r="D5225" t="str">
            <v>INCOTEC CAB TELEF.</v>
          </cell>
          <cell r="E5225" t="str">
            <v>Hogar</v>
          </cell>
        </row>
        <row r="5226">
          <cell r="A5226">
            <v>25015</v>
          </cell>
          <cell r="B5226">
            <v>5</v>
          </cell>
          <cell r="C5226">
            <v>2</v>
          </cell>
          <cell r="D5226" t="str">
            <v xml:space="preserve">AUT.LA ECONOMIA </v>
          </cell>
          <cell r="E5226" t="str">
            <v>Hogar</v>
          </cell>
        </row>
        <row r="5227">
          <cell r="A5227">
            <v>25016</v>
          </cell>
          <cell r="B5227">
            <v>3</v>
          </cell>
          <cell r="C5227">
            <v>2</v>
          </cell>
          <cell r="D5227" t="str">
            <v>J C COMERCIAL</v>
          </cell>
        </row>
        <row r="5228">
          <cell r="A5228">
            <v>25017</v>
          </cell>
          <cell r="B5228">
            <v>3</v>
          </cell>
          <cell r="C5228">
            <v>6</v>
          </cell>
          <cell r="D5228" t="str">
            <v>COMERCIAL 2 Y 3</v>
          </cell>
          <cell r="E5228" t="str">
            <v>Hogar</v>
          </cell>
        </row>
        <row r="5229">
          <cell r="A5229">
            <v>25018</v>
          </cell>
          <cell r="B5229">
            <v>3</v>
          </cell>
          <cell r="C5229">
            <v>8</v>
          </cell>
          <cell r="D5229" t="str">
            <v>BODEGA E Y C</v>
          </cell>
          <cell r="E5229" t="str">
            <v>Hogar</v>
          </cell>
        </row>
        <row r="5230">
          <cell r="A5230">
            <v>25019</v>
          </cell>
          <cell r="B5230">
            <v>5</v>
          </cell>
          <cell r="C5230">
            <v>1</v>
          </cell>
          <cell r="D5230" t="str">
            <v>BEBIDAS CLAUDIA</v>
          </cell>
          <cell r="E5230" t="str">
            <v>Hogar</v>
          </cell>
        </row>
        <row r="5231">
          <cell r="A5231">
            <v>24024</v>
          </cell>
          <cell r="B5231">
            <v>7</v>
          </cell>
          <cell r="C5231">
            <v>2</v>
          </cell>
          <cell r="D5231" t="str">
            <v>COPETIN HELADERIA RUBI</v>
          </cell>
          <cell r="E5231" t="str">
            <v>Refrigerados</v>
          </cell>
        </row>
        <row r="5232">
          <cell r="A5232">
            <v>25020</v>
          </cell>
          <cell r="B5232">
            <v>5</v>
          </cell>
          <cell r="C5232">
            <v>8</v>
          </cell>
          <cell r="D5232" t="str">
            <v>DESP.SAN CAYETANO</v>
          </cell>
          <cell r="E5232" t="str">
            <v>Hogar</v>
          </cell>
        </row>
        <row r="5233">
          <cell r="A5233">
            <v>25021</v>
          </cell>
          <cell r="B5233">
            <v>5</v>
          </cell>
          <cell r="C5233">
            <v>8</v>
          </cell>
          <cell r="D5233" t="str">
            <v>AUTOC.  FIORELA</v>
          </cell>
          <cell r="E5233" t="str">
            <v>Hogar</v>
          </cell>
        </row>
        <row r="5234">
          <cell r="A5234">
            <v>25022</v>
          </cell>
          <cell r="B5234">
            <v>2</v>
          </cell>
          <cell r="C5234">
            <v>1</v>
          </cell>
          <cell r="D5234" t="str">
            <v>MI BODEGA</v>
          </cell>
          <cell r="E5234" t="str">
            <v>Hogar</v>
          </cell>
        </row>
        <row r="5235">
          <cell r="A5235">
            <v>25023</v>
          </cell>
          <cell r="B5235">
            <v>5</v>
          </cell>
          <cell r="C5235">
            <v>9</v>
          </cell>
          <cell r="D5235" t="str">
            <v>YUMI TOUR - AGENCIA DE VIAJES</v>
          </cell>
          <cell r="E5235" t="str">
            <v>Refrigerados</v>
          </cell>
        </row>
        <row r="5236">
          <cell r="A5236">
            <v>25024</v>
          </cell>
          <cell r="B5236">
            <v>6</v>
          </cell>
          <cell r="C5236">
            <v>6</v>
          </cell>
          <cell r="D5236" t="str">
            <v>BAR RUMI</v>
          </cell>
          <cell r="E5236" t="str">
            <v>Refrigerados</v>
          </cell>
        </row>
        <row r="5237">
          <cell r="A5237">
            <v>25025</v>
          </cell>
          <cell r="B5237">
            <v>4</v>
          </cell>
          <cell r="C5237">
            <v>7</v>
          </cell>
          <cell r="D5237" t="str">
            <v>COMERCIAL  TORITO</v>
          </cell>
          <cell r="E5237" t="str">
            <v>Refrigerados</v>
          </cell>
        </row>
        <row r="5238">
          <cell r="A5238">
            <v>25026</v>
          </cell>
          <cell r="B5238">
            <v>4</v>
          </cell>
          <cell r="C5238">
            <v>5</v>
          </cell>
          <cell r="D5238" t="str">
            <v>DESPENSA MEDALLA MILAGROSA</v>
          </cell>
          <cell r="E5238" t="str">
            <v>Hogar</v>
          </cell>
        </row>
        <row r="5239">
          <cell r="A5239">
            <v>25029</v>
          </cell>
          <cell r="B5239">
            <v>4</v>
          </cell>
          <cell r="C5239">
            <v>7</v>
          </cell>
          <cell r="D5239" t="str">
            <v>DESP.LIZ</v>
          </cell>
          <cell r="E5239" t="str">
            <v>Hogar</v>
          </cell>
        </row>
        <row r="5240">
          <cell r="A5240">
            <v>25030</v>
          </cell>
          <cell r="B5240">
            <v>2</v>
          </cell>
          <cell r="C5240">
            <v>5</v>
          </cell>
          <cell r="D5240" t="str">
            <v>BODEGA  MONI</v>
          </cell>
          <cell r="E5240" t="str">
            <v>Hogar</v>
          </cell>
        </row>
        <row r="5241">
          <cell r="A5241">
            <v>25031</v>
          </cell>
          <cell r="B5241">
            <v>4</v>
          </cell>
          <cell r="C5241">
            <v>4</v>
          </cell>
          <cell r="D5241" t="str">
            <v>SHAMPANGE- KARAOKE</v>
          </cell>
        </row>
        <row r="5242">
          <cell r="A5242">
            <v>25032</v>
          </cell>
          <cell r="B5242">
            <v>1</v>
          </cell>
          <cell r="C5242">
            <v>5</v>
          </cell>
          <cell r="D5242" t="str">
            <v>POLLERIA PAPU</v>
          </cell>
          <cell r="E5242" t="str">
            <v>Refrigerados</v>
          </cell>
        </row>
        <row r="5243">
          <cell r="A5243">
            <v>25033</v>
          </cell>
          <cell r="B5243">
            <v>3</v>
          </cell>
          <cell r="C5243">
            <v>8</v>
          </cell>
          <cell r="D5243" t="str">
            <v>DESPENSA VALENZUELA</v>
          </cell>
          <cell r="E5243" t="str">
            <v>Hogar</v>
          </cell>
        </row>
        <row r="5244">
          <cell r="A5244">
            <v>25034</v>
          </cell>
          <cell r="D5244" t="str">
            <v>MIGUEL ANGEL RODRIGUEZ</v>
          </cell>
          <cell r="E5244" t="str">
            <v>Refrigerados</v>
          </cell>
        </row>
        <row r="5245">
          <cell r="A5245">
            <v>24674</v>
          </cell>
          <cell r="B5245">
            <v>6</v>
          </cell>
          <cell r="C5245">
            <v>7</v>
          </cell>
          <cell r="D5245" t="str">
            <v xml:space="preserve">ESSO LAS  RESIDENTAS </v>
          </cell>
          <cell r="E5245" t="str">
            <v>Conveniencia</v>
          </cell>
        </row>
        <row r="5246">
          <cell r="A5246">
            <v>29661</v>
          </cell>
          <cell r="B5246">
            <v>9</v>
          </cell>
          <cell r="C5246">
            <v>2</v>
          </cell>
          <cell r="D5246" t="str">
            <v>COMERCIAL VALDEZ</v>
          </cell>
        </row>
        <row r="5247">
          <cell r="A5247">
            <v>29683</v>
          </cell>
          <cell r="B5247">
            <v>9</v>
          </cell>
          <cell r="C5247">
            <v>3</v>
          </cell>
          <cell r="D5247" t="str">
            <v>PETROBRAS PARAGUAY DISTRIBUCION LIMITADA</v>
          </cell>
        </row>
        <row r="5248">
          <cell r="A5248">
            <v>29684</v>
          </cell>
          <cell r="B5248">
            <v>9</v>
          </cell>
          <cell r="C5248">
            <v>3</v>
          </cell>
          <cell r="D5248" t="str">
            <v>LUIS EMILIO PECCI</v>
          </cell>
        </row>
        <row r="5249">
          <cell r="A5249">
            <v>29685</v>
          </cell>
          <cell r="B5249">
            <v>5</v>
          </cell>
          <cell r="C5249">
            <v>8</v>
          </cell>
          <cell r="D5249" t="str">
            <v>HELADERIA VIGAR</v>
          </cell>
          <cell r="E5249" t="str">
            <v>Refrigerados</v>
          </cell>
        </row>
        <row r="5250">
          <cell r="A5250">
            <v>29687</v>
          </cell>
          <cell r="B5250">
            <v>2</v>
          </cell>
          <cell r="C5250">
            <v>4</v>
          </cell>
          <cell r="D5250" t="str">
            <v>CASILLA MIGUEL</v>
          </cell>
          <cell r="E5250" t="str">
            <v>Refrigerados</v>
          </cell>
        </row>
        <row r="5251">
          <cell r="A5251">
            <v>29688</v>
          </cell>
          <cell r="B5251">
            <v>6</v>
          </cell>
          <cell r="C5251">
            <v>5</v>
          </cell>
          <cell r="D5251" t="str">
            <v>BODEGA PUNTO FRIO</v>
          </cell>
          <cell r="E5251" t="str">
            <v>Hogar</v>
          </cell>
        </row>
        <row r="5252">
          <cell r="A5252">
            <v>29689</v>
          </cell>
          <cell r="B5252">
            <v>7</v>
          </cell>
          <cell r="C5252">
            <v>1</v>
          </cell>
          <cell r="D5252" t="str">
            <v>COPETIN TIA DORA</v>
          </cell>
          <cell r="E5252" t="str">
            <v>Hogar</v>
          </cell>
        </row>
        <row r="5253">
          <cell r="A5253">
            <v>29690</v>
          </cell>
          <cell r="B5253">
            <v>4</v>
          </cell>
          <cell r="C5253">
            <v>2</v>
          </cell>
          <cell r="D5253" t="str">
            <v>BODEGA PACOS</v>
          </cell>
          <cell r="E5253" t="str">
            <v>Hogar</v>
          </cell>
        </row>
        <row r="5254">
          <cell r="A5254">
            <v>29692</v>
          </cell>
          <cell r="B5254">
            <v>7</v>
          </cell>
          <cell r="C5254">
            <v>2</v>
          </cell>
          <cell r="D5254" t="str">
            <v>COPETIN VICTOR</v>
          </cell>
          <cell r="E5254" t="str">
            <v>Refrigerados</v>
          </cell>
        </row>
        <row r="5255">
          <cell r="A5255">
            <v>29693</v>
          </cell>
          <cell r="B5255">
            <v>2</v>
          </cell>
          <cell r="C5255">
            <v>8</v>
          </cell>
          <cell r="D5255" t="str">
            <v>FRANCISCO MANUEL</v>
          </cell>
        </row>
        <row r="5256">
          <cell r="A5256">
            <v>29750</v>
          </cell>
          <cell r="B5256">
            <v>9</v>
          </cell>
          <cell r="C5256">
            <v>3</v>
          </cell>
          <cell r="D5256" t="str">
            <v>FUNCIO OSCAR LUIS CACERES</v>
          </cell>
          <cell r="E5256" t="str">
            <v>Planta</v>
          </cell>
        </row>
        <row r="5257">
          <cell r="A5257">
            <v>29694</v>
          </cell>
          <cell r="B5257">
            <v>7</v>
          </cell>
          <cell r="C5257">
            <v>2</v>
          </cell>
          <cell r="D5257" t="str">
            <v>LAVADERO  YHAGUY</v>
          </cell>
          <cell r="E5257" t="str">
            <v>Refrigerados</v>
          </cell>
        </row>
        <row r="5258">
          <cell r="A5258">
            <v>29695</v>
          </cell>
          <cell r="B5258">
            <v>6</v>
          </cell>
          <cell r="C5258">
            <v>7</v>
          </cell>
          <cell r="D5258" t="str">
            <v xml:space="preserve">COPETIN AL PASO </v>
          </cell>
          <cell r="E5258" t="str">
            <v>Refrigerados</v>
          </cell>
        </row>
        <row r="5259">
          <cell r="A5259">
            <v>29697</v>
          </cell>
          <cell r="B5259">
            <v>9</v>
          </cell>
          <cell r="C5259">
            <v>3</v>
          </cell>
          <cell r="D5259" t="str">
            <v>FUNCIO LAURO EDUARDO GAONA ZARATE</v>
          </cell>
          <cell r="E5259" t="str">
            <v>Planta</v>
          </cell>
        </row>
        <row r="5260">
          <cell r="A5260">
            <v>29698</v>
          </cell>
          <cell r="B5260">
            <v>9</v>
          </cell>
          <cell r="C5260">
            <v>3</v>
          </cell>
          <cell r="D5260" t="str">
            <v>FUNCIO JOSE LUIS OJEDA</v>
          </cell>
          <cell r="E5260" t="str">
            <v>Planta</v>
          </cell>
        </row>
        <row r="5261">
          <cell r="A5261">
            <v>29699</v>
          </cell>
          <cell r="B5261">
            <v>4</v>
          </cell>
          <cell r="C5261">
            <v>4</v>
          </cell>
          <cell r="D5261" t="str">
            <v>DESPENSA VILLA</v>
          </cell>
          <cell r="E5261" t="str">
            <v>Hogar</v>
          </cell>
        </row>
        <row r="5262">
          <cell r="A5262">
            <v>29700</v>
          </cell>
          <cell r="B5262">
            <v>4</v>
          </cell>
          <cell r="C5262">
            <v>4</v>
          </cell>
          <cell r="D5262" t="str">
            <v>COPETIN LA KIKIS</v>
          </cell>
        </row>
        <row r="5263">
          <cell r="A5263">
            <v>29701</v>
          </cell>
          <cell r="B5263">
            <v>7</v>
          </cell>
          <cell r="C5263">
            <v>3</v>
          </cell>
          <cell r="D5263" t="str">
            <v>DESPENSA MENDOZA</v>
          </cell>
          <cell r="E5263" t="str">
            <v>Hogar</v>
          </cell>
        </row>
        <row r="5264">
          <cell r="A5264">
            <v>29702</v>
          </cell>
          <cell r="B5264">
            <v>5</v>
          </cell>
          <cell r="C5264">
            <v>6</v>
          </cell>
          <cell r="D5264" t="str">
            <v>DESPENSA ML</v>
          </cell>
        </row>
        <row r="5265">
          <cell r="A5265">
            <v>29703</v>
          </cell>
          <cell r="B5265">
            <v>7</v>
          </cell>
          <cell r="C5265">
            <v>3</v>
          </cell>
          <cell r="D5265" t="str">
            <v>DESPENSA  3 HNOS</v>
          </cell>
          <cell r="E5265" t="str">
            <v>Refrigerados</v>
          </cell>
        </row>
        <row r="5266">
          <cell r="A5266">
            <v>29704</v>
          </cell>
          <cell r="B5266">
            <v>2</v>
          </cell>
          <cell r="C5266">
            <v>4</v>
          </cell>
          <cell r="D5266" t="str">
            <v>LIBRERIA FELISA</v>
          </cell>
          <cell r="E5266" t="str">
            <v>Refrigerados</v>
          </cell>
        </row>
        <row r="5267">
          <cell r="A5267">
            <v>29705</v>
          </cell>
          <cell r="D5267" t="str">
            <v>DESPENSA AYALA</v>
          </cell>
          <cell r="E5267" t="str">
            <v>Hogar</v>
          </cell>
        </row>
        <row r="5268">
          <cell r="A5268">
            <v>29713</v>
          </cell>
          <cell r="B5268">
            <v>9</v>
          </cell>
          <cell r="C5268">
            <v>3</v>
          </cell>
          <cell r="D5268" t="str">
            <v>FUNC.RICHAR ORTIZ</v>
          </cell>
          <cell r="E5268" t="str">
            <v>Planta</v>
          </cell>
        </row>
        <row r="5269">
          <cell r="A5269">
            <v>29714</v>
          </cell>
          <cell r="B5269">
            <v>9</v>
          </cell>
          <cell r="C5269">
            <v>3</v>
          </cell>
          <cell r="D5269" t="str">
            <v>FUNCIO EDGAR ARNALDO AQUINO</v>
          </cell>
          <cell r="E5269" t="str">
            <v>Planta</v>
          </cell>
        </row>
        <row r="5270">
          <cell r="A5270">
            <v>29715</v>
          </cell>
          <cell r="B5270">
            <v>9</v>
          </cell>
          <cell r="C5270">
            <v>3</v>
          </cell>
          <cell r="D5270" t="str">
            <v>FUNCIO JAVIER TORRES</v>
          </cell>
          <cell r="E5270" t="str">
            <v>INACTIVO</v>
          </cell>
        </row>
        <row r="5271">
          <cell r="A5271">
            <v>29716</v>
          </cell>
          <cell r="B5271">
            <v>3</v>
          </cell>
          <cell r="C5271">
            <v>9</v>
          </cell>
          <cell r="D5271" t="str">
            <v>FUNCIO MILCIADES OVELAR</v>
          </cell>
          <cell r="E5271" t="str">
            <v>Planta</v>
          </cell>
        </row>
        <row r="5272">
          <cell r="A5272">
            <v>29717</v>
          </cell>
          <cell r="B5272">
            <v>9</v>
          </cell>
          <cell r="C5272">
            <v>3</v>
          </cell>
          <cell r="D5272" t="str">
            <v>FUNCIO PEDRO MARTINEZ</v>
          </cell>
          <cell r="E5272" t="str">
            <v>Planta</v>
          </cell>
        </row>
        <row r="5273">
          <cell r="A5273">
            <v>29718</v>
          </cell>
          <cell r="B5273">
            <v>9</v>
          </cell>
          <cell r="C5273">
            <v>3</v>
          </cell>
          <cell r="D5273" t="str">
            <v>FUNCI VICTOR EMIGDIO</v>
          </cell>
          <cell r="E5273" t="str">
            <v>Planta</v>
          </cell>
        </row>
        <row r="5274">
          <cell r="A5274">
            <v>29719</v>
          </cell>
          <cell r="B5274">
            <v>9</v>
          </cell>
          <cell r="C5274">
            <v>3</v>
          </cell>
          <cell r="D5274" t="str">
            <v>FUNC SANTIAGO TORRES</v>
          </cell>
          <cell r="E5274" t="str">
            <v>Planta</v>
          </cell>
        </row>
        <row r="5275">
          <cell r="A5275">
            <v>29720</v>
          </cell>
          <cell r="B5275">
            <v>2</v>
          </cell>
          <cell r="C5275">
            <v>8</v>
          </cell>
          <cell r="D5275" t="str">
            <v>DESPENSA LUCIA</v>
          </cell>
          <cell r="E5275" t="str">
            <v>Hogar</v>
          </cell>
        </row>
        <row r="5276">
          <cell r="A5276">
            <v>29722</v>
          </cell>
          <cell r="B5276">
            <v>6</v>
          </cell>
          <cell r="C5276">
            <v>7</v>
          </cell>
          <cell r="D5276" t="str">
            <v>DESPENSA CARMEN</v>
          </cell>
          <cell r="E5276" t="str">
            <v>Hogar</v>
          </cell>
        </row>
        <row r="5277">
          <cell r="A5277">
            <v>29724</v>
          </cell>
          <cell r="B5277">
            <v>5</v>
          </cell>
          <cell r="C5277">
            <v>8</v>
          </cell>
          <cell r="D5277" t="str">
            <v>CESAR BURGUES</v>
          </cell>
          <cell r="E5277" t="str">
            <v>Refrigerados</v>
          </cell>
        </row>
        <row r="5278">
          <cell r="A5278">
            <v>29725</v>
          </cell>
          <cell r="B5278">
            <v>4</v>
          </cell>
          <cell r="C5278">
            <v>6</v>
          </cell>
          <cell r="D5278" t="str">
            <v>DESPENSA EL TAURO</v>
          </cell>
          <cell r="E5278" t="str">
            <v>Hogar</v>
          </cell>
        </row>
        <row r="5279">
          <cell r="A5279">
            <v>29726</v>
          </cell>
          <cell r="B5279">
            <v>1</v>
          </cell>
          <cell r="C5279">
            <v>9</v>
          </cell>
          <cell r="D5279" t="str">
            <v>DESPENSA J.A.C</v>
          </cell>
        </row>
        <row r="5280">
          <cell r="A5280">
            <v>29727</v>
          </cell>
          <cell r="B5280">
            <v>1</v>
          </cell>
          <cell r="C5280">
            <v>7</v>
          </cell>
          <cell r="D5280" t="str">
            <v>DESPENSA INDEPENDENCIA</v>
          </cell>
          <cell r="E5280" t="str">
            <v>Hogar</v>
          </cell>
        </row>
        <row r="5281">
          <cell r="A5281">
            <v>29728</v>
          </cell>
          <cell r="B5281">
            <v>5</v>
          </cell>
          <cell r="C5281">
            <v>6</v>
          </cell>
          <cell r="D5281" t="str">
            <v>VENTAS DE BEBIDAS ÑA MIRTHA</v>
          </cell>
          <cell r="E5281" t="str">
            <v>Hogar</v>
          </cell>
        </row>
        <row r="5282">
          <cell r="A5282">
            <v>29734</v>
          </cell>
          <cell r="B5282">
            <v>6</v>
          </cell>
          <cell r="C5282">
            <v>6</v>
          </cell>
          <cell r="D5282" t="str">
            <v>DESPENSA LISI</v>
          </cell>
          <cell r="E5282" t="str">
            <v>Hogar</v>
          </cell>
        </row>
        <row r="5283">
          <cell r="A5283">
            <v>29748</v>
          </cell>
          <cell r="B5283">
            <v>9</v>
          </cell>
          <cell r="C5283">
            <v>3</v>
          </cell>
          <cell r="D5283" t="str">
            <v>FUN DAMIAN CHAVEZ</v>
          </cell>
          <cell r="E5283" t="str">
            <v>Planta</v>
          </cell>
        </row>
        <row r="5284">
          <cell r="A5284">
            <v>29764</v>
          </cell>
          <cell r="B5284">
            <v>6</v>
          </cell>
          <cell r="C5284">
            <v>7</v>
          </cell>
          <cell r="D5284" t="str">
            <v>HELADERIA ALEGRIA</v>
          </cell>
          <cell r="E5284" t="str">
            <v>Refrigerados</v>
          </cell>
        </row>
        <row r="5285">
          <cell r="A5285">
            <v>29775</v>
          </cell>
          <cell r="B5285">
            <v>5</v>
          </cell>
          <cell r="C5285">
            <v>4</v>
          </cell>
          <cell r="D5285" t="str">
            <v>EL EMBARCADERO</v>
          </cell>
          <cell r="E5285" t="str">
            <v>Hogar</v>
          </cell>
        </row>
        <row r="5286">
          <cell r="A5286">
            <v>29800</v>
          </cell>
          <cell r="B5286">
            <v>8</v>
          </cell>
          <cell r="C5286">
            <v>3</v>
          </cell>
          <cell r="D5286" t="str">
            <v>GASTROMEX (SOL AZTECA)</v>
          </cell>
          <cell r="E5286" t="str">
            <v>Refrigerados</v>
          </cell>
        </row>
        <row r="5287">
          <cell r="A5287">
            <v>29805</v>
          </cell>
          <cell r="B5287">
            <v>7</v>
          </cell>
          <cell r="C5287">
            <v>2</v>
          </cell>
          <cell r="D5287" t="str">
            <v>COPETIN GABY</v>
          </cell>
          <cell r="E5287" t="str">
            <v>Refrigerados</v>
          </cell>
        </row>
        <row r="5288">
          <cell r="A5288">
            <v>29806</v>
          </cell>
          <cell r="B5288">
            <v>7</v>
          </cell>
          <cell r="C5288">
            <v>1</v>
          </cell>
          <cell r="D5288" t="str">
            <v>KIOSKO SAN MIGUEL</v>
          </cell>
          <cell r="E5288" t="str">
            <v>Hogar</v>
          </cell>
        </row>
        <row r="5289">
          <cell r="A5289">
            <v>29807</v>
          </cell>
          <cell r="B5289">
            <v>2</v>
          </cell>
          <cell r="C5289">
            <v>2</v>
          </cell>
          <cell r="D5289" t="str">
            <v>CARRITO LUCHO</v>
          </cell>
          <cell r="E5289" t="str">
            <v>Refrigerados</v>
          </cell>
        </row>
        <row r="5290">
          <cell r="A5290">
            <v>29809</v>
          </cell>
          <cell r="B5290">
            <v>5</v>
          </cell>
          <cell r="C5290">
            <v>6</v>
          </cell>
          <cell r="D5290" t="str">
            <v>MOTEL LEVARON</v>
          </cell>
          <cell r="E5290" t="str">
            <v>Refrigerados</v>
          </cell>
        </row>
        <row r="5291">
          <cell r="A5291">
            <v>29729</v>
          </cell>
          <cell r="B5291">
            <v>8</v>
          </cell>
          <cell r="C5291">
            <v>2</v>
          </cell>
          <cell r="D5291" t="str">
            <v>TRANSPORTADORA LA SUSANA S.A</v>
          </cell>
          <cell r="E5291" t="str">
            <v>Conveniencia</v>
          </cell>
        </row>
        <row r="5292">
          <cell r="A5292">
            <v>29730</v>
          </cell>
          <cell r="B5292">
            <v>9</v>
          </cell>
          <cell r="C5292">
            <v>3</v>
          </cell>
          <cell r="D5292" t="str">
            <v>FUNCIO EDGAR RESQUIN</v>
          </cell>
          <cell r="E5292" t="str">
            <v>Planta</v>
          </cell>
        </row>
        <row r="5293">
          <cell r="A5293">
            <v>29732</v>
          </cell>
          <cell r="B5293">
            <v>5</v>
          </cell>
          <cell r="C5293">
            <v>3</v>
          </cell>
          <cell r="D5293" t="str">
            <v>CABI NORTE</v>
          </cell>
          <cell r="E5293" t="str">
            <v>Hogar</v>
          </cell>
        </row>
        <row r="5294">
          <cell r="A5294">
            <v>29733</v>
          </cell>
          <cell r="B5294">
            <v>5</v>
          </cell>
          <cell r="C5294">
            <v>1</v>
          </cell>
          <cell r="D5294" t="str">
            <v>CASILLA DON BENITO</v>
          </cell>
        </row>
        <row r="5295">
          <cell r="A5295">
            <v>29735</v>
          </cell>
          <cell r="B5295">
            <v>6</v>
          </cell>
          <cell r="C5295">
            <v>6</v>
          </cell>
          <cell r="D5295" t="str">
            <v>RESTAURANTE LA LIEBRE</v>
          </cell>
          <cell r="E5295" t="str">
            <v>Refrigerados</v>
          </cell>
        </row>
        <row r="5296">
          <cell r="A5296">
            <v>29736</v>
          </cell>
          <cell r="B5296">
            <v>3</v>
          </cell>
          <cell r="C5296">
            <v>2</v>
          </cell>
          <cell r="D5296" t="str">
            <v>COPETIN HG</v>
          </cell>
          <cell r="E5296" t="str">
            <v>Refrigerados</v>
          </cell>
        </row>
        <row r="5297">
          <cell r="A5297">
            <v>29737</v>
          </cell>
          <cell r="B5297">
            <v>2</v>
          </cell>
          <cell r="C5297">
            <v>6</v>
          </cell>
          <cell r="D5297" t="str">
            <v>YASY PORA S.A</v>
          </cell>
          <cell r="E5297" t="str">
            <v>Refrigerados</v>
          </cell>
        </row>
        <row r="5298">
          <cell r="A5298">
            <v>29738</v>
          </cell>
          <cell r="B5298">
            <v>2</v>
          </cell>
          <cell r="C5298">
            <v>1</v>
          </cell>
          <cell r="D5298" t="str">
            <v>DESPENSA J R</v>
          </cell>
          <cell r="E5298" t="str">
            <v>Hogar</v>
          </cell>
        </row>
        <row r="5299">
          <cell r="A5299">
            <v>29739</v>
          </cell>
          <cell r="B5299">
            <v>5</v>
          </cell>
          <cell r="C5299">
            <v>3</v>
          </cell>
          <cell r="D5299" t="str">
            <v>SUPER EDU</v>
          </cell>
        </row>
        <row r="5300">
          <cell r="A5300">
            <v>29741</v>
          </cell>
          <cell r="B5300">
            <v>2</v>
          </cell>
          <cell r="C5300">
            <v>8</v>
          </cell>
          <cell r="D5300" t="str">
            <v>BODEGA MINI SHOP</v>
          </cell>
          <cell r="E5300" t="str">
            <v>Hogar</v>
          </cell>
        </row>
        <row r="5301">
          <cell r="A5301">
            <v>29742</v>
          </cell>
          <cell r="B5301">
            <v>3</v>
          </cell>
          <cell r="C5301">
            <v>9</v>
          </cell>
          <cell r="D5301" t="str">
            <v>MOTEL CHAMPAGNE</v>
          </cell>
          <cell r="E5301" t="str">
            <v>Refrigerados</v>
          </cell>
        </row>
        <row r="5302">
          <cell r="A5302">
            <v>29743</v>
          </cell>
          <cell r="B5302">
            <v>2</v>
          </cell>
          <cell r="C5302">
            <v>6</v>
          </cell>
          <cell r="D5302" t="str">
            <v>PARTICULAR SUSANA RIEGO</v>
          </cell>
          <cell r="E5302" t="str">
            <v>Hogar</v>
          </cell>
        </row>
        <row r="5303">
          <cell r="A5303">
            <v>29744</v>
          </cell>
          <cell r="B5303">
            <v>2</v>
          </cell>
          <cell r="C5303">
            <v>6</v>
          </cell>
          <cell r="D5303" t="str">
            <v>HECTOR ROJAS</v>
          </cell>
          <cell r="E5303" t="str">
            <v>Conveniencia</v>
          </cell>
        </row>
        <row r="5304">
          <cell r="A5304">
            <v>29745</v>
          </cell>
          <cell r="B5304">
            <v>8</v>
          </cell>
          <cell r="C5304">
            <v>1</v>
          </cell>
          <cell r="D5304" t="str">
            <v>GESTION DE SERVICIOS S.A</v>
          </cell>
          <cell r="E5304" t="str">
            <v>Conveniencia</v>
          </cell>
        </row>
        <row r="5305">
          <cell r="A5305">
            <v>29752</v>
          </cell>
          <cell r="B5305">
            <v>4</v>
          </cell>
          <cell r="C5305">
            <v>5</v>
          </cell>
          <cell r="D5305" t="str">
            <v>E.C.E.P.S.A.</v>
          </cell>
          <cell r="E5305" t="str">
            <v>Conveniencia</v>
          </cell>
        </row>
        <row r="5306">
          <cell r="A5306">
            <v>29751</v>
          </cell>
          <cell r="B5306">
            <v>4</v>
          </cell>
          <cell r="C5306">
            <v>7</v>
          </cell>
          <cell r="D5306" t="str">
            <v>COPETIN DANI</v>
          </cell>
        </row>
        <row r="5307">
          <cell r="A5307">
            <v>29753</v>
          </cell>
          <cell r="B5307">
            <v>9</v>
          </cell>
          <cell r="C5307">
            <v>3</v>
          </cell>
          <cell r="D5307" t="str">
            <v>FUNCIONARIO EDUARDO MANUEL LIEGARD</v>
          </cell>
          <cell r="E5307" t="str">
            <v>Planta</v>
          </cell>
        </row>
        <row r="5308">
          <cell r="A5308">
            <v>29756</v>
          </cell>
          <cell r="B5308">
            <v>9</v>
          </cell>
          <cell r="C5308">
            <v>3</v>
          </cell>
          <cell r="D5308" t="str">
            <v>FUNCIO MARIA LOURDES ARMOA</v>
          </cell>
          <cell r="E5308" t="str">
            <v>Planta</v>
          </cell>
        </row>
        <row r="5309">
          <cell r="A5309">
            <v>29758</v>
          </cell>
          <cell r="B5309">
            <v>9</v>
          </cell>
          <cell r="C5309">
            <v>3</v>
          </cell>
          <cell r="D5309" t="str">
            <v>FUNCIONARIO RUBEN AYALA</v>
          </cell>
          <cell r="E5309" t="str">
            <v>Planta</v>
          </cell>
        </row>
        <row r="5310">
          <cell r="A5310">
            <v>29760</v>
          </cell>
          <cell r="B5310">
            <v>9</v>
          </cell>
          <cell r="C5310">
            <v>3</v>
          </cell>
          <cell r="D5310" t="str">
            <v>FUNCIO ALBERTO ADRIAN LEGUIZAMON</v>
          </cell>
          <cell r="E5310" t="str">
            <v>Planta</v>
          </cell>
        </row>
        <row r="5311">
          <cell r="A5311">
            <v>29762</v>
          </cell>
          <cell r="B5311">
            <v>6</v>
          </cell>
          <cell r="C5311">
            <v>3</v>
          </cell>
          <cell r="D5311" t="str">
            <v>AUTO ACUARIO</v>
          </cell>
          <cell r="E5311" t="str">
            <v>Hogar</v>
          </cell>
        </row>
        <row r="5312">
          <cell r="A5312">
            <v>29767</v>
          </cell>
          <cell r="B5312">
            <v>3</v>
          </cell>
          <cell r="C5312">
            <v>9</v>
          </cell>
          <cell r="D5312" t="str">
            <v>VON BURGUER</v>
          </cell>
          <cell r="E5312" t="str">
            <v>Refrigerados</v>
          </cell>
        </row>
        <row r="5313">
          <cell r="A5313">
            <v>29771</v>
          </cell>
          <cell r="B5313">
            <v>2</v>
          </cell>
          <cell r="C5313">
            <v>4</v>
          </cell>
          <cell r="D5313" t="str">
            <v>COPETIN SANTA LUCIA</v>
          </cell>
          <cell r="E5313" t="str">
            <v>Refrigerados</v>
          </cell>
        </row>
        <row r="5314">
          <cell r="A5314">
            <v>29772</v>
          </cell>
          <cell r="B5314">
            <v>6</v>
          </cell>
          <cell r="C5314">
            <v>2</v>
          </cell>
          <cell r="D5314" t="str">
            <v>BODEGA HOPE</v>
          </cell>
          <cell r="E5314" t="str">
            <v>Hogar</v>
          </cell>
        </row>
        <row r="5315">
          <cell r="A5315">
            <v>29774</v>
          </cell>
          <cell r="B5315">
            <v>3</v>
          </cell>
          <cell r="C5315">
            <v>3</v>
          </cell>
          <cell r="D5315" t="str">
            <v>GRUPO LA TERRAZA S.A</v>
          </cell>
          <cell r="E5315" t="str">
            <v>Hogar</v>
          </cell>
        </row>
        <row r="5316">
          <cell r="A5316">
            <v>29813</v>
          </cell>
          <cell r="B5316">
            <v>2</v>
          </cell>
          <cell r="C5316">
            <v>2</v>
          </cell>
          <cell r="D5316" t="str">
            <v>BODEGA AGUA ARDIENTE</v>
          </cell>
          <cell r="E5316" t="str">
            <v>Hogar</v>
          </cell>
        </row>
        <row r="5317">
          <cell r="A5317">
            <v>29814</v>
          </cell>
          <cell r="D5317" t="str">
            <v>COPETIN MIKA</v>
          </cell>
        </row>
        <row r="5318">
          <cell r="A5318">
            <v>29815</v>
          </cell>
          <cell r="B5318">
            <v>4</v>
          </cell>
          <cell r="C5318">
            <v>7</v>
          </cell>
          <cell r="D5318" t="str">
            <v>FESTIVAL DE TAKUAREE</v>
          </cell>
        </row>
        <row r="5319">
          <cell r="A5319">
            <v>7271</v>
          </cell>
          <cell r="B5319">
            <v>3</v>
          </cell>
          <cell r="C5319">
            <v>5</v>
          </cell>
          <cell r="D5319" t="str">
            <v>HAMBURGUESERIA EL CASTELLO</v>
          </cell>
          <cell r="E5319" t="str">
            <v>Refrigerados</v>
          </cell>
        </row>
        <row r="5320">
          <cell r="A5320">
            <v>7273</v>
          </cell>
          <cell r="B5320">
            <v>5</v>
          </cell>
          <cell r="C5320">
            <v>6</v>
          </cell>
          <cell r="D5320" t="str">
            <v>COPETIN ALEX</v>
          </cell>
          <cell r="E5320" t="str">
            <v>Refrigerados</v>
          </cell>
        </row>
        <row r="5321">
          <cell r="A5321">
            <v>7272</v>
          </cell>
          <cell r="B5321">
            <v>9</v>
          </cell>
          <cell r="C5321">
            <v>3</v>
          </cell>
          <cell r="D5321" t="str">
            <v>COMEDOR CARLITOS</v>
          </cell>
        </row>
        <row r="5322">
          <cell r="A5322">
            <v>7248</v>
          </cell>
          <cell r="B5322">
            <v>4</v>
          </cell>
          <cell r="C5322">
            <v>2</v>
          </cell>
          <cell r="D5322" t="str">
            <v>KIOSKO ARAMI</v>
          </cell>
          <cell r="E5322" t="str">
            <v>Hogar</v>
          </cell>
        </row>
        <row r="5323">
          <cell r="A5323">
            <v>7247</v>
          </cell>
          <cell r="D5323" t="str">
            <v>DESPENSA BRISA</v>
          </cell>
        </row>
        <row r="5324">
          <cell r="A5324">
            <v>7246</v>
          </cell>
          <cell r="D5324" t="str">
            <v>DESPENSA MIRTHA</v>
          </cell>
          <cell r="E5324" t="str">
            <v>Refrigerados</v>
          </cell>
        </row>
        <row r="5325">
          <cell r="A5325">
            <v>7245</v>
          </cell>
          <cell r="B5325">
            <v>5</v>
          </cell>
          <cell r="C5325">
            <v>5</v>
          </cell>
          <cell r="D5325" t="str">
            <v>DESPENSA EL RINCON DE LOS AMIGOS</v>
          </cell>
          <cell r="E5325" t="str">
            <v>Hogar</v>
          </cell>
        </row>
        <row r="5326">
          <cell r="A5326">
            <v>7244</v>
          </cell>
          <cell r="B5326">
            <v>4</v>
          </cell>
          <cell r="C5326">
            <v>2</v>
          </cell>
          <cell r="D5326" t="str">
            <v>DESPENSA OCAMPOS</v>
          </cell>
          <cell r="E5326" t="str">
            <v>Hogar</v>
          </cell>
        </row>
        <row r="5327">
          <cell r="A5327">
            <v>7243</v>
          </cell>
          <cell r="B5327">
            <v>4</v>
          </cell>
          <cell r="C5327">
            <v>2</v>
          </cell>
          <cell r="D5327" t="str">
            <v>AUTOSERVICE SAN JORGE</v>
          </cell>
          <cell r="E5327" t="str">
            <v>Hogar</v>
          </cell>
        </row>
        <row r="5328">
          <cell r="A5328">
            <v>7275</v>
          </cell>
          <cell r="B5328">
            <v>2</v>
          </cell>
          <cell r="C5328">
            <v>3</v>
          </cell>
          <cell r="D5328" t="str">
            <v>MINI MARKET EXCLUSIV</v>
          </cell>
          <cell r="E5328" t="str">
            <v>Hogar</v>
          </cell>
        </row>
        <row r="5329">
          <cell r="A5329">
            <v>7276</v>
          </cell>
          <cell r="B5329">
            <v>2</v>
          </cell>
          <cell r="C5329">
            <v>9</v>
          </cell>
          <cell r="D5329" t="str">
            <v>MAX BURGUER</v>
          </cell>
          <cell r="E5329" t="str">
            <v>Refrigerados</v>
          </cell>
        </row>
        <row r="5330">
          <cell r="A5330">
            <v>7285</v>
          </cell>
          <cell r="B5330">
            <v>3</v>
          </cell>
          <cell r="C5330">
            <v>5</v>
          </cell>
          <cell r="D5330" t="str">
            <v>AUTOSERVICE HOLA I</v>
          </cell>
          <cell r="E5330" t="str">
            <v>Hogar</v>
          </cell>
        </row>
        <row r="5331">
          <cell r="A5331">
            <v>7286</v>
          </cell>
          <cell r="B5331">
            <v>3</v>
          </cell>
          <cell r="C5331">
            <v>5</v>
          </cell>
          <cell r="D5331" t="str">
            <v>CARNE LA RURAL PY</v>
          </cell>
          <cell r="E5331" t="str">
            <v>Hogar</v>
          </cell>
        </row>
        <row r="5332">
          <cell r="A5332">
            <v>7284</v>
          </cell>
          <cell r="B5332">
            <v>9</v>
          </cell>
          <cell r="C5332">
            <v>3</v>
          </cell>
          <cell r="D5332" t="str">
            <v>COPETIN LAS DELICIAS</v>
          </cell>
        </row>
        <row r="5333">
          <cell r="A5333">
            <v>7279</v>
          </cell>
          <cell r="B5333">
            <v>4</v>
          </cell>
          <cell r="C5333">
            <v>2</v>
          </cell>
          <cell r="D5333" t="str">
            <v>COPETIN TIA TERE</v>
          </cell>
          <cell r="E5333" t="str">
            <v>Refrigerados</v>
          </cell>
        </row>
        <row r="5334">
          <cell r="A5334">
            <v>7280</v>
          </cell>
          <cell r="B5334">
            <v>4</v>
          </cell>
          <cell r="C5334">
            <v>2</v>
          </cell>
          <cell r="D5334" t="str">
            <v>COPETIN TRES HERMANOS</v>
          </cell>
          <cell r="E5334" t="str">
            <v>Refrigerados</v>
          </cell>
        </row>
        <row r="5335">
          <cell r="A5335">
            <v>7281</v>
          </cell>
          <cell r="B5335">
            <v>4</v>
          </cell>
          <cell r="C5335">
            <v>2</v>
          </cell>
          <cell r="D5335" t="str">
            <v>DESPENSA MEDINA</v>
          </cell>
          <cell r="E5335" t="str">
            <v>Hogar</v>
          </cell>
        </row>
        <row r="5336">
          <cell r="A5336">
            <v>7282</v>
          </cell>
          <cell r="B5336">
            <v>4</v>
          </cell>
          <cell r="C5336">
            <v>2</v>
          </cell>
          <cell r="D5336" t="str">
            <v>CONFITERIA CACHITO</v>
          </cell>
          <cell r="E5336" t="str">
            <v>Refrigerados</v>
          </cell>
        </row>
        <row r="5337">
          <cell r="A5337">
            <v>7283</v>
          </cell>
          <cell r="B5337">
            <v>4</v>
          </cell>
          <cell r="C5337">
            <v>2</v>
          </cell>
          <cell r="D5337" t="str">
            <v>VENTAS AL PASO NOELIA</v>
          </cell>
          <cell r="E5337" t="str">
            <v>Hogar</v>
          </cell>
        </row>
        <row r="5338">
          <cell r="A5338">
            <v>7278</v>
          </cell>
          <cell r="B5338">
            <v>9</v>
          </cell>
          <cell r="C5338">
            <v>3</v>
          </cell>
          <cell r="D5338" t="str">
            <v>DESPENSA COETI</v>
          </cell>
        </row>
        <row r="5339">
          <cell r="A5339">
            <v>7287</v>
          </cell>
          <cell r="B5339">
            <v>2</v>
          </cell>
          <cell r="C5339">
            <v>6</v>
          </cell>
          <cell r="D5339" t="str">
            <v>ALIMENTOS FRESCOS S.A</v>
          </cell>
          <cell r="E5339" t="str">
            <v>Refrigerados</v>
          </cell>
        </row>
        <row r="5340">
          <cell r="A5340">
            <v>7301</v>
          </cell>
          <cell r="B5340">
            <v>3</v>
          </cell>
          <cell r="C5340">
            <v>9</v>
          </cell>
          <cell r="D5340" t="str">
            <v>MOTEL PRINCE SRL</v>
          </cell>
        </row>
        <row r="5341">
          <cell r="A5341">
            <v>7288</v>
          </cell>
          <cell r="B5341">
            <v>9</v>
          </cell>
          <cell r="C5341">
            <v>3</v>
          </cell>
          <cell r="D5341" t="str">
            <v>COMEDOR LOS NIETOS</v>
          </cell>
        </row>
        <row r="5342">
          <cell r="A5342">
            <v>7294</v>
          </cell>
          <cell r="B5342">
            <v>4</v>
          </cell>
          <cell r="C5342">
            <v>2</v>
          </cell>
          <cell r="D5342" t="str">
            <v>SUPERMERCADO ÑA FELICIA</v>
          </cell>
          <cell r="E5342" t="str">
            <v>Hogar</v>
          </cell>
        </row>
        <row r="5343">
          <cell r="A5343">
            <v>7295</v>
          </cell>
          <cell r="B5343">
            <v>4</v>
          </cell>
          <cell r="C5343">
            <v>2</v>
          </cell>
          <cell r="D5343" t="str">
            <v>COMEDOR GRAMON</v>
          </cell>
          <cell r="E5343" t="str">
            <v>Refrigerados</v>
          </cell>
        </row>
        <row r="5344">
          <cell r="A5344">
            <v>7296</v>
          </cell>
          <cell r="B5344">
            <v>4</v>
          </cell>
          <cell r="C5344">
            <v>2</v>
          </cell>
          <cell r="D5344" t="str">
            <v>MARUB SHOP</v>
          </cell>
          <cell r="E5344" t="str">
            <v>Hogar</v>
          </cell>
        </row>
        <row r="5345">
          <cell r="A5345">
            <v>7297</v>
          </cell>
          <cell r="B5345">
            <v>4</v>
          </cell>
          <cell r="C5345">
            <v>4</v>
          </cell>
          <cell r="D5345" t="str">
            <v>COPETIN VERONICA</v>
          </cell>
          <cell r="E5345" t="str">
            <v>Refrigerados</v>
          </cell>
        </row>
        <row r="5346">
          <cell r="A5346">
            <v>7289</v>
          </cell>
          <cell r="B5346">
            <v>4</v>
          </cell>
          <cell r="C5346">
            <v>4</v>
          </cell>
          <cell r="D5346" t="str">
            <v>BAR LA RUTA</v>
          </cell>
          <cell r="E5346" t="str">
            <v>Refrigerados</v>
          </cell>
        </row>
        <row r="5347">
          <cell r="A5347">
            <v>7290</v>
          </cell>
          <cell r="B5347">
            <v>4</v>
          </cell>
          <cell r="C5347">
            <v>4</v>
          </cell>
          <cell r="D5347" t="str">
            <v>COMEDOR DOÑA BERTA</v>
          </cell>
          <cell r="E5347" t="str">
            <v>Refrigerados</v>
          </cell>
        </row>
        <row r="5348">
          <cell r="A5348">
            <v>7292</v>
          </cell>
          <cell r="B5348">
            <v>4</v>
          </cell>
          <cell r="C5348">
            <v>4</v>
          </cell>
          <cell r="D5348" t="str">
            <v>BAR SAN JUAN</v>
          </cell>
          <cell r="E5348" t="str">
            <v>Refrigerados</v>
          </cell>
        </row>
        <row r="5349">
          <cell r="A5349">
            <v>7293</v>
          </cell>
          <cell r="B5349">
            <v>4</v>
          </cell>
          <cell r="C5349">
            <v>4</v>
          </cell>
          <cell r="D5349" t="str">
            <v>AUTOSERVICE STEPHANI</v>
          </cell>
          <cell r="E5349" t="str">
            <v>Hogar</v>
          </cell>
        </row>
        <row r="5350">
          <cell r="A5350">
            <v>7291</v>
          </cell>
          <cell r="B5350">
            <v>4</v>
          </cell>
          <cell r="C5350">
            <v>4</v>
          </cell>
          <cell r="D5350" t="str">
            <v>CONFITERIA FRIO PAN</v>
          </cell>
          <cell r="E5350" t="str">
            <v>Refrigerados</v>
          </cell>
        </row>
        <row r="5351">
          <cell r="A5351">
            <v>7312</v>
          </cell>
          <cell r="B5351">
            <v>1</v>
          </cell>
          <cell r="C5351">
            <v>5</v>
          </cell>
          <cell r="D5351" t="str">
            <v>CASILLA ROJAS</v>
          </cell>
          <cell r="E5351" t="str">
            <v>Hogar</v>
          </cell>
        </row>
        <row r="5352">
          <cell r="A5352">
            <v>7313</v>
          </cell>
          <cell r="B5352">
            <v>1</v>
          </cell>
          <cell r="C5352">
            <v>5</v>
          </cell>
          <cell r="D5352" t="str">
            <v>DESPENSA SOL 2</v>
          </cell>
          <cell r="E5352" t="str">
            <v>Hogar</v>
          </cell>
        </row>
        <row r="5353">
          <cell r="A5353">
            <v>7316</v>
          </cell>
          <cell r="B5353">
            <v>2</v>
          </cell>
          <cell r="C5353">
            <v>3</v>
          </cell>
          <cell r="D5353" t="str">
            <v>DESPENSA ESCURRA</v>
          </cell>
          <cell r="E5353" t="str">
            <v>Hogar</v>
          </cell>
        </row>
        <row r="5354">
          <cell r="A5354">
            <v>7304</v>
          </cell>
          <cell r="B5354">
            <v>4</v>
          </cell>
          <cell r="C5354">
            <v>1</v>
          </cell>
          <cell r="D5354" t="str">
            <v>COPETIN AL PASO</v>
          </cell>
          <cell r="E5354" t="str">
            <v>Refrigerados</v>
          </cell>
        </row>
        <row r="5355">
          <cell r="A5355">
            <v>7315</v>
          </cell>
          <cell r="B5355">
            <v>5</v>
          </cell>
          <cell r="C5355">
            <v>3</v>
          </cell>
          <cell r="D5355" t="str">
            <v>CASILLA SANTA ELENA</v>
          </cell>
          <cell r="E5355" t="str">
            <v>Refrigerados</v>
          </cell>
        </row>
        <row r="5356">
          <cell r="A5356">
            <v>7309</v>
          </cell>
          <cell r="B5356">
            <v>4</v>
          </cell>
          <cell r="C5356">
            <v>1</v>
          </cell>
          <cell r="D5356" t="str">
            <v>COPETIN XX</v>
          </cell>
          <cell r="E5356" t="str">
            <v>Refrigerados</v>
          </cell>
        </row>
        <row r="5357">
          <cell r="A5357">
            <v>7317</v>
          </cell>
          <cell r="B5357">
            <v>1</v>
          </cell>
          <cell r="C5357">
            <v>7</v>
          </cell>
          <cell r="D5357" t="str">
            <v>DISTRISUR SRL</v>
          </cell>
          <cell r="E5357" t="str">
            <v>Conveniencia</v>
          </cell>
        </row>
        <row r="5358">
          <cell r="A5358">
            <v>7310</v>
          </cell>
          <cell r="B5358">
            <v>4</v>
          </cell>
          <cell r="C5358">
            <v>1</v>
          </cell>
          <cell r="D5358" t="str">
            <v>CABINA TELEFONICA</v>
          </cell>
          <cell r="E5358" t="str">
            <v>Hogar</v>
          </cell>
        </row>
        <row r="5359">
          <cell r="A5359">
            <v>7311</v>
          </cell>
          <cell r="B5359">
            <v>4</v>
          </cell>
          <cell r="C5359">
            <v>1</v>
          </cell>
          <cell r="D5359" t="str">
            <v>COPETIN LOS MELLIZOS</v>
          </cell>
          <cell r="E5359" t="str">
            <v>Refrigerados</v>
          </cell>
        </row>
        <row r="5360">
          <cell r="A5360">
            <v>7306</v>
          </cell>
          <cell r="B5360">
            <v>5</v>
          </cell>
          <cell r="C5360">
            <v>5</v>
          </cell>
          <cell r="D5360" t="str">
            <v>CASILLA TIO BRUNO</v>
          </cell>
          <cell r="E5360" t="str">
            <v>Refrigerados</v>
          </cell>
        </row>
        <row r="5361">
          <cell r="A5361">
            <v>7307</v>
          </cell>
          <cell r="B5361">
            <v>4</v>
          </cell>
          <cell r="C5361">
            <v>2</v>
          </cell>
          <cell r="D5361" t="str">
            <v>COLEGIO MARANGATU</v>
          </cell>
          <cell r="E5361" t="str">
            <v>Educación</v>
          </cell>
        </row>
        <row r="5362">
          <cell r="A5362">
            <v>7326</v>
          </cell>
          <cell r="B5362">
            <v>4</v>
          </cell>
          <cell r="C5362">
            <v>1</v>
          </cell>
          <cell r="D5362" t="str">
            <v>DESPENSA SAN CAYETANO</v>
          </cell>
          <cell r="E5362" t="str">
            <v>Hogar</v>
          </cell>
        </row>
        <row r="5363">
          <cell r="A5363">
            <v>7320</v>
          </cell>
          <cell r="B5363">
            <v>4</v>
          </cell>
          <cell r="C5363">
            <v>2</v>
          </cell>
          <cell r="D5363" t="str">
            <v>AUTOSERVICE VILLA ZULMA</v>
          </cell>
          <cell r="E5363" t="str">
            <v>Hogar</v>
          </cell>
        </row>
        <row r="5364">
          <cell r="A5364">
            <v>7319</v>
          </cell>
          <cell r="B5364">
            <v>4</v>
          </cell>
          <cell r="C5364">
            <v>2</v>
          </cell>
          <cell r="D5364" t="str">
            <v>DESPENSA 8 DE DICIEMBRE</v>
          </cell>
          <cell r="E5364" t="str">
            <v>Hogar</v>
          </cell>
        </row>
        <row r="5365">
          <cell r="A5365">
            <v>7323</v>
          </cell>
          <cell r="B5365">
            <v>4</v>
          </cell>
          <cell r="C5365">
            <v>2</v>
          </cell>
          <cell r="D5365" t="str">
            <v>DESPENSA TRES HERMANOS</v>
          </cell>
          <cell r="E5365" t="str">
            <v>Hogar</v>
          </cell>
        </row>
        <row r="5366">
          <cell r="A5366">
            <v>7331</v>
          </cell>
          <cell r="B5366">
            <v>4</v>
          </cell>
          <cell r="C5366">
            <v>2</v>
          </cell>
          <cell r="D5366" t="str">
            <v>DESPENSA DOMINGUEZ</v>
          </cell>
          <cell r="E5366" t="str">
            <v>Hogar</v>
          </cell>
        </row>
        <row r="5367">
          <cell r="A5367">
            <v>7332</v>
          </cell>
          <cell r="D5367" t="str">
            <v>DESPENSA ÑA LILI</v>
          </cell>
          <cell r="E5367" t="str">
            <v>Hogar</v>
          </cell>
        </row>
        <row r="5368">
          <cell r="A5368">
            <v>7333</v>
          </cell>
          <cell r="B5368">
            <v>4</v>
          </cell>
          <cell r="C5368">
            <v>2</v>
          </cell>
          <cell r="D5368" t="str">
            <v>DESPENSA CARMENCITA</v>
          </cell>
          <cell r="E5368" t="str">
            <v>Hogar</v>
          </cell>
        </row>
        <row r="5369">
          <cell r="A5369">
            <v>7335</v>
          </cell>
          <cell r="B5369">
            <v>4</v>
          </cell>
          <cell r="C5369">
            <v>2</v>
          </cell>
          <cell r="D5369" t="str">
            <v>DESPENSA TOBATI</v>
          </cell>
          <cell r="E5369" t="str">
            <v>Hogar</v>
          </cell>
        </row>
        <row r="5370">
          <cell r="A5370">
            <v>7327</v>
          </cell>
          <cell r="B5370">
            <v>3</v>
          </cell>
          <cell r="C5370">
            <v>1</v>
          </cell>
          <cell r="D5370" t="str">
            <v>PANCHERO 29</v>
          </cell>
          <cell r="E5370" t="str">
            <v>Refrigerados</v>
          </cell>
        </row>
        <row r="5371">
          <cell r="A5371">
            <v>7324</v>
          </cell>
          <cell r="B5371">
            <v>7</v>
          </cell>
          <cell r="C5371">
            <v>3</v>
          </cell>
          <cell r="D5371" t="str">
            <v>SOLALINDE HNOS. S.A.</v>
          </cell>
          <cell r="E5371" t="str">
            <v>Hogar</v>
          </cell>
        </row>
        <row r="5372">
          <cell r="A5372">
            <v>7330</v>
          </cell>
          <cell r="B5372">
            <v>1</v>
          </cell>
          <cell r="C5372">
            <v>6</v>
          </cell>
          <cell r="D5372" t="str">
            <v>DESPENSA NAVEGANTE II</v>
          </cell>
          <cell r="E5372" t="str">
            <v>Hogar</v>
          </cell>
        </row>
        <row r="5373">
          <cell r="A5373">
            <v>7355</v>
          </cell>
          <cell r="B5373">
            <v>1</v>
          </cell>
          <cell r="C5373">
            <v>1</v>
          </cell>
          <cell r="D5373" t="str">
            <v>COPETIN FERTIG</v>
          </cell>
          <cell r="E5373" t="str">
            <v>Refrigerados</v>
          </cell>
        </row>
        <row r="5374">
          <cell r="A5374">
            <v>7352</v>
          </cell>
          <cell r="D5374" t="str">
            <v>DESPENSA 6 DE MARZO</v>
          </cell>
        </row>
        <row r="5375">
          <cell r="A5375">
            <v>7365</v>
          </cell>
          <cell r="B5375">
            <v>1</v>
          </cell>
          <cell r="C5375">
            <v>3</v>
          </cell>
          <cell r="D5375" t="str">
            <v>MIR EMPANADAS</v>
          </cell>
          <cell r="E5375" t="str">
            <v>Refrigerados</v>
          </cell>
        </row>
        <row r="5376">
          <cell r="A5376">
            <v>7347</v>
          </cell>
          <cell r="B5376">
            <v>5</v>
          </cell>
          <cell r="C5376">
            <v>5</v>
          </cell>
          <cell r="D5376" t="str">
            <v>COPETIN ÑA JOSE</v>
          </cell>
          <cell r="E5376" t="str">
            <v>Refrigerados</v>
          </cell>
        </row>
        <row r="5377">
          <cell r="A5377">
            <v>7346</v>
          </cell>
          <cell r="B5377">
            <v>4</v>
          </cell>
          <cell r="C5377">
            <v>2</v>
          </cell>
          <cell r="D5377" t="str">
            <v>KIOSKO DANIELITO</v>
          </cell>
          <cell r="E5377" t="str">
            <v>Refrigerados</v>
          </cell>
        </row>
        <row r="5378">
          <cell r="A5378">
            <v>7344</v>
          </cell>
          <cell r="B5378">
            <v>5</v>
          </cell>
          <cell r="C5378">
            <v>5</v>
          </cell>
          <cell r="D5378" t="str">
            <v>DESPENSA DAVID</v>
          </cell>
          <cell r="E5378" t="str">
            <v>Hogar</v>
          </cell>
        </row>
        <row r="5379">
          <cell r="A5379">
            <v>7342</v>
          </cell>
          <cell r="B5379">
            <v>5</v>
          </cell>
          <cell r="C5379">
            <v>5</v>
          </cell>
          <cell r="D5379" t="str">
            <v>DESPENSA SAN ANTONIO</v>
          </cell>
          <cell r="E5379" t="str">
            <v>Hogar</v>
          </cell>
        </row>
        <row r="5380">
          <cell r="A5380">
            <v>7338</v>
          </cell>
          <cell r="B5380">
            <v>9</v>
          </cell>
          <cell r="C5380">
            <v>3</v>
          </cell>
          <cell r="D5380" t="str">
            <v>DESPENSA SANTO DOMINGO</v>
          </cell>
        </row>
        <row r="5381">
          <cell r="A5381">
            <v>7336</v>
          </cell>
          <cell r="B5381">
            <v>9</v>
          </cell>
          <cell r="C5381">
            <v>3</v>
          </cell>
          <cell r="D5381" t="str">
            <v>EMPANADAS ÑA ANI</v>
          </cell>
        </row>
        <row r="5382">
          <cell r="A5382">
            <v>7361</v>
          </cell>
          <cell r="B5382">
            <v>9</v>
          </cell>
          <cell r="C5382">
            <v>3</v>
          </cell>
          <cell r="D5382" t="str">
            <v>CANTINA SANATORIO CRISTIAN</v>
          </cell>
        </row>
        <row r="5383">
          <cell r="A5383">
            <v>7339</v>
          </cell>
          <cell r="B5383">
            <v>5</v>
          </cell>
          <cell r="C5383">
            <v>5</v>
          </cell>
          <cell r="D5383" t="str">
            <v>DESPENSA LOS PITUFOS</v>
          </cell>
          <cell r="E5383" t="str">
            <v>Hogar</v>
          </cell>
        </row>
        <row r="5384">
          <cell r="A5384">
            <v>7340</v>
          </cell>
          <cell r="B5384">
            <v>9</v>
          </cell>
          <cell r="C5384">
            <v>3</v>
          </cell>
          <cell r="D5384" t="str">
            <v>COPETIN LAS DELICIAS</v>
          </cell>
        </row>
        <row r="5385">
          <cell r="A5385">
            <v>7364</v>
          </cell>
          <cell r="B5385">
            <v>2</v>
          </cell>
          <cell r="C5385">
            <v>2</v>
          </cell>
          <cell r="D5385" t="str">
            <v>ARTEX COMERCIAL SA</v>
          </cell>
        </row>
        <row r="5386">
          <cell r="A5386">
            <v>7343</v>
          </cell>
          <cell r="B5386">
            <v>5</v>
          </cell>
          <cell r="C5386">
            <v>5</v>
          </cell>
          <cell r="D5386" t="str">
            <v>DESPENSA RUMIK</v>
          </cell>
          <cell r="E5386" t="str">
            <v>Hogar</v>
          </cell>
        </row>
        <row r="5387">
          <cell r="A5387">
            <v>7360</v>
          </cell>
          <cell r="B5387">
            <v>4</v>
          </cell>
          <cell r="C5387">
            <v>2</v>
          </cell>
          <cell r="D5387" t="str">
            <v>DESPENSA MOROCHA</v>
          </cell>
          <cell r="E5387" t="str">
            <v>Hogar</v>
          </cell>
        </row>
        <row r="5388">
          <cell r="A5388">
            <v>7358</v>
          </cell>
          <cell r="B5388">
            <v>4</v>
          </cell>
          <cell r="C5388">
            <v>4</v>
          </cell>
          <cell r="D5388" t="str">
            <v>DESPENSA SANDRA</v>
          </cell>
          <cell r="E5388" t="str">
            <v>Hogar</v>
          </cell>
        </row>
        <row r="5389">
          <cell r="A5389">
            <v>7359</v>
          </cell>
          <cell r="B5389">
            <v>4</v>
          </cell>
          <cell r="C5389">
            <v>2</v>
          </cell>
          <cell r="D5389" t="str">
            <v>DESPENSA SAN RAMON</v>
          </cell>
          <cell r="E5389" t="str">
            <v>Hogar</v>
          </cell>
        </row>
        <row r="5390">
          <cell r="A5390">
            <v>7348</v>
          </cell>
          <cell r="B5390">
            <v>5</v>
          </cell>
          <cell r="C5390">
            <v>5</v>
          </cell>
          <cell r="D5390" t="str">
            <v>DESPENSA SAN CAYETANO</v>
          </cell>
          <cell r="E5390" t="str">
            <v>Refrigerados</v>
          </cell>
        </row>
        <row r="5391">
          <cell r="A5391">
            <v>7350</v>
          </cell>
          <cell r="B5391">
            <v>9</v>
          </cell>
          <cell r="C5391">
            <v>3</v>
          </cell>
          <cell r="D5391" t="str">
            <v>COPETIN SAN CAYETANO</v>
          </cell>
        </row>
        <row r="5392">
          <cell r="A5392">
            <v>7351</v>
          </cell>
          <cell r="B5392">
            <v>9</v>
          </cell>
          <cell r="C5392">
            <v>3</v>
          </cell>
          <cell r="D5392" t="str">
            <v>DESPENSA ESTELITA</v>
          </cell>
        </row>
        <row r="5393">
          <cell r="A5393">
            <v>7362</v>
          </cell>
          <cell r="B5393">
            <v>4</v>
          </cell>
          <cell r="C5393">
            <v>5</v>
          </cell>
          <cell r="D5393" t="str">
            <v>DESPENSA EL PORTEÑO</v>
          </cell>
          <cell r="E5393" t="str">
            <v>Hogar</v>
          </cell>
        </row>
        <row r="5394">
          <cell r="A5394">
            <v>7357</v>
          </cell>
          <cell r="B5394">
            <v>2</v>
          </cell>
          <cell r="C5394">
            <v>1</v>
          </cell>
          <cell r="D5394" t="str">
            <v>COPETIN REY</v>
          </cell>
          <cell r="E5394" t="str">
            <v>Refrigerados</v>
          </cell>
        </row>
        <row r="5395">
          <cell r="A5395">
            <v>7356</v>
          </cell>
          <cell r="B5395">
            <v>2</v>
          </cell>
          <cell r="C5395">
            <v>2</v>
          </cell>
          <cell r="D5395" t="str">
            <v>COCINA DE MAMA</v>
          </cell>
          <cell r="E5395" t="str">
            <v>Refrigerados</v>
          </cell>
        </row>
        <row r="5396">
          <cell r="A5396">
            <v>7384</v>
          </cell>
          <cell r="B5396">
            <v>9</v>
          </cell>
          <cell r="C5396">
            <v>3</v>
          </cell>
          <cell r="D5396" t="str">
            <v>COPETIN MAURA</v>
          </cell>
        </row>
        <row r="5397">
          <cell r="A5397">
            <v>7385</v>
          </cell>
          <cell r="B5397">
            <v>4</v>
          </cell>
          <cell r="C5397">
            <v>4</v>
          </cell>
          <cell r="D5397" t="str">
            <v>DESPENSA SAN MARCOS</v>
          </cell>
          <cell r="E5397" t="str">
            <v>Hogar</v>
          </cell>
        </row>
        <row r="5398">
          <cell r="A5398">
            <v>7386</v>
          </cell>
          <cell r="B5398">
            <v>4</v>
          </cell>
          <cell r="C5398">
            <v>4</v>
          </cell>
          <cell r="D5398" t="str">
            <v>SUPERMERCADO VILLA BONITA</v>
          </cell>
          <cell r="E5398" t="str">
            <v xml:space="preserve">Supermercados </v>
          </cell>
        </row>
        <row r="5399">
          <cell r="A5399">
            <v>7436</v>
          </cell>
          <cell r="B5399">
            <v>9</v>
          </cell>
          <cell r="C5399">
            <v>3</v>
          </cell>
          <cell r="D5399" t="str">
            <v>CASINO LINEA 19</v>
          </cell>
        </row>
        <row r="5400">
          <cell r="A5400">
            <v>7435</v>
          </cell>
          <cell r="B5400">
            <v>4</v>
          </cell>
          <cell r="C5400">
            <v>2</v>
          </cell>
          <cell r="D5400" t="str">
            <v>AUTOSERVICE LA ROSADA</v>
          </cell>
          <cell r="E5400" t="str">
            <v>Hogar</v>
          </cell>
        </row>
        <row r="5401">
          <cell r="A5401">
            <v>7370</v>
          </cell>
          <cell r="B5401">
            <v>9</v>
          </cell>
          <cell r="C5401">
            <v>3</v>
          </cell>
          <cell r="D5401" t="str">
            <v>COPETIN STOP</v>
          </cell>
        </row>
        <row r="5402">
          <cell r="A5402">
            <v>7383</v>
          </cell>
          <cell r="B5402">
            <v>4</v>
          </cell>
          <cell r="C5402">
            <v>4</v>
          </cell>
          <cell r="D5402" t="str">
            <v>DESPENSA VILLA MARINA</v>
          </cell>
          <cell r="E5402" t="str">
            <v>Hogar</v>
          </cell>
        </row>
        <row r="5403">
          <cell r="A5403">
            <v>7371</v>
          </cell>
          <cell r="B5403">
            <v>4</v>
          </cell>
          <cell r="C5403">
            <v>3</v>
          </cell>
          <cell r="D5403" t="str">
            <v>DESPENSA LA MILAGROSA</v>
          </cell>
          <cell r="E5403" t="str">
            <v>Hogar</v>
          </cell>
        </row>
        <row r="5404">
          <cell r="A5404">
            <v>7374</v>
          </cell>
          <cell r="B5404">
            <v>4</v>
          </cell>
          <cell r="C5404">
            <v>3</v>
          </cell>
          <cell r="D5404" t="str">
            <v>DESPENSA CARLITOS</v>
          </cell>
          <cell r="E5404" t="str">
            <v>Hogar</v>
          </cell>
        </row>
        <row r="5405">
          <cell r="A5405">
            <v>7375</v>
          </cell>
          <cell r="D5405" t="str">
            <v>DEPSENSA ADI</v>
          </cell>
          <cell r="E5405" t="str">
            <v>Hogar</v>
          </cell>
        </row>
        <row r="5406">
          <cell r="A5406">
            <v>7376</v>
          </cell>
          <cell r="B5406">
            <v>9</v>
          </cell>
          <cell r="C5406">
            <v>3</v>
          </cell>
          <cell r="D5406" t="str">
            <v>CASILLA DOÑA IRMA</v>
          </cell>
        </row>
        <row r="5407">
          <cell r="A5407">
            <v>7377</v>
          </cell>
          <cell r="B5407">
            <v>4</v>
          </cell>
          <cell r="C5407">
            <v>3</v>
          </cell>
          <cell r="D5407" t="str">
            <v>DESPENSA GONZALITO</v>
          </cell>
          <cell r="E5407" t="str">
            <v>Hogar</v>
          </cell>
        </row>
        <row r="5408">
          <cell r="A5408">
            <v>7378</v>
          </cell>
          <cell r="D5408" t="str">
            <v>COPETIN LA LUQUEÑA</v>
          </cell>
        </row>
        <row r="5409">
          <cell r="A5409">
            <v>7434</v>
          </cell>
          <cell r="B5409">
            <v>3</v>
          </cell>
          <cell r="C5409">
            <v>7</v>
          </cell>
          <cell r="D5409" t="str">
            <v>DESPENSA MERCERIA LIZ</v>
          </cell>
          <cell r="E5409" t="str">
            <v>Hogar</v>
          </cell>
        </row>
        <row r="5410">
          <cell r="A5410">
            <v>7433</v>
          </cell>
          <cell r="B5410">
            <v>9</v>
          </cell>
          <cell r="C5410">
            <v>3</v>
          </cell>
          <cell r="D5410" t="str">
            <v>COPETIN SONIA</v>
          </cell>
        </row>
        <row r="5411">
          <cell r="A5411">
            <v>7432</v>
          </cell>
          <cell r="B5411">
            <v>8</v>
          </cell>
          <cell r="C5411">
            <v>2</v>
          </cell>
          <cell r="D5411" t="str">
            <v>HOTEL EXCELSIOR</v>
          </cell>
          <cell r="E5411" t="str">
            <v>Refrigerados A</v>
          </cell>
        </row>
        <row r="5412">
          <cell r="A5412">
            <v>7424</v>
          </cell>
          <cell r="B5412">
            <v>4</v>
          </cell>
          <cell r="C5412">
            <v>4</v>
          </cell>
          <cell r="D5412" t="str">
            <v>DESPENSA VIRGO</v>
          </cell>
          <cell r="E5412" t="str">
            <v>Hogar</v>
          </cell>
        </row>
        <row r="5413">
          <cell r="A5413">
            <v>7426</v>
          </cell>
          <cell r="B5413">
            <v>4</v>
          </cell>
          <cell r="C5413">
            <v>4</v>
          </cell>
          <cell r="D5413" t="str">
            <v>DESPENSA LARROZA</v>
          </cell>
          <cell r="E5413" t="str">
            <v>Hogar</v>
          </cell>
        </row>
        <row r="5414">
          <cell r="A5414">
            <v>7427</v>
          </cell>
          <cell r="B5414">
            <v>4</v>
          </cell>
          <cell r="C5414">
            <v>4</v>
          </cell>
          <cell r="D5414" t="str">
            <v>COPETIN DONALD</v>
          </cell>
          <cell r="E5414" t="str">
            <v>Refrigerados</v>
          </cell>
        </row>
        <row r="5415">
          <cell r="A5415">
            <v>7428</v>
          </cell>
          <cell r="B5415">
            <v>4</v>
          </cell>
          <cell r="C5415">
            <v>4</v>
          </cell>
          <cell r="D5415" t="str">
            <v>DESPENSA DERLIS</v>
          </cell>
          <cell r="E5415" t="str">
            <v>Hogar</v>
          </cell>
        </row>
        <row r="5416">
          <cell r="A5416">
            <v>7429</v>
          </cell>
          <cell r="B5416">
            <v>4</v>
          </cell>
          <cell r="C5416">
            <v>4</v>
          </cell>
          <cell r="D5416" t="str">
            <v>DESPENSA LOS MELLIZOS</v>
          </cell>
          <cell r="E5416" t="str">
            <v>Hogar</v>
          </cell>
        </row>
        <row r="5417">
          <cell r="A5417">
            <v>7430</v>
          </cell>
          <cell r="B5417">
            <v>4</v>
          </cell>
          <cell r="C5417">
            <v>4</v>
          </cell>
          <cell r="D5417" t="str">
            <v>COPETIN VIRGO</v>
          </cell>
          <cell r="E5417" t="str">
            <v>Refrigerados</v>
          </cell>
        </row>
        <row r="5418">
          <cell r="A5418">
            <v>7431</v>
          </cell>
          <cell r="B5418">
            <v>4</v>
          </cell>
          <cell r="C5418">
            <v>3</v>
          </cell>
          <cell r="D5418" t="str">
            <v>DESPENSA SANTA ANGELA</v>
          </cell>
        </row>
        <row r="5419">
          <cell r="A5419">
            <v>7421</v>
          </cell>
          <cell r="B5419">
            <v>4</v>
          </cell>
          <cell r="C5419">
            <v>4</v>
          </cell>
          <cell r="D5419" t="str">
            <v>AUTOSERVICE SAN FRANCISCO</v>
          </cell>
          <cell r="E5419" t="str">
            <v>Hogar</v>
          </cell>
        </row>
        <row r="5420">
          <cell r="A5420">
            <v>7422</v>
          </cell>
          <cell r="B5420">
            <v>4</v>
          </cell>
          <cell r="C5420">
            <v>4</v>
          </cell>
          <cell r="D5420" t="str">
            <v>DESPENSA LA CHAQUEÑA</v>
          </cell>
          <cell r="E5420" t="str">
            <v>Hogar</v>
          </cell>
        </row>
        <row r="5421">
          <cell r="A5421">
            <v>7423</v>
          </cell>
          <cell r="B5421">
            <v>4</v>
          </cell>
          <cell r="C5421">
            <v>4</v>
          </cell>
          <cell r="D5421" t="str">
            <v>DESPENSA SAN ANTONIO</v>
          </cell>
          <cell r="E5421" t="str">
            <v>Hogar</v>
          </cell>
        </row>
        <row r="5422">
          <cell r="A5422">
            <v>7419</v>
          </cell>
          <cell r="B5422">
            <v>3</v>
          </cell>
          <cell r="C5422">
            <v>5</v>
          </cell>
          <cell r="D5422" t="str">
            <v>DESPENSA FATI</v>
          </cell>
          <cell r="E5422" t="str">
            <v>Hogar</v>
          </cell>
        </row>
        <row r="5423">
          <cell r="A5423">
            <v>7420</v>
          </cell>
          <cell r="B5423">
            <v>9</v>
          </cell>
          <cell r="C5423">
            <v>3</v>
          </cell>
          <cell r="D5423" t="str">
            <v>COPETIN YOLI</v>
          </cell>
        </row>
        <row r="5424">
          <cell r="A5424">
            <v>7418</v>
          </cell>
          <cell r="B5424">
            <v>9</v>
          </cell>
          <cell r="C5424">
            <v>3</v>
          </cell>
          <cell r="D5424" t="str">
            <v>CASILLA ANALIA</v>
          </cell>
        </row>
        <row r="5425">
          <cell r="A5425">
            <v>7416</v>
          </cell>
          <cell r="B5425">
            <v>5</v>
          </cell>
          <cell r="C5425">
            <v>9</v>
          </cell>
          <cell r="D5425" t="str">
            <v>DESPENSA MICKEY</v>
          </cell>
          <cell r="E5425" t="str">
            <v>Hogar</v>
          </cell>
        </row>
        <row r="5426">
          <cell r="A5426">
            <v>7417</v>
          </cell>
          <cell r="B5426">
            <v>4</v>
          </cell>
          <cell r="C5426">
            <v>4</v>
          </cell>
          <cell r="D5426" t="str">
            <v>DESPENSA PISCIS</v>
          </cell>
          <cell r="E5426" t="str">
            <v>Hogar</v>
          </cell>
        </row>
        <row r="5427">
          <cell r="A5427">
            <v>7414</v>
          </cell>
          <cell r="B5427">
            <v>1</v>
          </cell>
          <cell r="C5427">
            <v>4</v>
          </cell>
          <cell r="D5427" t="str">
            <v>COMPAÑIA GENERAL DE ALIMENTOS</v>
          </cell>
          <cell r="E5427" t="str">
            <v>Refrigerados</v>
          </cell>
        </row>
        <row r="5428">
          <cell r="A5428">
            <v>7407</v>
          </cell>
          <cell r="B5428">
            <v>4</v>
          </cell>
          <cell r="C5428">
            <v>2</v>
          </cell>
          <cell r="D5428" t="str">
            <v>COPETIN AL PASO</v>
          </cell>
          <cell r="E5428" t="str">
            <v>Refrigerados</v>
          </cell>
        </row>
        <row r="5429">
          <cell r="A5429">
            <v>7413</v>
          </cell>
          <cell r="B5429">
            <v>3</v>
          </cell>
          <cell r="C5429">
            <v>9</v>
          </cell>
          <cell r="D5429" t="str">
            <v>AUTOSERVICE LUCHIN</v>
          </cell>
          <cell r="E5429" t="str">
            <v>Hogar</v>
          </cell>
        </row>
        <row r="5430">
          <cell r="A5430">
            <v>7412</v>
          </cell>
          <cell r="B5430">
            <v>4</v>
          </cell>
          <cell r="C5430">
            <v>2</v>
          </cell>
          <cell r="D5430" t="str">
            <v>DESPENSA SAN CAYETANO</v>
          </cell>
          <cell r="E5430" t="str">
            <v>Hogar</v>
          </cell>
        </row>
        <row r="5431">
          <cell r="A5431">
            <v>7396</v>
          </cell>
          <cell r="B5431">
            <v>5</v>
          </cell>
          <cell r="C5431">
            <v>5</v>
          </cell>
          <cell r="D5431" t="str">
            <v>CABINA TELEFONICA</v>
          </cell>
          <cell r="E5431" t="str">
            <v>Hogar</v>
          </cell>
        </row>
        <row r="5432">
          <cell r="A5432">
            <v>7399</v>
          </cell>
          <cell r="B5432">
            <v>4</v>
          </cell>
          <cell r="C5432">
            <v>3</v>
          </cell>
          <cell r="D5432" t="str">
            <v>DESPENSA SAN MIGUEL</v>
          </cell>
          <cell r="E5432" t="str">
            <v>Hogar</v>
          </cell>
        </row>
        <row r="5433">
          <cell r="A5433">
            <v>7400</v>
          </cell>
          <cell r="B5433">
            <v>4</v>
          </cell>
          <cell r="C5433">
            <v>3</v>
          </cell>
          <cell r="D5433" t="str">
            <v>DESP MARIA AUXILIADORA</v>
          </cell>
          <cell r="E5433" t="str">
            <v>Refrigerados</v>
          </cell>
        </row>
        <row r="5434">
          <cell r="A5434">
            <v>7401</v>
          </cell>
          <cell r="D5434" t="str">
            <v>DESPENSA MATHIAS</v>
          </cell>
        </row>
        <row r="5435">
          <cell r="A5435">
            <v>7403</v>
          </cell>
          <cell r="B5435">
            <v>4</v>
          </cell>
          <cell r="C5435">
            <v>3</v>
          </cell>
          <cell r="D5435" t="str">
            <v>DESPENSA LAS COLINAS</v>
          </cell>
          <cell r="E5435" t="str">
            <v>Refrigerados</v>
          </cell>
        </row>
        <row r="5436">
          <cell r="A5436">
            <v>7405</v>
          </cell>
          <cell r="B5436">
            <v>4</v>
          </cell>
          <cell r="C5436">
            <v>3</v>
          </cell>
          <cell r="D5436" t="str">
            <v>DESPENSA 3 HERMANOS</v>
          </cell>
          <cell r="E5436" t="str">
            <v>Hogar</v>
          </cell>
        </row>
        <row r="5437">
          <cell r="A5437">
            <v>7389</v>
          </cell>
          <cell r="B5437">
            <v>9</v>
          </cell>
          <cell r="C5437">
            <v>3</v>
          </cell>
          <cell r="D5437" t="str">
            <v>LA TABERNA DE MOE</v>
          </cell>
        </row>
        <row r="5438">
          <cell r="A5438">
            <v>7406</v>
          </cell>
          <cell r="B5438">
            <v>9</v>
          </cell>
          <cell r="C5438">
            <v>3</v>
          </cell>
          <cell r="D5438" t="str">
            <v>BODEGA INTERNACIONAL</v>
          </cell>
        </row>
        <row r="5439">
          <cell r="A5439">
            <v>7390</v>
          </cell>
          <cell r="B5439">
            <v>9</v>
          </cell>
          <cell r="C5439">
            <v>3</v>
          </cell>
          <cell r="D5439" t="str">
            <v>POOL LA VAGANCIA</v>
          </cell>
        </row>
        <row r="5440">
          <cell r="A5440">
            <v>7404</v>
          </cell>
          <cell r="B5440">
            <v>4</v>
          </cell>
          <cell r="C5440">
            <v>3</v>
          </cell>
          <cell r="D5440" t="str">
            <v>DESPENSA ZALAZAR</v>
          </cell>
          <cell r="E5440" t="str">
            <v>Hogar</v>
          </cell>
        </row>
        <row r="5441">
          <cell r="A5441">
            <v>7395</v>
          </cell>
          <cell r="B5441">
            <v>4</v>
          </cell>
          <cell r="C5441">
            <v>6</v>
          </cell>
          <cell r="D5441" t="str">
            <v>DESPENSA VERONICA</v>
          </cell>
          <cell r="E5441" t="str">
            <v>Hogar</v>
          </cell>
        </row>
        <row r="5442">
          <cell r="A5442">
            <v>7410</v>
          </cell>
          <cell r="B5442">
            <v>4</v>
          </cell>
          <cell r="C5442">
            <v>4</v>
          </cell>
          <cell r="D5442" t="str">
            <v>DESPENSA DIANA</v>
          </cell>
          <cell r="E5442" t="str">
            <v>Hogar</v>
          </cell>
        </row>
        <row r="5443">
          <cell r="A5443">
            <v>7409</v>
          </cell>
          <cell r="B5443">
            <v>4</v>
          </cell>
          <cell r="C5443">
            <v>2</v>
          </cell>
          <cell r="D5443" t="str">
            <v>DESPENSA ANITA</v>
          </cell>
          <cell r="E5443" t="str">
            <v>Hogar</v>
          </cell>
        </row>
        <row r="5444">
          <cell r="A5444">
            <v>7408</v>
          </cell>
          <cell r="B5444">
            <v>4</v>
          </cell>
          <cell r="C5444">
            <v>2</v>
          </cell>
          <cell r="D5444" t="str">
            <v>MINI MERCADO SAN ISIDRO</v>
          </cell>
          <cell r="E5444" t="str">
            <v>Hogar</v>
          </cell>
        </row>
        <row r="5445">
          <cell r="A5445">
            <v>7393</v>
          </cell>
          <cell r="B5445">
            <v>1</v>
          </cell>
          <cell r="C5445">
            <v>4</v>
          </cell>
          <cell r="D5445" t="str">
            <v>RESTAURANT LA FAROLA</v>
          </cell>
          <cell r="E5445" t="str">
            <v>Refrigerados</v>
          </cell>
        </row>
        <row r="5446">
          <cell r="A5446">
            <v>7394</v>
          </cell>
          <cell r="B5446">
            <v>9</v>
          </cell>
          <cell r="C5446">
            <v>3</v>
          </cell>
          <cell r="D5446" t="str">
            <v>CARRITO VELAZQUEZ</v>
          </cell>
        </row>
        <row r="5447">
          <cell r="A5447">
            <v>7438</v>
          </cell>
          <cell r="B5447">
            <v>6</v>
          </cell>
          <cell r="C5447">
            <v>5</v>
          </cell>
          <cell r="D5447" t="str">
            <v>SUPERMERCADO ÑU GUAZU</v>
          </cell>
          <cell r="E5447" t="str">
            <v>Hogar</v>
          </cell>
        </row>
        <row r="5448">
          <cell r="A5448">
            <v>7437</v>
          </cell>
          <cell r="B5448">
            <v>2</v>
          </cell>
          <cell r="C5448">
            <v>6</v>
          </cell>
          <cell r="D5448" t="str">
            <v>ROMERO'S BAR</v>
          </cell>
          <cell r="E5448" t="str">
            <v>Refrigerados</v>
          </cell>
        </row>
        <row r="5449">
          <cell r="A5449">
            <v>7387</v>
          </cell>
          <cell r="B5449">
            <v>2</v>
          </cell>
          <cell r="C5449">
            <v>6</v>
          </cell>
          <cell r="D5449" t="str">
            <v>BURGUER BIR</v>
          </cell>
          <cell r="E5449" t="str">
            <v>Refrigerados</v>
          </cell>
        </row>
        <row r="5450">
          <cell r="A5450">
            <v>7391</v>
          </cell>
          <cell r="B5450">
            <v>9</v>
          </cell>
          <cell r="C5450">
            <v>3</v>
          </cell>
          <cell r="D5450" t="str">
            <v>COPETIN ANA RIOS</v>
          </cell>
        </row>
        <row r="5451">
          <cell r="A5451">
            <v>7443</v>
          </cell>
          <cell r="B5451">
            <v>4</v>
          </cell>
          <cell r="C5451">
            <v>4</v>
          </cell>
          <cell r="D5451" t="str">
            <v>DIECAR ACCESO SUR</v>
          </cell>
        </row>
        <row r="5452">
          <cell r="A5452">
            <v>7441</v>
          </cell>
          <cell r="B5452">
            <v>4</v>
          </cell>
          <cell r="C5452">
            <v>5</v>
          </cell>
          <cell r="D5452" t="str">
            <v>DIMACAR SRL</v>
          </cell>
          <cell r="E5452" t="str">
            <v>Hogar</v>
          </cell>
        </row>
        <row r="5453">
          <cell r="A5453">
            <v>7440</v>
          </cell>
          <cell r="B5453">
            <v>4</v>
          </cell>
          <cell r="C5453">
            <v>5</v>
          </cell>
          <cell r="D5453" t="str">
            <v>SUPERMERCADO ALPELO</v>
          </cell>
          <cell r="E5453" t="str">
            <v xml:space="preserve">Supermercados </v>
          </cell>
        </row>
        <row r="5454">
          <cell r="A5454">
            <v>7444</v>
          </cell>
          <cell r="B5454">
            <v>3</v>
          </cell>
          <cell r="C5454">
            <v>6</v>
          </cell>
          <cell r="D5454" t="str">
            <v>CANTINA COLEGIO APOSTOLICO SAN JOSE</v>
          </cell>
          <cell r="E5454" t="str">
            <v>Refrigerados A</v>
          </cell>
        </row>
        <row r="5455">
          <cell r="A5455">
            <v>7471</v>
          </cell>
          <cell r="B5455">
            <v>2</v>
          </cell>
          <cell r="C5455">
            <v>6</v>
          </cell>
          <cell r="D5455" t="str">
            <v>MINI MARKET LA NONA</v>
          </cell>
        </row>
        <row r="5456">
          <cell r="A5456">
            <v>7469</v>
          </cell>
          <cell r="B5456">
            <v>9</v>
          </cell>
          <cell r="C5456">
            <v>3</v>
          </cell>
          <cell r="D5456" t="str">
            <v>COPETIN NANCY</v>
          </cell>
        </row>
        <row r="5457">
          <cell r="A5457">
            <v>7470</v>
          </cell>
          <cell r="B5457">
            <v>9</v>
          </cell>
          <cell r="C5457">
            <v>3</v>
          </cell>
          <cell r="D5457" t="str">
            <v>CLUB NUEVA ESTRELLA</v>
          </cell>
        </row>
        <row r="5458">
          <cell r="A5458">
            <v>7473</v>
          </cell>
          <cell r="B5458">
            <v>7</v>
          </cell>
          <cell r="C5458">
            <v>2</v>
          </cell>
          <cell r="D5458" t="str">
            <v>DESPENSA MAKARENA</v>
          </cell>
          <cell r="E5458" t="str">
            <v>Hogar</v>
          </cell>
        </row>
        <row r="5459">
          <cell r="A5459">
            <v>7472</v>
          </cell>
          <cell r="B5459">
            <v>7</v>
          </cell>
          <cell r="C5459">
            <v>2</v>
          </cell>
          <cell r="D5459" t="str">
            <v>ARNALDO ENRIQUE DOMINGUEZ P</v>
          </cell>
          <cell r="E5459" t="str">
            <v>Refrigerados</v>
          </cell>
        </row>
        <row r="5460">
          <cell r="A5460">
            <v>7483</v>
          </cell>
          <cell r="B5460">
            <v>4</v>
          </cell>
          <cell r="C5460">
            <v>2</v>
          </cell>
          <cell r="D5460" t="str">
            <v>DESPENSA EDGARCITO</v>
          </cell>
          <cell r="E5460" t="str">
            <v>Hogar</v>
          </cell>
        </row>
        <row r="5461">
          <cell r="A5461">
            <v>7487</v>
          </cell>
          <cell r="B5461">
            <v>4</v>
          </cell>
          <cell r="C5461">
            <v>2</v>
          </cell>
          <cell r="D5461" t="str">
            <v>COPETIN BON APETIT</v>
          </cell>
          <cell r="E5461" t="str">
            <v>Hogar</v>
          </cell>
        </row>
        <row r="5462">
          <cell r="A5462">
            <v>7495</v>
          </cell>
          <cell r="B5462">
            <v>9</v>
          </cell>
          <cell r="C5462">
            <v>3</v>
          </cell>
          <cell r="D5462" t="str">
            <v>COPETIN MONUS BURGUER</v>
          </cell>
        </row>
        <row r="5463">
          <cell r="A5463">
            <v>7491</v>
          </cell>
          <cell r="B5463">
            <v>4</v>
          </cell>
          <cell r="C5463">
            <v>2</v>
          </cell>
          <cell r="D5463" t="str">
            <v>DESPENSA CONCEPCION</v>
          </cell>
          <cell r="E5463" t="str">
            <v>Hogar</v>
          </cell>
        </row>
        <row r="5464">
          <cell r="A5464">
            <v>7492</v>
          </cell>
          <cell r="B5464">
            <v>4</v>
          </cell>
          <cell r="C5464">
            <v>2</v>
          </cell>
          <cell r="D5464" t="str">
            <v>DESPENSA LUCI</v>
          </cell>
          <cell r="E5464" t="str">
            <v>Hogar</v>
          </cell>
        </row>
        <row r="5465">
          <cell r="A5465">
            <v>7493</v>
          </cell>
          <cell r="B5465">
            <v>4</v>
          </cell>
          <cell r="C5465">
            <v>2</v>
          </cell>
          <cell r="D5465" t="str">
            <v>DESPENSA 8 DE DICIEMBRE</v>
          </cell>
          <cell r="E5465" t="str">
            <v>Hogar</v>
          </cell>
        </row>
        <row r="5466">
          <cell r="A5466">
            <v>7486</v>
          </cell>
          <cell r="B5466">
            <v>4</v>
          </cell>
          <cell r="C5466">
            <v>2</v>
          </cell>
          <cell r="D5466" t="str">
            <v>DESPENSA MANUELITO</v>
          </cell>
          <cell r="E5466" t="str">
            <v>Hogar</v>
          </cell>
        </row>
        <row r="5467">
          <cell r="A5467">
            <v>7484</v>
          </cell>
          <cell r="B5467">
            <v>9</v>
          </cell>
          <cell r="C5467">
            <v>3</v>
          </cell>
          <cell r="D5467" t="str">
            <v>DESPENSA JyP</v>
          </cell>
        </row>
        <row r="5468">
          <cell r="A5468">
            <v>7489</v>
          </cell>
          <cell r="B5468">
            <v>4</v>
          </cell>
          <cell r="C5468">
            <v>2</v>
          </cell>
          <cell r="D5468" t="str">
            <v>DESPENSA MUÑE</v>
          </cell>
          <cell r="E5468" t="str">
            <v>Hogar</v>
          </cell>
        </row>
        <row r="5469">
          <cell r="A5469">
            <v>7494</v>
          </cell>
          <cell r="B5469">
            <v>4</v>
          </cell>
          <cell r="C5469">
            <v>2</v>
          </cell>
          <cell r="D5469" t="str">
            <v>BAR POLLERIA LA COMILONA</v>
          </cell>
          <cell r="E5469" t="str">
            <v>Refrigerados</v>
          </cell>
        </row>
        <row r="5470">
          <cell r="A5470">
            <v>7475</v>
          </cell>
          <cell r="B5470">
            <v>4</v>
          </cell>
          <cell r="C5470">
            <v>2</v>
          </cell>
          <cell r="D5470" t="str">
            <v>COPETIN MELISSA</v>
          </cell>
          <cell r="E5470" t="str">
            <v>Refrigerados</v>
          </cell>
        </row>
        <row r="5471">
          <cell r="A5471">
            <v>7474</v>
          </cell>
          <cell r="B5471">
            <v>4</v>
          </cell>
          <cell r="C5471">
            <v>2</v>
          </cell>
          <cell r="D5471" t="str">
            <v>DESPENSA SAN ANTONIO</v>
          </cell>
          <cell r="E5471" t="str">
            <v>Hogar</v>
          </cell>
        </row>
        <row r="5472">
          <cell r="A5472">
            <v>7478</v>
          </cell>
          <cell r="B5472">
            <v>4</v>
          </cell>
          <cell r="C5472">
            <v>2</v>
          </cell>
          <cell r="D5472" t="str">
            <v>COMEDOR PARAD LINEA 41</v>
          </cell>
          <cell r="E5472" t="str">
            <v>Refrigerados</v>
          </cell>
        </row>
        <row r="5473">
          <cell r="A5473">
            <v>7477</v>
          </cell>
          <cell r="B5473">
            <v>4</v>
          </cell>
          <cell r="C5473">
            <v>4</v>
          </cell>
          <cell r="D5473" t="str">
            <v>DESPENSA CINTHIA Y ROSSANA</v>
          </cell>
          <cell r="E5473" t="str">
            <v>Hogar</v>
          </cell>
        </row>
        <row r="5474">
          <cell r="A5474">
            <v>7476</v>
          </cell>
          <cell r="B5474">
            <v>4</v>
          </cell>
          <cell r="C5474">
            <v>4</v>
          </cell>
          <cell r="D5474" t="str">
            <v>CASILLA RINCON DE PUERTO PABLA</v>
          </cell>
          <cell r="E5474" t="str">
            <v>Refrigerados</v>
          </cell>
        </row>
        <row r="5475">
          <cell r="A5475">
            <v>7480</v>
          </cell>
          <cell r="B5475">
            <v>4</v>
          </cell>
          <cell r="C5475">
            <v>2</v>
          </cell>
          <cell r="D5475" t="str">
            <v>AUTOSERVICE LOS TURQUITOS</v>
          </cell>
          <cell r="E5475" t="str">
            <v>Hogar</v>
          </cell>
        </row>
        <row r="5476">
          <cell r="A5476">
            <v>7479</v>
          </cell>
          <cell r="B5476">
            <v>4</v>
          </cell>
          <cell r="C5476">
            <v>2</v>
          </cell>
          <cell r="D5476" t="str">
            <v>MAXI KIOSKO</v>
          </cell>
          <cell r="E5476" t="str">
            <v>Hogar</v>
          </cell>
        </row>
        <row r="5477">
          <cell r="A5477">
            <v>7446</v>
          </cell>
          <cell r="B5477">
            <v>9</v>
          </cell>
          <cell r="C5477">
            <v>3</v>
          </cell>
          <cell r="D5477" t="str">
            <v>LAVA SHOP STA TERESA</v>
          </cell>
        </row>
        <row r="5478">
          <cell r="A5478">
            <v>7449</v>
          </cell>
          <cell r="B5478">
            <v>9</v>
          </cell>
          <cell r="C5478">
            <v>3</v>
          </cell>
          <cell r="D5478" t="str">
            <v>COPETIN RUDY</v>
          </cell>
        </row>
        <row r="5479">
          <cell r="A5479">
            <v>7448</v>
          </cell>
          <cell r="B5479">
            <v>5</v>
          </cell>
          <cell r="C5479">
            <v>7</v>
          </cell>
          <cell r="D5479" t="str">
            <v>DEXTER POOL</v>
          </cell>
          <cell r="E5479" t="str">
            <v>Refrigerados</v>
          </cell>
        </row>
        <row r="5480">
          <cell r="A5480">
            <v>7451</v>
          </cell>
          <cell r="B5480">
            <v>4</v>
          </cell>
          <cell r="C5480">
            <v>2</v>
          </cell>
          <cell r="D5480" t="str">
            <v>COPETIN PATRICIA ELENA</v>
          </cell>
          <cell r="E5480" t="str">
            <v>Refrigerados</v>
          </cell>
        </row>
        <row r="5481">
          <cell r="A5481">
            <v>7455</v>
          </cell>
          <cell r="B5481">
            <v>3</v>
          </cell>
          <cell r="C5481">
            <v>9</v>
          </cell>
          <cell r="D5481" t="str">
            <v>CASILLA ELIMAR</v>
          </cell>
          <cell r="E5481" t="str">
            <v>Hogar</v>
          </cell>
        </row>
        <row r="5482">
          <cell r="A5482">
            <v>7454</v>
          </cell>
          <cell r="B5482">
            <v>4</v>
          </cell>
          <cell r="C5482">
            <v>2</v>
          </cell>
          <cell r="D5482" t="str">
            <v>DESPENSA CUEVAS</v>
          </cell>
          <cell r="E5482" t="str">
            <v>Hogar</v>
          </cell>
        </row>
        <row r="5483">
          <cell r="A5483">
            <v>7453</v>
          </cell>
          <cell r="B5483">
            <v>3</v>
          </cell>
          <cell r="C5483">
            <v>9</v>
          </cell>
          <cell r="D5483" t="str">
            <v>DESPENSA MI BEBE</v>
          </cell>
          <cell r="E5483" t="str">
            <v>Hogar</v>
          </cell>
        </row>
        <row r="5484">
          <cell r="A5484">
            <v>7452</v>
          </cell>
          <cell r="B5484">
            <v>3</v>
          </cell>
          <cell r="C5484">
            <v>9</v>
          </cell>
          <cell r="D5484" t="str">
            <v>DESPENSA  NIÑO JESUS</v>
          </cell>
          <cell r="E5484" t="str">
            <v>Hogar</v>
          </cell>
        </row>
        <row r="5485">
          <cell r="A5485">
            <v>7461</v>
          </cell>
          <cell r="B5485">
            <v>4</v>
          </cell>
          <cell r="C5485">
            <v>2</v>
          </cell>
          <cell r="D5485" t="str">
            <v>CASA CRISTHIAN</v>
          </cell>
        </row>
        <row r="5486">
          <cell r="A5486">
            <v>7460</v>
          </cell>
          <cell r="B5486">
            <v>4</v>
          </cell>
          <cell r="C5486">
            <v>2</v>
          </cell>
          <cell r="D5486" t="str">
            <v xml:space="preserve">COMERCIA CENTRAL </v>
          </cell>
          <cell r="E5486" t="str">
            <v>Hogar</v>
          </cell>
        </row>
        <row r="5487">
          <cell r="A5487">
            <v>7457</v>
          </cell>
          <cell r="B5487">
            <v>4</v>
          </cell>
          <cell r="C5487">
            <v>2</v>
          </cell>
          <cell r="D5487" t="str">
            <v>DESPENSA MYM</v>
          </cell>
          <cell r="E5487" t="str">
            <v>Hogar</v>
          </cell>
        </row>
        <row r="5488">
          <cell r="A5488">
            <v>7467</v>
          </cell>
          <cell r="B5488">
            <v>9</v>
          </cell>
          <cell r="C5488">
            <v>3</v>
          </cell>
          <cell r="D5488" t="str">
            <v>DESPENSA SAN MIGUEL</v>
          </cell>
        </row>
        <row r="5489">
          <cell r="A5489">
            <v>7466</v>
          </cell>
          <cell r="B5489">
            <v>9</v>
          </cell>
          <cell r="C5489">
            <v>3</v>
          </cell>
          <cell r="D5489" t="str">
            <v>DESP SAN MARCOS</v>
          </cell>
        </row>
        <row r="5490">
          <cell r="A5490">
            <v>7458</v>
          </cell>
          <cell r="B5490">
            <v>4</v>
          </cell>
          <cell r="C5490">
            <v>2</v>
          </cell>
          <cell r="D5490" t="str">
            <v>DESP TOMY</v>
          </cell>
          <cell r="E5490" t="str">
            <v>Hogar</v>
          </cell>
        </row>
        <row r="5491">
          <cell r="A5491">
            <v>7464</v>
          </cell>
          <cell r="B5491">
            <v>4</v>
          </cell>
          <cell r="C5491">
            <v>2</v>
          </cell>
          <cell r="D5491" t="str">
            <v>DESP STA LUCIA</v>
          </cell>
          <cell r="E5491" t="str">
            <v>Hogar</v>
          </cell>
        </row>
        <row r="5492">
          <cell r="A5492">
            <v>7463</v>
          </cell>
          <cell r="B5492">
            <v>4</v>
          </cell>
          <cell r="C5492">
            <v>2</v>
          </cell>
          <cell r="D5492" t="str">
            <v>DESP NATALIA</v>
          </cell>
          <cell r="E5492" t="str">
            <v>Hogar</v>
          </cell>
        </row>
        <row r="5493">
          <cell r="A5493">
            <v>7456</v>
          </cell>
          <cell r="B5493">
            <v>4</v>
          </cell>
          <cell r="C5493">
            <v>2</v>
          </cell>
          <cell r="D5493" t="str">
            <v>COPETIN JYE</v>
          </cell>
          <cell r="E5493" t="str">
            <v>Refrigerados</v>
          </cell>
        </row>
        <row r="5494">
          <cell r="A5494">
            <v>7468</v>
          </cell>
          <cell r="B5494">
            <v>9</v>
          </cell>
          <cell r="C5494">
            <v>3</v>
          </cell>
          <cell r="D5494" t="str">
            <v>PANADERIA Y CONFITERIA</v>
          </cell>
        </row>
        <row r="5495">
          <cell r="A5495">
            <v>7497</v>
          </cell>
          <cell r="B5495">
            <v>3</v>
          </cell>
          <cell r="C5495">
            <v>3</v>
          </cell>
          <cell r="D5495" t="str">
            <v>DESPENSA NICELY</v>
          </cell>
        </row>
        <row r="5496">
          <cell r="A5496">
            <v>7548</v>
          </cell>
          <cell r="B5496">
            <v>4</v>
          </cell>
          <cell r="C5496">
            <v>4</v>
          </cell>
          <cell r="D5496" t="str">
            <v>COPETIN SAN JOSE</v>
          </cell>
          <cell r="E5496" t="str">
            <v>Refrigerados</v>
          </cell>
        </row>
        <row r="5497">
          <cell r="A5497">
            <v>7547</v>
          </cell>
          <cell r="B5497">
            <v>4</v>
          </cell>
          <cell r="C5497">
            <v>4</v>
          </cell>
          <cell r="D5497" t="str">
            <v>DESPENSA SANTA RITA</v>
          </cell>
          <cell r="E5497" t="str">
            <v>Hogar</v>
          </cell>
        </row>
        <row r="5498">
          <cell r="A5498">
            <v>7543</v>
          </cell>
          <cell r="B5498">
            <v>9</v>
          </cell>
          <cell r="C5498">
            <v>3</v>
          </cell>
          <cell r="D5498" t="str">
            <v>COPETIN</v>
          </cell>
        </row>
        <row r="5499">
          <cell r="A5499">
            <v>7544</v>
          </cell>
          <cell r="B5499">
            <v>4</v>
          </cell>
          <cell r="C5499">
            <v>4</v>
          </cell>
          <cell r="D5499" t="str">
            <v>RE COMERCIAL S.R.L.</v>
          </cell>
          <cell r="E5499" t="str">
            <v>Hogar</v>
          </cell>
        </row>
        <row r="5500">
          <cell r="A5500">
            <v>7542</v>
          </cell>
          <cell r="B5500">
            <v>9</v>
          </cell>
          <cell r="C5500">
            <v>3</v>
          </cell>
          <cell r="D5500" t="str">
            <v>DESPENSA IRMA</v>
          </cell>
        </row>
        <row r="5501">
          <cell r="A5501">
            <v>7445</v>
          </cell>
          <cell r="B5501">
            <v>4</v>
          </cell>
          <cell r="C5501">
            <v>4</v>
          </cell>
          <cell r="D5501" t="str">
            <v>DESPENSA ROSI</v>
          </cell>
          <cell r="E5501" t="str">
            <v>Hogar</v>
          </cell>
        </row>
        <row r="5502">
          <cell r="A5502">
            <v>7534</v>
          </cell>
          <cell r="B5502">
            <v>9</v>
          </cell>
          <cell r="C5502">
            <v>3</v>
          </cell>
          <cell r="D5502" t="str">
            <v>BUEN AMIGO BURGUER</v>
          </cell>
        </row>
        <row r="5503">
          <cell r="A5503">
            <v>7524</v>
          </cell>
          <cell r="B5503">
            <v>3</v>
          </cell>
          <cell r="C5503">
            <v>6</v>
          </cell>
          <cell r="D5503" t="str">
            <v>COPETIN EL TORITO</v>
          </cell>
          <cell r="E5503" t="str">
            <v>Refrigerados</v>
          </cell>
        </row>
        <row r="5504">
          <cell r="A5504">
            <v>7522</v>
          </cell>
          <cell r="B5504">
            <v>9</v>
          </cell>
          <cell r="C5504">
            <v>3</v>
          </cell>
          <cell r="D5504" t="str">
            <v>COPETIN RINCON DE LOS AMIGOS</v>
          </cell>
        </row>
        <row r="5505">
          <cell r="A5505">
            <v>7523</v>
          </cell>
          <cell r="B5505">
            <v>10</v>
          </cell>
          <cell r="C5505">
            <v>3</v>
          </cell>
          <cell r="D5505" t="str">
            <v>DEPOSITO SANTA ANA</v>
          </cell>
          <cell r="E5505" t="str">
            <v>Mayoristas Top</v>
          </cell>
        </row>
        <row r="5506">
          <cell r="A5506">
            <v>7526</v>
          </cell>
          <cell r="B5506">
            <v>3</v>
          </cell>
          <cell r="C5506">
            <v>6</v>
          </cell>
          <cell r="D5506" t="str">
            <v>COPETIN JAIMITO</v>
          </cell>
          <cell r="E5506" t="str">
            <v>Refrigerados</v>
          </cell>
        </row>
        <row r="5507">
          <cell r="A5507">
            <v>7527</v>
          </cell>
          <cell r="B5507">
            <v>9</v>
          </cell>
          <cell r="C5507">
            <v>3</v>
          </cell>
          <cell r="D5507" t="str">
            <v>COPETIN SEBASTIAN</v>
          </cell>
        </row>
        <row r="5508">
          <cell r="A5508">
            <v>7528</v>
          </cell>
          <cell r="B5508">
            <v>3</v>
          </cell>
          <cell r="C5508">
            <v>6</v>
          </cell>
          <cell r="D5508" t="str">
            <v>BURGUER PANCHO</v>
          </cell>
        </row>
        <row r="5509">
          <cell r="A5509">
            <v>7529</v>
          </cell>
          <cell r="B5509">
            <v>9</v>
          </cell>
          <cell r="C5509">
            <v>3</v>
          </cell>
          <cell r="D5509" t="str">
            <v>CASA BELEN</v>
          </cell>
        </row>
        <row r="5510">
          <cell r="A5510">
            <v>7531</v>
          </cell>
          <cell r="B5510">
            <v>3</v>
          </cell>
          <cell r="C5510">
            <v>6</v>
          </cell>
          <cell r="D5510" t="str">
            <v xml:space="preserve">COMERCIAL LUIS LUCAS </v>
          </cell>
          <cell r="E5510" t="str">
            <v>Hogar</v>
          </cell>
        </row>
        <row r="5511">
          <cell r="A5511">
            <v>7530</v>
          </cell>
          <cell r="D5511" t="str">
            <v>CARRITO FAUSTO</v>
          </cell>
          <cell r="E5511" t="str">
            <v>Refrigerados</v>
          </cell>
        </row>
        <row r="5512">
          <cell r="A5512">
            <v>7532</v>
          </cell>
          <cell r="B5512">
            <v>3</v>
          </cell>
          <cell r="C5512">
            <v>6</v>
          </cell>
          <cell r="D5512" t="str">
            <v>DESPENSA MIERS</v>
          </cell>
          <cell r="E5512" t="str">
            <v>Hogar</v>
          </cell>
        </row>
        <row r="5513">
          <cell r="A5513">
            <v>7535</v>
          </cell>
          <cell r="B5513">
            <v>4</v>
          </cell>
          <cell r="C5513">
            <v>1</v>
          </cell>
          <cell r="D5513" t="str">
            <v>DESPENSA SILVITA</v>
          </cell>
          <cell r="E5513" t="str">
            <v>Hogar</v>
          </cell>
        </row>
        <row r="5514">
          <cell r="A5514">
            <v>7539</v>
          </cell>
          <cell r="B5514">
            <v>4</v>
          </cell>
          <cell r="C5514">
            <v>2</v>
          </cell>
          <cell r="D5514" t="str">
            <v>COMEDOR TATAKUA</v>
          </cell>
          <cell r="E5514" t="str">
            <v>Refrigerados</v>
          </cell>
        </row>
        <row r="5515">
          <cell r="A5515">
            <v>7538</v>
          </cell>
          <cell r="B5515">
            <v>4</v>
          </cell>
          <cell r="C5515">
            <v>2</v>
          </cell>
          <cell r="D5515" t="str">
            <v>DESPENSA FERNANDITO</v>
          </cell>
          <cell r="E5515" t="str">
            <v>Hogar</v>
          </cell>
        </row>
        <row r="5516">
          <cell r="A5516">
            <v>7537</v>
          </cell>
          <cell r="B5516">
            <v>4</v>
          </cell>
          <cell r="C5516">
            <v>2</v>
          </cell>
          <cell r="D5516" t="str">
            <v>DESPENSA NIDIA</v>
          </cell>
          <cell r="E5516" t="str">
            <v>Hogar</v>
          </cell>
        </row>
        <row r="5517">
          <cell r="A5517">
            <v>7536</v>
          </cell>
          <cell r="B5517">
            <v>4</v>
          </cell>
          <cell r="C5517">
            <v>2</v>
          </cell>
          <cell r="D5517" t="str">
            <v>COMERCIAL ÑA GUME</v>
          </cell>
          <cell r="E5517" t="str">
            <v>Refrigerados</v>
          </cell>
        </row>
        <row r="5518">
          <cell r="A5518">
            <v>7518</v>
          </cell>
          <cell r="B5518">
            <v>4</v>
          </cell>
          <cell r="C5518">
            <v>1</v>
          </cell>
          <cell r="D5518" t="str">
            <v>DESPENSA DOÑA ANA</v>
          </cell>
          <cell r="E5518" t="str">
            <v>Hogar</v>
          </cell>
        </row>
        <row r="5519">
          <cell r="A5519">
            <v>7521</v>
          </cell>
          <cell r="B5519">
            <v>4</v>
          </cell>
          <cell r="C5519">
            <v>4</v>
          </cell>
          <cell r="D5519" t="str">
            <v>COMEDOR LINEA 8</v>
          </cell>
          <cell r="E5519" t="str">
            <v>Refrigerados</v>
          </cell>
        </row>
        <row r="5520">
          <cell r="A5520">
            <v>7549</v>
          </cell>
          <cell r="B5520">
            <v>9</v>
          </cell>
          <cell r="C5520">
            <v>3</v>
          </cell>
          <cell r="D5520" t="str">
            <v>FUNCIONARIO ANSELMO SOLIS</v>
          </cell>
          <cell r="E5520" t="str">
            <v>Planta</v>
          </cell>
        </row>
        <row r="5521">
          <cell r="A5521">
            <v>7520</v>
          </cell>
          <cell r="B5521">
            <v>1</v>
          </cell>
          <cell r="C5521">
            <v>8</v>
          </cell>
          <cell r="D5521" t="str">
            <v>KIOSKO GODOY</v>
          </cell>
          <cell r="E5521" t="str">
            <v>Hogar</v>
          </cell>
        </row>
        <row r="5522">
          <cell r="A5522">
            <v>7553</v>
          </cell>
          <cell r="B5522">
            <v>1</v>
          </cell>
          <cell r="C5522">
            <v>4</v>
          </cell>
          <cell r="D5522" t="str">
            <v>FERUSA</v>
          </cell>
          <cell r="E5522" t="str">
            <v>Conveniencia</v>
          </cell>
        </row>
        <row r="5523">
          <cell r="A5523">
            <v>7510</v>
          </cell>
          <cell r="B5523">
            <v>3</v>
          </cell>
          <cell r="C5523">
            <v>6</v>
          </cell>
          <cell r="D5523" t="str">
            <v>GRANJA AVICOLA</v>
          </cell>
          <cell r="E5523" t="str">
            <v>Refrigerados</v>
          </cell>
        </row>
        <row r="5524">
          <cell r="A5524">
            <v>7511</v>
          </cell>
          <cell r="B5524">
            <v>5</v>
          </cell>
          <cell r="C5524">
            <v>7</v>
          </cell>
          <cell r="D5524" t="str">
            <v>COMEDOR ARIELITO</v>
          </cell>
          <cell r="E5524" t="str">
            <v>Hogar</v>
          </cell>
        </row>
        <row r="5525">
          <cell r="A5525">
            <v>7512</v>
          </cell>
          <cell r="B5525">
            <v>9</v>
          </cell>
          <cell r="C5525">
            <v>3</v>
          </cell>
          <cell r="D5525" t="str">
            <v>COPETIN PABLITO</v>
          </cell>
        </row>
        <row r="5526">
          <cell r="A5526">
            <v>7513</v>
          </cell>
          <cell r="B5526">
            <v>9</v>
          </cell>
          <cell r="C5526">
            <v>3</v>
          </cell>
          <cell r="D5526" t="str">
            <v>COPETIN LAS DELICIAS</v>
          </cell>
        </row>
        <row r="5527">
          <cell r="A5527">
            <v>7514</v>
          </cell>
          <cell r="B5527">
            <v>9</v>
          </cell>
          <cell r="C5527">
            <v>3</v>
          </cell>
          <cell r="D5527" t="str">
            <v>CASILLA N° 2</v>
          </cell>
        </row>
        <row r="5528">
          <cell r="A5528">
            <v>7516</v>
          </cell>
          <cell r="B5528">
            <v>9</v>
          </cell>
          <cell r="C5528">
            <v>3</v>
          </cell>
          <cell r="D5528" t="str">
            <v>CASILLA N°9</v>
          </cell>
        </row>
        <row r="5529">
          <cell r="A5529">
            <v>7519</v>
          </cell>
          <cell r="B5529">
            <v>3</v>
          </cell>
          <cell r="C5529">
            <v>6</v>
          </cell>
          <cell r="D5529" t="str">
            <v>CASA GRUTER</v>
          </cell>
          <cell r="E5529" t="str">
            <v xml:space="preserve">Supermercados </v>
          </cell>
        </row>
        <row r="5530">
          <cell r="A5530">
            <v>7509</v>
          </cell>
          <cell r="B5530">
            <v>3</v>
          </cell>
          <cell r="C5530">
            <v>6</v>
          </cell>
          <cell r="D5530" t="str">
            <v>SUPERMERCADO MARANGATU S.A.</v>
          </cell>
          <cell r="E5530" t="str">
            <v xml:space="preserve">Supermercados </v>
          </cell>
        </row>
        <row r="5531">
          <cell r="A5531">
            <v>7552</v>
          </cell>
          <cell r="B5531">
            <v>2</v>
          </cell>
          <cell r="C5531">
            <v>2</v>
          </cell>
          <cell r="D5531" t="str">
            <v>AUTOSERVICE KIOTO</v>
          </cell>
          <cell r="E5531" t="str">
            <v>Hogar</v>
          </cell>
        </row>
        <row r="5532">
          <cell r="A5532">
            <v>7551</v>
          </cell>
          <cell r="B5532">
            <v>9</v>
          </cell>
          <cell r="C5532">
            <v>3</v>
          </cell>
          <cell r="D5532" t="str">
            <v>PARTICULAR FLIA MOREIRA</v>
          </cell>
        </row>
        <row r="5533">
          <cell r="A5533">
            <v>7502</v>
          </cell>
          <cell r="B5533">
            <v>9</v>
          </cell>
          <cell r="C5533">
            <v>3</v>
          </cell>
          <cell r="D5533" t="str">
            <v>PARTICULAR SABINA VOGEL</v>
          </cell>
        </row>
        <row r="5534">
          <cell r="A5534">
            <v>7500</v>
          </cell>
          <cell r="B5534">
            <v>3</v>
          </cell>
          <cell r="C5534">
            <v>3</v>
          </cell>
          <cell r="D5534" t="str">
            <v>COMEDOR DON JOSE</v>
          </cell>
          <cell r="E5534" t="str">
            <v>Refrigerados</v>
          </cell>
        </row>
        <row r="5535">
          <cell r="A5535">
            <v>7506</v>
          </cell>
          <cell r="B5535">
            <v>9</v>
          </cell>
          <cell r="C5535">
            <v>3</v>
          </cell>
          <cell r="D5535" t="str">
            <v>DESPENSA LAS PALMERAS</v>
          </cell>
        </row>
        <row r="5536">
          <cell r="A5536">
            <v>7505</v>
          </cell>
          <cell r="B5536">
            <v>4</v>
          </cell>
          <cell r="C5536">
            <v>3</v>
          </cell>
          <cell r="D5536" t="str">
            <v xml:space="preserve">COPETIN DOÑA MINA </v>
          </cell>
          <cell r="E5536" t="str">
            <v>Refrigerados</v>
          </cell>
        </row>
        <row r="5537">
          <cell r="A5537">
            <v>7503</v>
          </cell>
          <cell r="B5537">
            <v>4</v>
          </cell>
          <cell r="C5537">
            <v>3</v>
          </cell>
          <cell r="D5537" t="str">
            <v>CUSPIDE S.A. SUPER NEGRI</v>
          </cell>
          <cell r="E5537" t="str">
            <v xml:space="preserve">Supermercados </v>
          </cell>
        </row>
        <row r="5538">
          <cell r="A5538">
            <v>7504</v>
          </cell>
          <cell r="B5538">
            <v>4</v>
          </cell>
          <cell r="C5538">
            <v>3</v>
          </cell>
          <cell r="D5538" t="str">
            <v>COMEDOR BLANCA</v>
          </cell>
          <cell r="E5538" t="str">
            <v>Refrigerados</v>
          </cell>
        </row>
        <row r="5539">
          <cell r="A5539">
            <v>7563</v>
          </cell>
          <cell r="B5539">
            <v>3</v>
          </cell>
          <cell r="C5539">
            <v>2</v>
          </cell>
          <cell r="D5539" t="str">
            <v>KOKO'S BURGUER</v>
          </cell>
          <cell r="E5539" t="str">
            <v>Refrigerados</v>
          </cell>
        </row>
        <row r="5540">
          <cell r="A5540">
            <v>7562</v>
          </cell>
          <cell r="B5540">
            <v>5</v>
          </cell>
          <cell r="C5540">
            <v>9</v>
          </cell>
          <cell r="D5540" t="str">
            <v>DESPENSA JOSE Y CAROL</v>
          </cell>
          <cell r="E5540" t="str">
            <v>Hogar</v>
          </cell>
        </row>
        <row r="5541">
          <cell r="A5541">
            <v>7560</v>
          </cell>
          <cell r="B5541">
            <v>3</v>
          </cell>
          <cell r="C5541">
            <v>6</v>
          </cell>
          <cell r="D5541" t="str">
            <v>COMEDOR HETEREI</v>
          </cell>
          <cell r="E5541" t="str">
            <v>Refrigerados</v>
          </cell>
        </row>
        <row r="5542">
          <cell r="A5542">
            <v>7559</v>
          </cell>
          <cell r="B5542">
            <v>3</v>
          </cell>
          <cell r="C5542">
            <v>6</v>
          </cell>
          <cell r="D5542" t="str">
            <v>PARRILLADA EL TRIUNFO</v>
          </cell>
          <cell r="E5542" t="str">
            <v>Refrigerados</v>
          </cell>
        </row>
        <row r="5543">
          <cell r="A5543">
            <v>7558</v>
          </cell>
          <cell r="B5543">
            <v>3</v>
          </cell>
          <cell r="C5543">
            <v>6</v>
          </cell>
          <cell r="D5543" t="str">
            <v>COMERCIAL SAN ESTEBAN SRL</v>
          </cell>
          <cell r="E5543" t="str">
            <v>Hogar</v>
          </cell>
        </row>
        <row r="5544">
          <cell r="A5544">
            <v>7565</v>
          </cell>
          <cell r="B5544">
            <v>4</v>
          </cell>
          <cell r="C5544">
            <v>2</v>
          </cell>
          <cell r="D5544" t="str">
            <v>DESPENSA CACERES</v>
          </cell>
          <cell r="E5544" t="str">
            <v>Hogar</v>
          </cell>
        </row>
        <row r="5545">
          <cell r="A5545">
            <v>7566</v>
          </cell>
          <cell r="B5545">
            <v>4</v>
          </cell>
          <cell r="C5545">
            <v>2</v>
          </cell>
          <cell r="D5545" t="str">
            <v>DESPENSA SAN JORGE</v>
          </cell>
          <cell r="E5545" t="str">
            <v>Hogar</v>
          </cell>
        </row>
        <row r="5546">
          <cell r="A5546">
            <v>7567</v>
          </cell>
          <cell r="B5546">
            <v>9</v>
          </cell>
          <cell r="C5546">
            <v>3</v>
          </cell>
          <cell r="D5546" t="str">
            <v>CABINA TELEFONICA SAN CAYETANO</v>
          </cell>
        </row>
        <row r="5547">
          <cell r="A5547">
            <v>11019</v>
          </cell>
          <cell r="B5547">
            <v>5</v>
          </cell>
          <cell r="C5547">
            <v>7</v>
          </cell>
          <cell r="D5547" t="str">
            <v>DESPENSA MARTINEZ</v>
          </cell>
          <cell r="E5547" t="str">
            <v>Hogar</v>
          </cell>
        </row>
        <row r="5548">
          <cell r="A5548">
            <v>11020</v>
          </cell>
          <cell r="B5548">
            <v>9</v>
          </cell>
          <cell r="C5548">
            <v>3</v>
          </cell>
          <cell r="D5548" t="str">
            <v>AUTOSERVICE GREEN</v>
          </cell>
        </row>
        <row r="5549">
          <cell r="A5549">
            <v>11010</v>
          </cell>
          <cell r="B5549">
            <v>2</v>
          </cell>
          <cell r="C5549">
            <v>9</v>
          </cell>
          <cell r="D5549" t="str">
            <v>CARRITO FERNANDEZ</v>
          </cell>
          <cell r="E5549" t="str">
            <v>Refrigerados</v>
          </cell>
        </row>
        <row r="5550">
          <cell r="A5550">
            <v>11017</v>
          </cell>
          <cell r="B5550">
            <v>2</v>
          </cell>
          <cell r="C5550">
            <v>9</v>
          </cell>
          <cell r="D5550" t="str">
            <v>KIOSKO ANGELICA</v>
          </cell>
          <cell r="E5550" t="str">
            <v>Hogar</v>
          </cell>
        </row>
        <row r="5551">
          <cell r="A5551">
            <v>11022</v>
          </cell>
          <cell r="B5551">
            <v>1</v>
          </cell>
          <cell r="C5551">
            <v>2</v>
          </cell>
          <cell r="D5551" t="str">
            <v>RELOJES CITIZEN CINTER SA</v>
          </cell>
          <cell r="E5551" t="str">
            <v>Refrigerados</v>
          </cell>
        </row>
        <row r="5552">
          <cell r="A5552">
            <v>11012</v>
          </cell>
          <cell r="B5552">
            <v>5</v>
          </cell>
          <cell r="C5552">
            <v>9</v>
          </cell>
          <cell r="D5552" t="str">
            <v>ESCUELA MUNICIPAL Nº1</v>
          </cell>
          <cell r="E5552" t="str">
            <v>Educación</v>
          </cell>
        </row>
        <row r="5553">
          <cell r="A5553">
            <v>11023</v>
          </cell>
          <cell r="B5553">
            <v>1</v>
          </cell>
          <cell r="C5553">
            <v>3</v>
          </cell>
          <cell r="D5553" t="str">
            <v>CAFE ROMANO</v>
          </cell>
          <cell r="E5553" t="str">
            <v>Refrigerados</v>
          </cell>
        </row>
        <row r="5554">
          <cell r="A5554">
            <v>11030</v>
          </cell>
          <cell r="B5554">
            <v>9</v>
          </cell>
          <cell r="C5554">
            <v>3</v>
          </cell>
          <cell r="D5554" t="str">
            <v>COPETIN LUJAN</v>
          </cell>
        </row>
        <row r="5555">
          <cell r="A5555">
            <v>11027</v>
          </cell>
          <cell r="B5555">
            <v>3</v>
          </cell>
          <cell r="C5555">
            <v>5</v>
          </cell>
          <cell r="D5555" t="str">
            <v>COPETIN JULIA</v>
          </cell>
          <cell r="E5555" t="str">
            <v>Refrigerados</v>
          </cell>
        </row>
        <row r="5556">
          <cell r="A5556">
            <v>11025</v>
          </cell>
          <cell r="B5556">
            <v>5</v>
          </cell>
          <cell r="C5556">
            <v>7</v>
          </cell>
          <cell r="D5556" t="str">
            <v>SUPERMERCADO TONTO</v>
          </cell>
        </row>
        <row r="5557">
          <cell r="A5557">
            <v>11028</v>
          </cell>
          <cell r="B5557">
            <v>3</v>
          </cell>
          <cell r="C5557">
            <v>4</v>
          </cell>
          <cell r="D5557" t="str">
            <v>DESPENSA 1º DE MARZO</v>
          </cell>
        </row>
        <row r="5558">
          <cell r="A5558">
            <v>11033</v>
          </cell>
          <cell r="B5558">
            <v>2</v>
          </cell>
          <cell r="C5558">
            <v>8</v>
          </cell>
          <cell r="D5558" t="str">
            <v>PARTICULAR SUSANA RIEGO</v>
          </cell>
          <cell r="E5558" t="str">
            <v>Hogar</v>
          </cell>
        </row>
        <row r="5559">
          <cell r="A5559">
            <v>11032</v>
          </cell>
          <cell r="B5559">
            <v>9</v>
          </cell>
          <cell r="C5559">
            <v>3</v>
          </cell>
          <cell r="D5559" t="str">
            <v>CASILLA CANDY</v>
          </cell>
        </row>
        <row r="5560">
          <cell r="A5560">
            <v>11031</v>
          </cell>
          <cell r="B5560">
            <v>5</v>
          </cell>
          <cell r="C5560">
            <v>9</v>
          </cell>
          <cell r="D5560" t="str">
            <v>CASILLA ROJA</v>
          </cell>
          <cell r="E5560" t="str">
            <v>Refrigerados</v>
          </cell>
        </row>
        <row r="5561">
          <cell r="A5561">
            <v>11036</v>
          </cell>
          <cell r="B5561">
            <v>2</v>
          </cell>
          <cell r="C5561">
            <v>6</v>
          </cell>
          <cell r="D5561" t="str">
            <v>FERGUS BEER</v>
          </cell>
          <cell r="E5561" t="str">
            <v>Hogar</v>
          </cell>
        </row>
        <row r="5562">
          <cell r="A5562">
            <v>11041</v>
          </cell>
          <cell r="B5562">
            <v>2</v>
          </cell>
          <cell r="C5562">
            <v>2</v>
          </cell>
          <cell r="D5562" t="str">
            <v>COPETIN SAN CAYETANO II</v>
          </cell>
          <cell r="E5562" t="str">
            <v>Refrigerados</v>
          </cell>
        </row>
        <row r="5563">
          <cell r="A5563">
            <v>11038</v>
          </cell>
          <cell r="B5563">
            <v>1</v>
          </cell>
          <cell r="C5563">
            <v>7</v>
          </cell>
          <cell r="D5563" t="str">
            <v>PARTICULAR FAMILIA ROMAN</v>
          </cell>
          <cell r="E5563" t="str">
            <v>Hogar</v>
          </cell>
        </row>
        <row r="5564">
          <cell r="A5564">
            <v>11039</v>
          </cell>
          <cell r="B5564">
            <v>1</v>
          </cell>
          <cell r="C5564">
            <v>7</v>
          </cell>
          <cell r="D5564" t="str">
            <v>FERRETERIA y DESPENSA EyR</v>
          </cell>
          <cell r="E5564" t="str">
            <v>Hogar</v>
          </cell>
        </row>
        <row r="5565">
          <cell r="A5565">
            <v>11159</v>
          </cell>
          <cell r="B5565">
            <v>9</v>
          </cell>
          <cell r="C5565">
            <v>3</v>
          </cell>
          <cell r="D5565" t="str">
            <v>FLETERO HUGO VAZQUEZ</v>
          </cell>
          <cell r="E5565" t="str">
            <v>Planta</v>
          </cell>
        </row>
        <row r="5566">
          <cell r="A5566">
            <v>11049</v>
          </cell>
          <cell r="B5566">
            <v>5</v>
          </cell>
          <cell r="C5566">
            <v>3</v>
          </cell>
          <cell r="D5566" t="str">
            <v>DESPENSA LA REYNA</v>
          </cell>
          <cell r="E5566" t="str">
            <v>Hogar</v>
          </cell>
        </row>
        <row r="5567">
          <cell r="A5567">
            <v>11056</v>
          </cell>
          <cell r="B5567">
            <v>9</v>
          </cell>
          <cell r="C5567">
            <v>3</v>
          </cell>
          <cell r="D5567" t="str">
            <v>HAMBURG BAMBU</v>
          </cell>
          <cell r="E5567" t="str">
            <v>Refrigerados A</v>
          </cell>
        </row>
        <row r="5568">
          <cell r="A5568">
            <v>11052</v>
          </cell>
          <cell r="B5568">
            <v>9</v>
          </cell>
          <cell r="C5568">
            <v>3</v>
          </cell>
          <cell r="D5568" t="str">
            <v>EMPANADA NICO</v>
          </cell>
        </row>
        <row r="5569">
          <cell r="A5569">
            <v>11050</v>
          </cell>
          <cell r="B5569">
            <v>9</v>
          </cell>
          <cell r="C5569">
            <v>3</v>
          </cell>
          <cell r="D5569" t="str">
            <v>DESPENSA ANDREA</v>
          </cell>
        </row>
        <row r="5570">
          <cell r="A5570">
            <v>11047</v>
          </cell>
          <cell r="B5570">
            <v>9</v>
          </cell>
          <cell r="C5570">
            <v>3</v>
          </cell>
          <cell r="D5570" t="str">
            <v>COPETIN MARI</v>
          </cell>
        </row>
        <row r="5571">
          <cell r="A5571">
            <v>11053</v>
          </cell>
          <cell r="B5571">
            <v>1</v>
          </cell>
          <cell r="C5571">
            <v>6</v>
          </cell>
          <cell r="D5571" t="str">
            <v>AUTOCERVICE PAMPITA</v>
          </cell>
          <cell r="E5571" t="str">
            <v>Hogar</v>
          </cell>
        </row>
        <row r="5572">
          <cell r="A5572">
            <v>11048</v>
          </cell>
          <cell r="B5572">
            <v>3</v>
          </cell>
          <cell r="C5572">
            <v>7</v>
          </cell>
          <cell r="D5572" t="str">
            <v>CENTRO EDUCATIVO EVENEZER</v>
          </cell>
          <cell r="E5572" t="str">
            <v>Educación</v>
          </cell>
        </row>
        <row r="5573">
          <cell r="A5573">
            <v>11061</v>
          </cell>
          <cell r="B5573">
            <v>9</v>
          </cell>
          <cell r="C5573">
            <v>3</v>
          </cell>
          <cell r="D5573" t="str">
            <v>HAMBURGUESERIA EL URUGUAYO</v>
          </cell>
        </row>
        <row r="5574">
          <cell r="A5574">
            <v>11063</v>
          </cell>
          <cell r="B5574">
            <v>9</v>
          </cell>
          <cell r="C5574">
            <v>3</v>
          </cell>
          <cell r="D5574" t="str">
            <v>REST. NOVO VENTO</v>
          </cell>
        </row>
        <row r="5575">
          <cell r="A5575">
            <v>11065</v>
          </cell>
          <cell r="B5575">
            <v>1</v>
          </cell>
          <cell r="C5575">
            <v>6</v>
          </cell>
          <cell r="D5575" t="str">
            <v>TONINA</v>
          </cell>
        </row>
        <row r="5576">
          <cell r="A5576">
            <v>11059</v>
          </cell>
          <cell r="B5576">
            <v>1</v>
          </cell>
          <cell r="C5576">
            <v>6</v>
          </cell>
          <cell r="D5576" t="str">
            <v>AUTOSERVICE JDM</v>
          </cell>
        </row>
        <row r="5577">
          <cell r="A5577">
            <v>11066</v>
          </cell>
          <cell r="B5577">
            <v>1</v>
          </cell>
          <cell r="C5577">
            <v>2</v>
          </cell>
          <cell r="D5577" t="str">
            <v>CANTINA FINAMERICA</v>
          </cell>
          <cell r="E5577" t="str">
            <v>Refrigerados</v>
          </cell>
        </row>
        <row r="5578">
          <cell r="A5578">
            <v>11070</v>
          </cell>
          <cell r="B5578">
            <v>3</v>
          </cell>
          <cell r="C5578">
            <v>3</v>
          </cell>
          <cell r="D5578" t="str">
            <v>LAURI EMPANADAS</v>
          </cell>
        </row>
        <row r="5579">
          <cell r="A5579">
            <v>11081</v>
          </cell>
          <cell r="B5579">
            <v>1</v>
          </cell>
          <cell r="C5579">
            <v>7</v>
          </cell>
          <cell r="D5579" t="str">
            <v>DESPENSA CHICHINA</v>
          </cell>
          <cell r="E5579" t="str">
            <v>Hogar</v>
          </cell>
        </row>
        <row r="5580">
          <cell r="A5580">
            <v>11069</v>
          </cell>
          <cell r="B5580">
            <v>1</v>
          </cell>
          <cell r="C5580">
            <v>5</v>
          </cell>
          <cell r="D5580" t="str">
            <v>PANADERIA Y DESPENSA COLON</v>
          </cell>
          <cell r="E5580" t="str">
            <v>Refrigerados</v>
          </cell>
        </row>
        <row r="5581">
          <cell r="A5581">
            <v>11083</v>
          </cell>
          <cell r="B5581">
            <v>9</v>
          </cell>
          <cell r="C5581">
            <v>3</v>
          </cell>
          <cell r="D5581" t="str">
            <v>FLIA. GIMENEZ</v>
          </cell>
        </row>
        <row r="5582">
          <cell r="A5582">
            <v>11082</v>
          </cell>
          <cell r="B5582">
            <v>1</v>
          </cell>
          <cell r="C5582">
            <v>1</v>
          </cell>
          <cell r="D5582" t="str">
            <v>COMEDOR ANI</v>
          </cell>
          <cell r="E5582" t="str">
            <v>Refrigerados</v>
          </cell>
        </row>
        <row r="5583">
          <cell r="A5583">
            <v>11076</v>
          </cell>
          <cell r="B5583">
            <v>1</v>
          </cell>
          <cell r="C5583">
            <v>1</v>
          </cell>
          <cell r="D5583" t="str">
            <v>AUTOSERVIOS SAN CARLOS</v>
          </cell>
          <cell r="E5583" t="str">
            <v>Hogar</v>
          </cell>
        </row>
        <row r="5584">
          <cell r="A5584">
            <v>11077</v>
          </cell>
          <cell r="B5584">
            <v>9</v>
          </cell>
          <cell r="C5584">
            <v>3</v>
          </cell>
          <cell r="D5584" t="str">
            <v>DESPENSA ARTURITO</v>
          </cell>
        </row>
        <row r="5585">
          <cell r="A5585">
            <v>11079</v>
          </cell>
          <cell r="B5585">
            <v>9</v>
          </cell>
          <cell r="C5585">
            <v>3</v>
          </cell>
          <cell r="D5585" t="str">
            <v>DENTSCHES ECK ESQUINA ALEMANA</v>
          </cell>
        </row>
        <row r="5586">
          <cell r="A5586">
            <v>11090</v>
          </cell>
          <cell r="B5586">
            <v>5</v>
          </cell>
          <cell r="C5586">
            <v>9</v>
          </cell>
          <cell r="D5586" t="str">
            <v>COMERCIAL EL DORADO</v>
          </cell>
          <cell r="E5586" t="str">
            <v>Hogar</v>
          </cell>
        </row>
        <row r="5587">
          <cell r="A5587">
            <v>11098</v>
          </cell>
          <cell r="B5587">
            <v>5</v>
          </cell>
          <cell r="C5587">
            <v>1</v>
          </cell>
          <cell r="D5587" t="str">
            <v>COMERCIAL SAN ONOFRE</v>
          </cell>
          <cell r="E5587" t="str">
            <v>Mayoristas</v>
          </cell>
        </row>
        <row r="5588">
          <cell r="A5588">
            <v>11095</v>
          </cell>
          <cell r="B5588">
            <v>2</v>
          </cell>
          <cell r="C5588">
            <v>8</v>
          </cell>
          <cell r="D5588" t="str">
            <v>COPETIN ADOLFITO</v>
          </cell>
          <cell r="E5588" t="str">
            <v>Refrigerados</v>
          </cell>
        </row>
        <row r="5589">
          <cell r="A5589">
            <v>11103</v>
          </cell>
          <cell r="B5589">
            <v>1</v>
          </cell>
          <cell r="C5589">
            <v>1</v>
          </cell>
          <cell r="D5589" t="str">
            <v>AUTOSERVICE LA RIVERAS</v>
          </cell>
          <cell r="E5589" t="str">
            <v>Hogar</v>
          </cell>
        </row>
        <row r="5590">
          <cell r="A5590">
            <v>11108</v>
          </cell>
          <cell r="B5590">
            <v>2</v>
          </cell>
          <cell r="C5590">
            <v>6</v>
          </cell>
          <cell r="D5590" t="str">
            <v>CASILLA WILL</v>
          </cell>
          <cell r="E5590" t="str">
            <v>Refrigerados</v>
          </cell>
        </row>
        <row r="5591">
          <cell r="A5591">
            <v>11106</v>
          </cell>
          <cell r="B5591">
            <v>2</v>
          </cell>
          <cell r="C5591">
            <v>2</v>
          </cell>
          <cell r="D5591" t="str">
            <v>DESPENSA ESTECHE</v>
          </cell>
          <cell r="E5591" t="str">
            <v>Hogar</v>
          </cell>
        </row>
        <row r="5592">
          <cell r="A5592">
            <v>11105</v>
          </cell>
          <cell r="B5592">
            <v>4</v>
          </cell>
          <cell r="C5592">
            <v>1</v>
          </cell>
          <cell r="D5592" t="str">
            <v>ESTACION SAN SILVERIO II SRL SUCURSAL</v>
          </cell>
          <cell r="E5592" t="str">
            <v>Conveniencia</v>
          </cell>
        </row>
        <row r="5593">
          <cell r="A5593">
            <v>11115</v>
          </cell>
          <cell r="B5593">
            <v>5</v>
          </cell>
          <cell r="C5593">
            <v>9</v>
          </cell>
          <cell r="D5593" t="str">
            <v>COPETIN ARIAS</v>
          </cell>
          <cell r="E5593" t="str">
            <v>Refrigerados</v>
          </cell>
        </row>
        <row r="5594">
          <cell r="A5594">
            <v>11117</v>
          </cell>
          <cell r="B5594">
            <v>9</v>
          </cell>
          <cell r="C5594">
            <v>3</v>
          </cell>
          <cell r="D5594" t="str">
            <v>CASILLA ACHI</v>
          </cell>
        </row>
        <row r="5595">
          <cell r="A5595">
            <v>11120</v>
          </cell>
          <cell r="B5595">
            <v>9</v>
          </cell>
          <cell r="C5595">
            <v>3</v>
          </cell>
          <cell r="D5595" t="str">
            <v>COPETIN HORACIO</v>
          </cell>
        </row>
        <row r="5596">
          <cell r="A5596">
            <v>11125</v>
          </cell>
          <cell r="B5596">
            <v>9</v>
          </cell>
          <cell r="C5596">
            <v>3</v>
          </cell>
          <cell r="D5596" t="str">
            <v>RANCHO STA MARIA</v>
          </cell>
        </row>
        <row r="5597">
          <cell r="A5597">
            <v>11118</v>
          </cell>
          <cell r="B5597">
            <v>2</v>
          </cell>
          <cell r="C5597">
            <v>2</v>
          </cell>
          <cell r="D5597" t="str">
            <v>LIBRERIA COPI RAPID</v>
          </cell>
          <cell r="E5597" t="str">
            <v>Refrigerados</v>
          </cell>
        </row>
        <row r="5598">
          <cell r="A5598">
            <v>11122</v>
          </cell>
          <cell r="B5598">
            <v>3</v>
          </cell>
          <cell r="C5598">
            <v>6</v>
          </cell>
          <cell r="D5598" t="str">
            <v>DESPENSA DARA</v>
          </cell>
          <cell r="E5598" t="str">
            <v>Hogar</v>
          </cell>
        </row>
        <row r="5599">
          <cell r="A5599">
            <v>11060</v>
          </cell>
          <cell r="B5599">
            <v>9</v>
          </cell>
          <cell r="C5599">
            <v>3</v>
          </cell>
          <cell r="D5599" t="str">
            <v>CANTINA COLEGIO JUAN F. LOPEZ LYNCH</v>
          </cell>
        </row>
        <row r="5600">
          <cell r="A5600">
            <v>11119</v>
          </cell>
          <cell r="B5600">
            <v>1</v>
          </cell>
          <cell r="C5600">
            <v>5</v>
          </cell>
          <cell r="D5600" t="str">
            <v>COPETIN JULIAN</v>
          </cell>
        </row>
        <row r="5601">
          <cell r="A5601">
            <v>11132</v>
          </cell>
          <cell r="B5601">
            <v>2</v>
          </cell>
          <cell r="C5601">
            <v>5</v>
          </cell>
          <cell r="D5601" t="str">
            <v>COMEDOR ÑA MARY</v>
          </cell>
          <cell r="E5601" t="str">
            <v>Refrigerados</v>
          </cell>
        </row>
        <row r="5602">
          <cell r="A5602">
            <v>11133</v>
          </cell>
          <cell r="B5602">
            <v>9</v>
          </cell>
          <cell r="C5602">
            <v>3</v>
          </cell>
          <cell r="D5602" t="str">
            <v>KIOSKO IVAN</v>
          </cell>
        </row>
        <row r="5603">
          <cell r="A5603">
            <v>11136</v>
          </cell>
          <cell r="B5603">
            <v>5</v>
          </cell>
          <cell r="C5603">
            <v>9</v>
          </cell>
          <cell r="D5603" t="str">
            <v xml:space="preserve">COPECEL </v>
          </cell>
          <cell r="E5603" t="str">
            <v>Hogar</v>
          </cell>
        </row>
        <row r="5604">
          <cell r="A5604">
            <v>11145</v>
          </cell>
          <cell r="B5604">
            <v>9</v>
          </cell>
          <cell r="C5604">
            <v>3</v>
          </cell>
          <cell r="D5604" t="str">
            <v>CANTINA  ANDE</v>
          </cell>
        </row>
        <row r="5605">
          <cell r="A5605">
            <v>11147</v>
          </cell>
          <cell r="B5605">
            <v>2</v>
          </cell>
          <cell r="C5605">
            <v>9</v>
          </cell>
          <cell r="D5605" t="str">
            <v>DESPENSA EL SOL</v>
          </cell>
          <cell r="E5605" t="str">
            <v>Hogar</v>
          </cell>
        </row>
        <row r="5606">
          <cell r="A5606">
            <v>11146</v>
          </cell>
          <cell r="B5606">
            <v>2</v>
          </cell>
          <cell r="C5606">
            <v>9</v>
          </cell>
          <cell r="D5606" t="str">
            <v>DESPENSA LEGUIZAMON</v>
          </cell>
          <cell r="E5606" t="str">
            <v>Hogar</v>
          </cell>
        </row>
        <row r="5607">
          <cell r="A5607">
            <v>11154</v>
          </cell>
          <cell r="B5607">
            <v>4</v>
          </cell>
          <cell r="C5607">
            <v>1</v>
          </cell>
          <cell r="D5607" t="str">
            <v>AUTOSERVICE MARISOL</v>
          </cell>
          <cell r="E5607" t="str">
            <v>Hogar</v>
          </cell>
        </row>
        <row r="5608">
          <cell r="A5608">
            <v>11156</v>
          </cell>
          <cell r="B5608">
            <v>3</v>
          </cell>
          <cell r="C5608">
            <v>8</v>
          </cell>
          <cell r="D5608" t="str">
            <v>COPETIN ÑA RAMONA</v>
          </cell>
        </row>
        <row r="5609">
          <cell r="A5609">
            <v>11153</v>
          </cell>
          <cell r="B5609">
            <v>4</v>
          </cell>
          <cell r="C5609">
            <v>1</v>
          </cell>
          <cell r="D5609" t="str">
            <v>ROTICERIA ESQUISITA</v>
          </cell>
          <cell r="E5609" t="str">
            <v>Refrigerados</v>
          </cell>
        </row>
        <row r="5610">
          <cell r="A5610">
            <v>11148</v>
          </cell>
          <cell r="B5610">
            <v>9</v>
          </cell>
          <cell r="C5610">
            <v>3</v>
          </cell>
          <cell r="D5610" t="str">
            <v>CASILLA RODRIGUEZ</v>
          </cell>
        </row>
        <row r="5611">
          <cell r="A5611">
            <v>11157</v>
          </cell>
          <cell r="B5611">
            <v>1</v>
          </cell>
          <cell r="C5611">
            <v>1</v>
          </cell>
          <cell r="D5611" t="str">
            <v>CANTINA C y C</v>
          </cell>
          <cell r="E5611" t="str">
            <v>Refrigerados</v>
          </cell>
        </row>
        <row r="5612">
          <cell r="A5612">
            <v>11158</v>
          </cell>
          <cell r="B5612">
            <v>2</v>
          </cell>
          <cell r="C5612">
            <v>2</v>
          </cell>
          <cell r="D5612" t="str">
            <v>AUTOSERVICE CHACO BOREAL</v>
          </cell>
          <cell r="E5612" t="str">
            <v>Hogar</v>
          </cell>
        </row>
        <row r="5613">
          <cell r="A5613">
            <v>11162</v>
          </cell>
          <cell r="B5613">
            <v>2</v>
          </cell>
          <cell r="C5613">
            <v>7</v>
          </cell>
          <cell r="D5613" t="str">
            <v>EMC REPRESENTACIONES</v>
          </cell>
        </row>
        <row r="5614">
          <cell r="A5614">
            <v>11161</v>
          </cell>
          <cell r="B5614">
            <v>2</v>
          </cell>
          <cell r="C5614">
            <v>3</v>
          </cell>
          <cell r="D5614" t="str">
            <v>PEYGGY LIAO</v>
          </cell>
        </row>
        <row r="5615">
          <cell r="A5615">
            <v>11160</v>
          </cell>
          <cell r="B5615">
            <v>4</v>
          </cell>
          <cell r="C5615">
            <v>2</v>
          </cell>
          <cell r="D5615" t="str">
            <v>DESPENSA MARIA</v>
          </cell>
          <cell r="E5615" t="str">
            <v>Hogar</v>
          </cell>
        </row>
        <row r="5616">
          <cell r="A5616">
            <v>11310</v>
          </cell>
          <cell r="B5616">
            <v>4</v>
          </cell>
          <cell r="C5616">
            <v>2</v>
          </cell>
          <cell r="D5616" t="str">
            <v>DESPENSA Y CARNICERIA MARY</v>
          </cell>
          <cell r="E5616" t="str">
            <v>Hogar</v>
          </cell>
        </row>
        <row r="5617">
          <cell r="A5617">
            <v>11165</v>
          </cell>
          <cell r="B5617">
            <v>1</v>
          </cell>
          <cell r="C5617">
            <v>4</v>
          </cell>
          <cell r="D5617" t="str">
            <v>DESPENSA SUSANA MERC. 1</v>
          </cell>
          <cell r="E5617" t="str">
            <v>Hogar</v>
          </cell>
        </row>
        <row r="5618">
          <cell r="A5618">
            <v>11166</v>
          </cell>
          <cell r="D5618" t="str">
            <v>DESPENSA TRES PIBES</v>
          </cell>
          <cell r="E5618" t="str">
            <v>Hogar</v>
          </cell>
        </row>
        <row r="5619">
          <cell r="A5619">
            <v>11167</v>
          </cell>
          <cell r="B5619">
            <v>9</v>
          </cell>
          <cell r="C5619">
            <v>3</v>
          </cell>
          <cell r="D5619" t="str">
            <v>DESPENSA PEDRITO</v>
          </cell>
        </row>
        <row r="5620">
          <cell r="A5620">
            <v>11168</v>
          </cell>
          <cell r="B5620">
            <v>4</v>
          </cell>
          <cell r="C5620">
            <v>2</v>
          </cell>
          <cell r="D5620" t="str">
            <v>DESPENSA BIKI</v>
          </cell>
          <cell r="E5620" t="str">
            <v>Hogar</v>
          </cell>
        </row>
        <row r="5621">
          <cell r="A5621">
            <v>11171</v>
          </cell>
          <cell r="B5621">
            <v>4</v>
          </cell>
          <cell r="C5621">
            <v>2</v>
          </cell>
          <cell r="D5621" t="str">
            <v>DESPENSA IRMA</v>
          </cell>
          <cell r="E5621" t="str">
            <v>Hogar</v>
          </cell>
        </row>
        <row r="5622">
          <cell r="A5622">
            <v>11170</v>
          </cell>
          <cell r="D5622" t="str">
            <v>DESPENSA OFERTA</v>
          </cell>
          <cell r="E5622" t="str">
            <v>Hogar</v>
          </cell>
        </row>
        <row r="5623">
          <cell r="A5623">
            <v>11169</v>
          </cell>
          <cell r="B5623">
            <v>9</v>
          </cell>
          <cell r="C5623">
            <v>3</v>
          </cell>
          <cell r="D5623" t="str">
            <v>DESPENSA JyM</v>
          </cell>
        </row>
        <row r="5624">
          <cell r="A5624">
            <v>11172</v>
          </cell>
          <cell r="B5624">
            <v>9</v>
          </cell>
          <cell r="C5624">
            <v>3</v>
          </cell>
          <cell r="D5624" t="str">
            <v>COPETIN ALICIA</v>
          </cell>
        </row>
        <row r="5625">
          <cell r="A5625">
            <v>11179</v>
          </cell>
          <cell r="B5625">
            <v>5</v>
          </cell>
          <cell r="C5625">
            <v>4</v>
          </cell>
          <cell r="D5625" t="str">
            <v>LA BODEGUITA</v>
          </cell>
          <cell r="E5625" t="str">
            <v>Hogar</v>
          </cell>
        </row>
        <row r="5626">
          <cell r="A5626">
            <v>11175</v>
          </cell>
          <cell r="B5626">
            <v>2</v>
          </cell>
          <cell r="C5626">
            <v>2</v>
          </cell>
          <cell r="D5626" t="str">
            <v>COLEGIO FDO DE LA MORA</v>
          </cell>
          <cell r="E5626" t="str">
            <v>Educación</v>
          </cell>
        </row>
        <row r="5627">
          <cell r="A5627">
            <v>11182</v>
          </cell>
          <cell r="B5627">
            <v>9</v>
          </cell>
          <cell r="C5627">
            <v>3</v>
          </cell>
          <cell r="D5627" t="str">
            <v>LA CUEVA DE LAS EMPANADAS</v>
          </cell>
        </row>
        <row r="5628">
          <cell r="A5628">
            <v>11173</v>
          </cell>
          <cell r="B5628">
            <v>3</v>
          </cell>
          <cell r="C5628">
            <v>3</v>
          </cell>
          <cell r="D5628" t="str">
            <v>DESPENSA GUARANIA</v>
          </cell>
          <cell r="E5628" t="str">
            <v>Hogar</v>
          </cell>
        </row>
        <row r="5629">
          <cell r="A5629">
            <v>11177</v>
          </cell>
          <cell r="B5629">
            <v>3</v>
          </cell>
          <cell r="C5629">
            <v>2</v>
          </cell>
          <cell r="D5629" t="str">
            <v xml:space="preserve">DESPENSA MENDOZA </v>
          </cell>
          <cell r="E5629" t="str">
            <v>Hogar</v>
          </cell>
        </row>
        <row r="5630">
          <cell r="A5630">
            <v>11176</v>
          </cell>
          <cell r="B5630">
            <v>4</v>
          </cell>
          <cell r="C5630">
            <v>2</v>
          </cell>
          <cell r="D5630" t="str">
            <v>DESPENSA LA RUBIA</v>
          </cell>
          <cell r="E5630" t="str">
            <v>Hogar</v>
          </cell>
        </row>
        <row r="5631">
          <cell r="A5631">
            <v>11178</v>
          </cell>
          <cell r="B5631">
            <v>9</v>
          </cell>
          <cell r="C5631">
            <v>3</v>
          </cell>
          <cell r="D5631" t="str">
            <v>CABINA TELECENTER</v>
          </cell>
        </row>
        <row r="5632">
          <cell r="A5632">
            <v>11185</v>
          </cell>
          <cell r="B5632">
            <v>8</v>
          </cell>
          <cell r="C5632">
            <v>2</v>
          </cell>
          <cell r="D5632" t="str">
            <v>IL MANGIARE MALL</v>
          </cell>
          <cell r="E5632" t="str">
            <v>Refrigerados A</v>
          </cell>
        </row>
        <row r="5633">
          <cell r="A5633">
            <v>11187</v>
          </cell>
          <cell r="B5633">
            <v>9</v>
          </cell>
          <cell r="C5633">
            <v>3</v>
          </cell>
          <cell r="D5633" t="str">
            <v>COPETIN PARAISO</v>
          </cell>
        </row>
        <row r="5634">
          <cell r="A5634">
            <v>11197</v>
          </cell>
          <cell r="B5634">
            <v>2</v>
          </cell>
          <cell r="C5634">
            <v>2</v>
          </cell>
          <cell r="D5634" t="str">
            <v>COPETIN JAZMIN</v>
          </cell>
          <cell r="E5634" t="str">
            <v>Refrigerados</v>
          </cell>
        </row>
        <row r="5635">
          <cell r="A5635">
            <v>11198</v>
          </cell>
          <cell r="B5635">
            <v>9</v>
          </cell>
          <cell r="C5635">
            <v>3</v>
          </cell>
          <cell r="D5635" t="str">
            <v>RESTAURANT GIRASOLES</v>
          </cell>
        </row>
        <row r="5636">
          <cell r="A5636">
            <v>11195</v>
          </cell>
          <cell r="B5636">
            <v>4</v>
          </cell>
          <cell r="C5636">
            <v>1</v>
          </cell>
          <cell r="D5636" t="str">
            <v>DESPENSA SAN CLEMENTE</v>
          </cell>
          <cell r="E5636" t="str">
            <v>Hogar</v>
          </cell>
        </row>
        <row r="5637">
          <cell r="A5637">
            <v>11189</v>
          </cell>
          <cell r="B5637">
            <v>4</v>
          </cell>
          <cell r="C5637">
            <v>1</v>
          </cell>
          <cell r="D5637" t="str">
            <v>COPETIN LA NORTEÑA</v>
          </cell>
          <cell r="E5637" t="str">
            <v>Refrigerados</v>
          </cell>
        </row>
        <row r="5638">
          <cell r="A5638">
            <v>11194</v>
          </cell>
          <cell r="B5638">
            <v>4</v>
          </cell>
          <cell r="C5638">
            <v>2</v>
          </cell>
          <cell r="D5638" t="str">
            <v>DESPENSA SAN ONOFRE</v>
          </cell>
          <cell r="E5638" t="str">
            <v>Hogar</v>
          </cell>
        </row>
        <row r="5639">
          <cell r="A5639">
            <v>11192</v>
          </cell>
          <cell r="B5639">
            <v>9</v>
          </cell>
          <cell r="C5639">
            <v>3</v>
          </cell>
          <cell r="D5639" t="str">
            <v>AUTOSERVICE LA ALEGRIA</v>
          </cell>
        </row>
        <row r="5640">
          <cell r="A5640">
            <v>11190</v>
          </cell>
          <cell r="B5640">
            <v>9</v>
          </cell>
          <cell r="C5640">
            <v>3</v>
          </cell>
          <cell r="D5640" t="str">
            <v>COPEKING</v>
          </cell>
        </row>
        <row r="5641">
          <cell r="A5641">
            <v>11193</v>
          </cell>
          <cell r="B5641">
            <v>1</v>
          </cell>
          <cell r="C5641">
            <v>4</v>
          </cell>
          <cell r="D5641" t="str">
            <v>COPETIN EPI</v>
          </cell>
        </row>
        <row r="5642">
          <cell r="A5642">
            <v>11186</v>
          </cell>
          <cell r="B5642">
            <v>9</v>
          </cell>
          <cell r="C5642">
            <v>3</v>
          </cell>
          <cell r="D5642" t="str">
            <v>SUPER DE LA CARNE - LA BAQUILLA</v>
          </cell>
        </row>
        <row r="5643">
          <cell r="A5643">
            <v>11188</v>
          </cell>
          <cell r="B5643">
            <v>5</v>
          </cell>
          <cell r="C5643">
            <v>4</v>
          </cell>
          <cell r="D5643" t="str">
            <v>DESPENSA SOLE</v>
          </cell>
          <cell r="E5643" t="str">
            <v>Hogar</v>
          </cell>
        </row>
        <row r="5644">
          <cell r="A5644">
            <v>11200</v>
          </cell>
          <cell r="B5644">
            <v>4</v>
          </cell>
          <cell r="C5644">
            <v>6</v>
          </cell>
          <cell r="D5644" t="str">
            <v>POLLERIA ROMINA</v>
          </cell>
          <cell r="E5644" t="str">
            <v>Refrigerados</v>
          </cell>
        </row>
        <row r="5645">
          <cell r="A5645">
            <v>11203</v>
          </cell>
          <cell r="B5645">
            <v>4</v>
          </cell>
          <cell r="C5645">
            <v>4</v>
          </cell>
          <cell r="D5645" t="str">
            <v>COPETIN OLIVER</v>
          </cell>
          <cell r="E5645" t="str">
            <v>Hogar</v>
          </cell>
        </row>
        <row r="5646">
          <cell r="A5646">
            <v>11204</v>
          </cell>
          <cell r="B5646">
            <v>9</v>
          </cell>
          <cell r="C5646">
            <v>3</v>
          </cell>
          <cell r="D5646" t="str">
            <v>TODO LAPACHO</v>
          </cell>
        </row>
        <row r="5647">
          <cell r="A5647">
            <v>11205</v>
          </cell>
          <cell r="B5647">
            <v>9</v>
          </cell>
          <cell r="C5647">
            <v>3</v>
          </cell>
          <cell r="D5647" t="str">
            <v>COPETIN SAN CAYETANO</v>
          </cell>
        </row>
        <row r="5648">
          <cell r="A5648">
            <v>11206</v>
          </cell>
          <cell r="B5648">
            <v>1</v>
          </cell>
          <cell r="C5648">
            <v>4</v>
          </cell>
          <cell r="D5648" t="str">
            <v>DESPENSA EL BISABUELO</v>
          </cell>
          <cell r="E5648" t="str">
            <v>Hogar</v>
          </cell>
        </row>
        <row r="5649">
          <cell r="A5649">
            <v>11199</v>
          </cell>
          <cell r="B5649">
            <v>9</v>
          </cell>
          <cell r="C5649">
            <v>3</v>
          </cell>
          <cell r="D5649" t="str">
            <v>FUNCIONARIO  ALCIDES G. SILVERO</v>
          </cell>
          <cell r="E5649" t="str">
            <v>Planta</v>
          </cell>
        </row>
        <row r="5650">
          <cell r="A5650">
            <v>11209</v>
          </cell>
          <cell r="B5650">
            <v>9</v>
          </cell>
          <cell r="C5650">
            <v>3</v>
          </cell>
          <cell r="D5650" t="str">
            <v>CASILLA Nº 3 GLORIA</v>
          </cell>
        </row>
        <row r="5651">
          <cell r="A5651">
            <v>11207</v>
          </cell>
          <cell r="B5651">
            <v>9</v>
          </cell>
          <cell r="C5651">
            <v>3</v>
          </cell>
          <cell r="D5651" t="str">
            <v>COPETIN DOÑA ESTELA</v>
          </cell>
        </row>
        <row r="5652">
          <cell r="A5652">
            <v>11208</v>
          </cell>
          <cell r="B5652">
            <v>4</v>
          </cell>
          <cell r="C5652">
            <v>2</v>
          </cell>
          <cell r="D5652" t="str">
            <v>COMEDOR LINEA 31</v>
          </cell>
          <cell r="E5652" t="str">
            <v>Refrigerados</v>
          </cell>
        </row>
        <row r="5653">
          <cell r="A5653">
            <v>11216</v>
          </cell>
          <cell r="B5653">
            <v>2</v>
          </cell>
          <cell r="C5653">
            <v>4</v>
          </cell>
          <cell r="D5653" t="str">
            <v>FAITH CRHISTIAN SCHOOL</v>
          </cell>
          <cell r="E5653" t="str">
            <v>Educación</v>
          </cell>
        </row>
        <row r="5654">
          <cell r="A5654">
            <v>11218</v>
          </cell>
          <cell r="B5654">
            <v>1</v>
          </cell>
          <cell r="C5654">
            <v>4</v>
          </cell>
          <cell r="D5654" t="str">
            <v>JOSE CAMPUZANO</v>
          </cell>
          <cell r="E5654" t="str">
            <v>Refrigerados</v>
          </cell>
        </row>
        <row r="5655">
          <cell r="A5655">
            <v>11219</v>
          </cell>
          <cell r="B5655">
            <v>4</v>
          </cell>
          <cell r="C5655">
            <v>2</v>
          </cell>
          <cell r="D5655" t="str">
            <v>DESPENSA SAN MIGUEL</v>
          </cell>
          <cell r="E5655" t="str">
            <v>Hogar</v>
          </cell>
        </row>
        <row r="5656">
          <cell r="A5656">
            <v>11226</v>
          </cell>
          <cell r="B5656">
            <v>4</v>
          </cell>
          <cell r="C5656">
            <v>1</v>
          </cell>
          <cell r="D5656" t="str">
            <v>CABINA CABIMET</v>
          </cell>
          <cell r="E5656" t="str">
            <v>Hogar</v>
          </cell>
        </row>
        <row r="5657">
          <cell r="A5657">
            <v>11215</v>
          </cell>
          <cell r="B5657">
            <v>3</v>
          </cell>
          <cell r="C5657">
            <v>3</v>
          </cell>
          <cell r="D5657" t="str">
            <v>COPETIN LA AMISTAD</v>
          </cell>
          <cell r="E5657" t="str">
            <v>Refrigerados</v>
          </cell>
        </row>
        <row r="5658">
          <cell r="A5658">
            <v>11211</v>
          </cell>
          <cell r="D5658" t="str">
            <v>CABINA TELEFONICA MOISES</v>
          </cell>
        </row>
        <row r="5659">
          <cell r="A5659">
            <v>11213</v>
          </cell>
          <cell r="B5659">
            <v>2</v>
          </cell>
          <cell r="C5659">
            <v>9</v>
          </cell>
          <cell r="D5659" t="str">
            <v>DESPENSA VISI</v>
          </cell>
          <cell r="E5659" t="str">
            <v>Hogar</v>
          </cell>
        </row>
        <row r="5660">
          <cell r="A5660">
            <v>11212</v>
          </cell>
          <cell r="B5660">
            <v>2</v>
          </cell>
          <cell r="C5660">
            <v>9</v>
          </cell>
          <cell r="D5660" t="str">
            <v>COPETIN FREDY</v>
          </cell>
          <cell r="E5660" t="str">
            <v>Refrigerados</v>
          </cell>
        </row>
        <row r="5661">
          <cell r="A5661">
            <v>11214</v>
          </cell>
          <cell r="B5661">
            <v>9</v>
          </cell>
          <cell r="C5661">
            <v>3</v>
          </cell>
          <cell r="D5661" t="str">
            <v>DESPENSA GRINEL</v>
          </cell>
        </row>
        <row r="5662">
          <cell r="A5662">
            <v>11222</v>
          </cell>
          <cell r="B5662">
            <v>1</v>
          </cell>
          <cell r="C5662">
            <v>4</v>
          </cell>
          <cell r="D5662" t="str">
            <v>DESPENSA FARIAS</v>
          </cell>
          <cell r="E5662" t="str">
            <v>Hogar</v>
          </cell>
        </row>
        <row r="5663">
          <cell r="A5663">
            <v>11221</v>
          </cell>
          <cell r="B5663">
            <v>1</v>
          </cell>
          <cell r="C5663">
            <v>9</v>
          </cell>
          <cell r="D5663" t="str">
            <v>CASILLA BENI</v>
          </cell>
          <cell r="E5663" t="str">
            <v>Refrigerados</v>
          </cell>
        </row>
        <row r="5664">
          <cell r="A5664">
            <v>11224</v>
          </cell>
          <cell r="B5664">
            <v>2</v>
          </cell>
          <cell r="C5664">
            <v>5</v>
          </cell>
          <cell r="D5664" t="str">
            <v>DESPENSA SAN MIGUEL</v>
          </cell>
          <cell r="E5664" t="str">
            <v>Hogar</v>
          </cell>
        </row>
        <row r="5665">
          <cell r="A5665">
            <v>11225</v>
          </cell>
          <cell r="B5665">
            <v>2</v>
          </cell>
          <cell r="C5665">
            <v>5</v>
          </cell>
          <cell r="D5665" t="str">
            <v>DESPENSA RAFAELITO</v>
          </cell>
          <cell r="E5665" t="str">
            <v>Hogar</v>
          </cell>
        </row>
        <row r="5666">
          <cell r="A5666">
            <v>11311</v>
          </cell>
          <cell r="D5666" t="str">
            <v>DESPENSA TIA LOLI</v>
          </cell>
          <cell r="E5666" t="str">
            <v>Hogar</v>
          </cell>
        </row>
        <row r="5667">
          <cell r="A5667">
            <v>11231</v>
          </cell>
          <cell r="B5667">
            <v>1</v>
          </cell>
          <cell r="C5667">
            <v>4</v>
          </cell>
          <cell r="D5667" t="str">
            <v>BODEGAS CHOPER</v>
          </cell>
        </row>
        <row r="5668">
          <cell r="A5668">
            <v>11232</v>
          </cell>
          <cell r="B5668">
            <v>9</v>
          </cell>
          <cell r="C5668">
            <v>3</v>
          </cell>
          <cell r="D5668" t="str">
            <v>DESPENSA SAN CAYETANO</v>
          </cell>
        </row>
        <row r="5669">
          <cell r="A5669">
            <v>11236</v>
          </cell>
          <cell r="B5669">
            <v>4</v>
          </cell>
          <cell r="C5669">
            <v>1</v>
          </cell>
          <cell r="D5669" t="str">
            <v>AUTOSERVICE CARLITOS</v>
          </cell>
          <cell r="E5669" t="str">
            <v>Hogar</v>
          </cell>
        </row>
        <row r="5670">
          <cell r="A5670">
            <v>11229</v>
          </cell>
          <cell r="B5670">
            <v>4</v>
          </cell>
          <cell r="C5670">
            <v>4</v>
          </cell>
          <cell r="D5670" t="str">
            <v>KIOSKO JAQUELINE</v>
          </cell>
          <cell r="E5670" t="str">
            <v>Refrigerados</v>
          </cell>
        </row>
        <row r="5671">
          <cell r="A5671">
            <v>11237</v>
          </cell>
          <cell r="B5671">
            <v>9</v>
          </cell>
          <cell r="C5671">
            <v>3</v>
          </cell>
          <cell r="D5671" t="str">
            <v>HAMBURGUESERIA DAHIER</v>
          </cell>
        </row>
        <row r="5672">
          <cell r="A5672">
            <v>11230</v>
          </cell>
          <cell r="B5672">
            <v>4</v>
          </cell>
          <cell r="C5672">
            <v>4</v>
          </cell>
          <cell r="D5672" t="str">
            <v>DESPENSA EL BOLSO</v>
          </cell>
          <cell r="E5672" t="str">
            <v>Hogar</v>
          </cell>
        </row>
        <row r="5673">
          <cell r="A5673">
            <v>11227</v>
          </cell>
          <cell r="B5673">
            <v>5</v>
          </cell>
          <cell r="C5673">
            <v>9</v>
          </cell>
          <cell r="D5673" t="str">
            <v>COPETIN OTTO</v>
          </cell>
          <cell r="E5673" t="str">
            <v>Refrigerados</v>
          </cell>
        </row>
        <row r="5674">
          <cell r="A5674">
            <v>11235</v>
          </cell>
          <cell r="B5674">
            <v>4</v>
          </cell>
          <cell r="C5674">
            <v>1</v>
          </cell>
          <cell r="D5674" t="str">
            <v>COPETIN ÑA ELENA</v>
          </cell>
          <cell r="E5674" t="str">
            <v>Refrigerados</v>
          </cell>
        </row>
        <row r="5675">
          <cell r="A5675">
            <v>11243</v>
          </cell>
          <cell r="B5675">
            <v>9</v>
          </cell>
          <cell r="C5675">
            <v>3</v>
          </cell>
          <cell r="D5675" t="str">
            <v>COPETIN MAGI FOOD</v>
          </cell>
        </row>
        <row r="5676">
          <cell r="A5676">
            <v>11239</v>
          </cell>
          <cell r="B5676">
            <v>9</v>
          </cell>
          <cell r="C5676">
            <v>3</v>
          </cell>
          <cell r="D5676" t="str">
            <v>COPETIN VALDEZ</v>
          </cell>
        </row>
        <row r="5677">
          <cell r="A5677">
            <v>11240</v>
          </cell>
          <cell r="B5677">
            <v>5</v>
          </cell>
          <cell r="C5677">
            <v>2</v>
          </cell>
          <cell r="D5677" t="str">
            <v>DESPENSA DANIELA</v>
          </cell>
          <cell r="E5677" t="str">
            <v>Hogar</v>
          </cell>
        </row>
        <row r="5678">
          <cell r="A5678">
            <v>11241</v>
          </cell>
          <cell r="B5678">
            <v>5</v>
          </cell>
          <cell r="C5678">
            <v>3</v>
          </cell>
          <cell r="D5678" t="str">
            <v>AUTOSERVICE PAOLA</v>
          </cell>
          <cell r="E5678" t="str">
            <v>Hogar</v>
          </cell>
        </row>
        <row r="5679">
          <cell r="A5679">
            <v>11242</v>
          </cell>
          <cell r="D5679" t="str">
            <v>BODEGA OASIS</v>
          </cell>
        </row>
        <row r="5680">
          <cell r="A5680">
            <v>11251</v>
          </cell>
          <cell r="B5680">
            <v>1</v>
          </cell>
          <cell r="C5680">
            <v>6</v>
          </cell>
          <cell r="D5680" t="str">
            <v>ALQUILERES Y EVENTOS</v>
          </cell>
          <cell r="E5680" t="str">
            <v>Refrigerados</v>
          </cell>
        </row>
        <row r="5681">
          <cell r="A5681">
            <v>11247</v>
          </cell>
          <cell r="B5681">
            <v>9</v>
          </cell>
          <cell r="C5681">
            <v>3</v>
          </cell>
          <cell r="D5681" t="str">
            <v>COPETIN  DOÑA KIKA</v>
          </cell>
        </row>
        <row r="5682">
          <cell r="A5682">
            <v>11248</v>
          </cell>
          <cell r="B5682">
            <v>9</v>
          </cell>
          <cell r="C5682">
            <v>3</v>
          </cell>
          <cell r="D5682" t="str">
            <v>POSTA S A I C I F A</v>
          </cell>
        </row>
        <row r="5683">
          <cell r="A5683">
            <v>11246</v>
          </cell>
          <cell r="B5683">
            <v>6</v>
          </cell>
          <cell r="C5683">
            <v>5</v>
          </cell>
          <cell r="D5683" t="str">
            <v>RESTAURANT MBURUCUYA</v>
          </cell>
          <cell r="E5683" t="str">
            <v>Refrigerados</v>
          </cell>
        </row>
        <row r="5684">
          <cell r="A5684">
            <v>11245</v>
          </cell>
          <cell r="B5684">
            <v>4</v>
          </cell>
          <cell r="C5684">
            <v>1</v>
          </cell>
          <cell r="D5684" t="str">
            <v>BODEGA ALKE</v>
          </cell>
          <cell r="E5684" t="str">
            <v>Hogar</v>
          </cell>
        </row>
        <row r="5685">
          <cell r="A5685">
            <v>11238</v>
          </cell>
          <cell r="B5685">
            <v>3</v>
          </cell>
          <cell r="C5685">
            <v>9</v>
          </cell>
          <cell r="D5685" t="str">
            <v>TOTAL SHOP</v>
          </cell>
          <cell r="E5685" t="str">
            <v>Hogar</v>
          </cell>
        </row>
        <row r="5686">
          <cell r="A5686">
            <v>11257</v>
          </cell>
          <cell r="B5686">
            <v>9</v>
          </cell>
          <cell r="C5686">
            <v>3</v>
          </cell>
          <cell r="D5686" t="str">
            <v>COMEDOR LA VICTORIA</v>
          </cell>
        </row>
        <row r="5687">
          <cell r="A5687">
            <v>11258</v>
          </cell>
          <cell r="B5687">
            <v>5</v>
          </cell>
          <cell r="C5687">
            <v>3</v>
          </cell>
          <cell r="D5687" t="str">
            <v>DESPENSA EL BUEN AMIGO</v>
          </cell>
          <cell r="E5687" t="str">
            <v>Hogar</v>
          </cell>
        </row>
        <row r="5688">
          <cell r="A5688">
            <v>11253</v>
          </cell>
          <cell r="B5688">
            <v>4</v>
          </cell>
          <cell r="C5688">
            <v>4</v>
          </cell>
          <cell r="D5688" t="str">
            <v>COPETIN EL TOQUE</v>
          </cell>
          <cell r="E5688" t="str">
            <v>Refrigerados</v>
          </cell>
        </row>
        <row r="5689">
          <cell r="A5689">
            <v>11254</v>
          </cell>
          <cell r="B5689">
            <v>4</v>
          </cell>
          <cell r="C5689">
            <v>4</v>
          </cell>
          <cell r="D5689" t="str">
            <v>CASILLA VILLA ELISA(COCA COLA)</v>
          </cell>
          <cell r="E5689" t="str">
            <v>Refrigerados</v>
          </cell>
        </row>
        <row r="5690">
          <cell r="A5690">
            <v>11256</v>
          </cell>
          <cell r="B5690">
            <v>4</v>
          </cell>
          <cell r="C5690">
            <v>4</v>
          </cell>
          <cell r="D5690" t="str">
            <v>DESPENSA NATHALIA</v>
          </cell>
          <cell r="E5690" t="str">
            <v>Hogar</v>
          </cell>
        </row>
        <row r="5691">
          <cell r="A5691">
            <v>11260</v>
          </cell>
          <cell r="B5691">
            <v>4</v>
          </cell>
          <cell r="C5691">
            <v>2</v>
          </cell>
          <cell r="D5691" t="str">
            <v>COPETIN LAS DELICIAS II</v>
          </cell>
          <cell r="E5691" t="str">
            <v>Hogar</v>
          </cell>
        </row>
        <row r="5692">
          <cell r="A5692">
            <v>11263</v>
          </cell>
          <cell r="B5692">
            <v>2</v>
          </cell>
          <cell r="C5692">
            <v>9</v>
          </cell>
          <cell r="D5692" t="str">
            <v>COPETIN SARI</v>
          </cell>
          <cell r="E5692" t="str">
            <v>Refrigerados</v>
          </cell>
        </row>
        <row r="5693">
          <cell r="A5693">
            <v>11262</v>
          </cell>
          <cell r="B5693">
            <v>2</v>
          </cell>
          <cell r="C5693">
            <v>9</v>
          </cell>
          <cell r="D5693" t="str">
            <v>CANTINA COL. MEDALLA MILAGROSA</v>
          </cell>
          <cell r="E5693" t="str">
            <v>Educación</v>
          </cell>
        </row>
        <row r="5694">
          <cell r="A5694">
            <v>11267</v>
          </cell>
          <cell r="B5694">
            <v>2</v>
          </cell>
          <cell r="C5694">
            <v>9</v>
          </cell>
          <cell r="D5694" t="str">
            <v>JUNIOR EMPANADAS</v>
          </cell>
          <cell r="E5694" t="str">
            <v>Refrigerados</v>
          </cell>
        </row>
        <row r="5695">
          <cell r="A5695">
            <v>11266</v>
          </cell>
          <cell r="B5695">
            <v>9</v>
          </cell>
          <cell r="C5695">
            <v>3</v>
          </cell>
          <cell r="D5695" t="str">
            <v>COPETIN ARAMI</v>
          </cell>
        </row>
        <row r="5696">
          <cell r="A5696">
            <v>11270</v>
          </cell>
          <cell r="B5696">
            <v>4</v>
          </cell>
          <cell r="C5696">
            <v>1</v>
          </cell>
          <cell r="D5696" t="str">
            <v>DESPENSA TOLEDO</v>
          </cell>
          <cell r="E5696" t="str">
            <v>Hogar</v>
          </cell>
        </row>
        <row r="5697">
          <cell r="A5697">
            <v>11271</v>
          </cell>
          <cell r="B5697">
            <v>9</v>
          </cell>
          <cell r="C5697">
            <v>3</v>
          </cell>
          <cell r="D5697" t="str">
            <v>CASILLA ÑA MARI</v>
          </cell>
        </row>
        <row r="5698">
          <cell r="A5698">
            <v>11275</v>
          </cell>
          <cell r="B5698">
            <v>2</v>
          </cell>
          <cell r="C5698">
            <v>9</v>
          </cell>
          <cell r="D5698" t="str">
            <v>COPETIN HELFER</v>
          </cell>
          <cell r="E5698" t="str">
            <v>Planta</v>
          </cell>
        </row>
        <row r="5699">
          <cell r="A5699">
            <v>11276</v>
          </cell>
          <cell r="B5699">
            <v>8</v>
          </cell>
          <cell r="C5699">
            <v>2</v>
          </cell>
          <cell r="D5699" t="str">
            <v>HOMMOS JAMAL(MONTE LIBANO)</v>
          </cell>
          <cell r="E5699" t="str">
            <v>Refrigerados</v>
          </cell>
        </row>
        <row r="5700">
          <cell r="A5700">
            <v>11278</v>
          </cell>
          <cell r="B5700">
            <v>9</v>
          </cell>
          <cell r="C5700">
            <v>3</v>
          </cell>
          <cell r="D5700" t="str">
            <v>COPETIN EL JEFE</v>
          </cell>
        </row>
        <row r="5701">
          <cell r="A5701">
            <v>11274</v>
          </cell>
          <cell r="B5701">
            <v>4</v>
          </cell>
          <cell r="C5701">
            <v>2</v>
          </cell>
          <cell r="D5701" t="str">
            <v>COMERCIAL DOS HERMANOS</v>
          </cell>
          <cell r="E5701" t="str">
            <v>Refrigerados</v>
          </cell>
        </row>
        <row r="5702">
          <cell r="A5702">
            <v>11287</v>
          </cell>
          <cell r="B5702">
            <v>9</v>
          </cell>
          <cell r="C5702">
            <v>3</v>
          </cell>
          <cell r="D5702" t="str">
            <v>PARTICULAR CATALINO REINE</v>
          </cell>
        </row>
        <row r="5703">
          <cell r="A5703">
            <v>11284</v>
          </cell>
          <cell r="B5703">
            <v>4</v>
          </cell>
          <cell r="C5703">
            <v>1</v>
          </cell>
          <cell r="D5703" t="str">
            <v>DESPENSA FAMILIAR 2</v>
          </cell>
          <cell r="E5703" t="str">
            <v>Hogar</v>
          </cell>
        </row>
        <row r="5704">
          <cell r="A5704">
            <v>11283</v>
          </cell>
          <cell r="B5704">
            <v>4</v>
          </cell>
          <cell r="C5704">
            <v>2</v>
          </cell>
          <cell r="D5704" t="str">
            <v>DESPENSA SAN MIGUEL</v>
          </cell>
          <cell r="E5704" t="str">
            <v>Hogar</v>
          </cell>
        </row>
        <row r="5705">
          <cell r="A5705">
            <v>11279</v>
          </cell>
          <cell r="B5705">
            <v>1</v>
          </cell>
          <cell r="C5705">
            <v>1</v>
          </cell>
          <cell r="D5705" t="str">
            <v>DESPENSA SAN CRISTOBAL</v>
          </cell>
          <cell r="E5705" t="str">
            <v>Hogar</v>
          </cell>
        </row>
        <row r="5706">
          <cell r="A5706">
            <v>11280</v>
          </cell>
          <cell r="B5706">
            <v>1</v>
          </cell>
          <cell r="C5706">
            <v>1</v>
          </cell>
          <cell r="D5706" t="str">
            <v>COPETIN COLONIAL</v>
          </cell>
          <cell r="E5706" t="str">
            <v>Refrigerados</v>
          </cell>
        </row>
        <row r="5707">
          <cell r="A5707">
            <v>11282</v>
          </cell>
          <cell r="B5707">
            <v>3</v>
          </cell>
          <cell r="C5707">
            <v>9</v>
          </cell>
          <cell r="D5707" t="str">
            <v>CONFITERIA LA ESPAÑOLA</v>
          </cell>
        </row>
        <row r="5708">
          <cell r="A5708">
            <v>11296</v>
          </cell>
          <cell r="B5708">
            <v>2</v>
          </cell>
          <cell r="C5708">
            <v>2</v>
          </cell>
          <cell r="D5708" t="str">
            <v>DESPENSA LILI</v>
          </cell>
          <cell r="E5708" t="str">
            <v>Hogar</v>
          </cell>
        </row>
        <row r="5709">
          <cell r="A5709">
            <v>11297</v>
          </cell>
          <cell r="B5709">
            <v>9</v>
          </cell>
          <cell r="C5709">
            <v>3</v>
          </cell>
          <cell r="D5709" t="str">
            <v>COPETIN AL PASO</v>
          </cell>
        </row>
        <row r="5710">
          <cell r="A5710">
            <v>11298</v>
          </cell>
          <cell r="B5710">
            <v>9</v>
          </cell>
          <cell r="C5710">
            <v>3</v>
          </cell>
          <cell r="D5710" t="str">
            <v>COMEDOR ALONZO</v>
          </cell>
        </row>
        <row r="5711">
          <cell r="A5711">
            <v>11289</v>
          </cell>
          <cell r="B5711">
            <v>4</v>
          </cell>
          <cell r="C5711">
            <v>1</v>
          </cell>
          <cell r="D5711" t="str">
            <v>BODEGA ZONA BEER</v>
          </cell>
          <cell r="E5711" t="str">
            <v>Hogar</v>
          </cell>
        </row>
        <row r="5712">
          <cell r="A5712">
            <v>11293</v>
          </cell>
          <cell r="B5712">
            <v>2</v>
          </cell>
          <cell r="C5712">
            <v>8</v>
          </cell>
          <cell r="D5712" t="str">
            <v>WALTER FERREIRA</v>
          </cell>
          <cell r="E5712" t="str">
            <v>Hogar</v>
          </cell>
        </row>
        <row r="5713">
          <cell r="A5713">
            <v>11295</v>
          </cell>
          <cell r="B5713">
            <v>5</v>
          </cell>
          <cell r="C5713">
            <v>5</v>
          </cell>
          <cell r="D5713" t="str">
            <v>DESPENSA EDITH</v>
          </cell>
          <cell r="E5713" t="str">
            <v>Hogar</v>
          </cell>
        </row>
        <row r="5714">
          <cell r="A5714">
            <v>11305</v>
          </cell>
          <cell r="B5714">
            <v>9</v>
          </cell>
          <cell r="C5714">
            <v>3</v>
          </cell>
          <cell r="D5714" t="str">
            <v>FLETERO CARLOS ESTIGARRIBIA</v>
          </cell>
          <cell r="E5714" t="str">
            <v>Planta</v>
          </cell>
        </row>
        <row r="5715">
          <cell r="A5715">
            <v>11300</v>
          </cell>
          <cell r="B5715">
            <v>1</v>
          </cell>
          <cell r="C5715">
            <v>2</v>
          </cell>
          <cell r="D5715" t="str">
            <v>CANTINA CAPASA</v>
          </cell>
          <cell r="E5715" t="str">
            <v>Refrigerados</v>
          </cell>
        </row>
        <row r="5716">
          <cell r="A5716">
            <v>11342</v>
          </cell>
          <cell r="B5716">
            <v>2</v>
          </cell>
          <cell r="C5716">
            <v>3</v>
          </cell>
          <cell r="D5716" t="str">
            <v>TABACOS DEL PARAGUAY</v>
          </cell>
          <cell r="E5716" t="str">
            <v>Refrigerados</v>
          </cell>
        </row>
        <row r="5717">
          <cell r="A5717">
            <v>11319</v>
          </cell>
          <cell r="B5717">
            <v>9</v>
          </cell>
          <cell r="C5717">
            <v>3</v>
          </cell>
          <cell r="D5717" t="str">
            <v>FUNCIONARIA JENNY ACOSTA</v>
          </cell>
          <cell r="E5717" t="str">
            <v>Planta</v>
          </cell>
        </row>
        <row r="5718">
          <cell r="A5718">
            <v>11306</v>
          </cell>
          <cell r="B5718">
            <v>9</v>
          </cell>
          <cell r="C5718">
            <v>3</v>
          </cell>
          <cell r="D5718" t="str">
            <v>CASILLA LA CURVA</v>
          </cell>
        </row>
        <row r="5719">
          <cell r="A5719">
            <v>11324</v>
          </cell>
          <cell r="B5719">
            <v>9</v>
          </cell>
          <cell r="C5719">
            <v>3</v>
          </cell>
          <cell r="D5719" t="str">
            <v>RINCON MAGICO</v>
          </cell>
        </row>
        <row r="5720">
          <cell r="A5720">
            <v>11327</v>
          </cell>
          <cell r="B5720">
            <v>4</v>
          </cell>
          <cell r="C5720">
            <v>2</v>
          </cell>
          <cell r="D5720" t="str">
            <v>DESPENSA MARCELITO</v>
          </cell>
          <cell r="E5720" t="str">
            <v>Hogar</v>
          </cell>
        </row>
        <row r="5721">
          <cell r="A5721">
            <v>11366</v>
          </cell>
          <cell r="B5721">
            <v>2</v>
          </cell>
          <cell r="C5721">
            <v>9</v>
          </cell>
          <cell r="D5721" t="str">
            <v>CABINAS FONO STOP</v>
          </cell>
          <cell r="E5721" t="str">
            <v>Hogar</v>
          </cell>
        </row>
        <row r="5722">
          <cell r="A5722">
            <v>11367</v>
          </cell>
          <cell r="B5722">
            <v>9</v>
          </cell>
          <cell r="C5722">
            <v>3</v>
          </cell>
          <cell r="D5722" t="str">
            <v>COPETIN LA ABUELA</v>
          </cell>
        </row>
        <row r="5723">
          <cell r="A5723">
            <v>11368</v>
          </cell>
          <cell r="B5723">
            <v>4</v>
          </cell>
          <cell r="C5723">
            <v>1</v>
          </cell>
          <cell r="D5723" t="str">
            <v>VENTAS DE BEBIDAS ARCADIA MEDINA</v>
          </cell>
          <cell r="E5723" t="str">
            <v>Hogar</v>
          </cell>
        </row>
        <row r="5724">
          <cell r="A5724">
            <v>11369</v>
          </cell>
          <cell r="B5724">
            <v>9</v>
          </cell>
          <cell r="C5724">
            <v>3</v>
          </cell>
          <cell r="D5724" t="str">
            <v>DESPENSA SAN CAYETANO</v>
          </cell>
        </row>
        <row r="5725">
          <cell r="A5725">
            <v>11371</v>
          </cell>
          <cell r="B5725">
            <v>9</v>
          </cell>
          <cell r="C5725">
            <v>3</v>
          </cell>
          <cell r="D5725" t="str">
            <v>COPETIN FATIMA</v>
          </cell>
        </row>
        <row r="5726">
          <cell r="A5726">
            <v>11341</v>
          </cell>
          <cell r="B5726">
            <v>8</v>
          </cell>
          <cell r="C5726">
            <v>2</v>
          </cell>
          <cell r="D5726" t="str">
            <v>PORTOBELLO</v>
          </cell>
          <cell r="E5726" t="str">
            <v>Refrigerados</v>
          </cell>
        </row>
        <row r="5727">
          <cell r="A5727">
            <v>11346</v>
          </cell>
          <cell r="B5727">
            <v>1</v>
          </cell>
          <cell r="C5727">
            <v>3</v>
          </cell>
          <cell r="D5727" t="str">
            <v>COPETIN 07</v>
          </cell>
          <cell r="E5727" t="str">
            <v>Refrigerados</v>
          </cell>
        </row>
        <row r="5728">
          <cell r="A5728">
            <v>11345</v>
          </cell>
          <cell r="B5728">
            <v>1</v>
          </cell>
          <cell r="C5728">
            <v>4</v>
          </cell>
          <cell r="D5728" t="str">
            <v>CASILLA 17 MDO Nº1</v>
          </cell>
          <cell r="E5728" t="str">
            <v>Hogar</v>
          </cell>
        </row>
        <row r="5729">
          <cell r="A5729">
            <v>11347</v>
          </cell>
          <cell r="B5729">
            <v>1</v>
          </cell>
          <cell r="C5729">
            <v>6</v>
          </cell>
          <cell r="D5729" t="str">
            <v>SIP SRL</v>
          </cell>
        </row>
        <row r="5730">
          <cell r="A5730">
            <v>11338</v>
          </cell>
          <cell r="B5730">
            <v>4</v>
          </cell>
          <cell r="C5730">
            <v>4</v>
          </cell>
          <cell r="D5730" t="str">
            <v>DESPENSA CHIQUI</v>
          </cell>
          <cell r="E5730" t="str">
            <v>Hogar</v>
          </cell>
        </row>
        <row r="5731">
          <cell r="A5731">
            <v>11349</v>
          </cell>
          <cell r="B5731">
            <v>1</v>
          </cell>
          <cell r="C5731">
            <v>1</v>
          </cell>
          <cell r="D5731" t="str">
            <v>COMERCIAL GENESIS II</v>
          </cell>
          <cell r="E5731" t="str">
            <v>Hogar</v>
          </cell>
        </row>
        <row r="5732">
          <cell r="A5732">
            <v>11348</v>
          </cell>
          <cell r="B5732">
            <v>9</v>
          </cell>
          <cell r="C5732">
            <v>3</v>
          </cell>
          <cell r="D5732" t="str">
            <v>EMPANADAS IL CESARE</v>
          </cell>
        </row>
        <row r="5733">
          <cell r="A5733">
            <v>11353</v>
          </cell>
          <cell r="B5733">
            <v>8</v>
          </cell>
          <cell r="C5733">
            <v>1</v>
          </cell>
          <cell r="D5733" t="str">
            <v>GESTION DE SERVICIOS  S.A</v>
          </cell>
          <cell r="E5733" t="str">
            <v>Conveniencia</v>
          </cell>
        </row>
        <row r="5734">
          <cell r="A5734">
            <v>11354</v>
          </cell>
          <cell r="B5734">
            <v>9</v>
          </cell>
          <cell r="C5734">
            <v>3</v>
          </cell>
          <cell r="D5734" t="str">
            <v>DERE CHOPP</v>
          </cell>
        </row>
        <row r="5735">
          <cell r="A5735">
            <v>11352</v>
          </cell>
          <cell r="B5735">
            <v>6</v>
          </cell>
          <cell r="C5735">
            <v>5</v>
          </cell>
          <cell r="D5735" t="str">
            <v>PUNTO CAR LAVADERO</v>
          </cell>
          <cell r="E5735" t="str">
            <v>Refrigerados</v>
          </cell>
        </row>
        <row r="5736">
          <cell r="A5736">
            <v>11340</v>
          </cell>
          <cell r="B5736">
            <v>1</v>
          </cell>
          <cell r="C5736">
            <v>4</v>
          </cell>
          <cell r="D5736" t="str">
            <v>KIOSKO MONSOL  BOQUERON</v>
          </cell>
        </row>
        <row r="5737">
          <cell r="A5737">
            <v>26403</v>
          </cell>
          <cell r="B5737">
            <v>1</v>
          </cell>
          <cell r="C5737">
            <v>1</v>
          </cell>
          <cell r="D5737" t="str">
            <v>DESPENSA SANTI</v>
          </cell>
          <cell r="E5737" t="str">
            <v>Hogar</v>
          </cell>
        </row>
        <row r="5738">
          <cell r="A5738">
            <v>11350</v>
          </cell>
          <cell r="B5738">
            <v>5</v>
          </cell>
          <cell r="C5738">
            <v>9</v>
          </cell>
          <cell r="D5738" t="str">
            <v>MARA CONFITERIA</v>
          </cell>
          <cell r="E5738" t="str">
            <v>Refrigerados</v>
          </cell>
        </row>
        <row r="5739">
          <cell r="A5739">
            <v>11355</v>
          </cell>
          <cell r="B5739">
            <v>9</v>
          </cell>
          <cell r="C5739">
            <v>3</v>
          </cell>
          <cell r="D5739" t="str">
            <v>ALFA y OMEGA</v>
          </cell>
          <cell r="E5739" t="str">
            <v>Refrigerados C - Distribuidor</v>
          </cell>
        </row>
        <row r="5740">
          <cell r="A5740">
            <v>11358</v>
          </cell>
          <cell r="B5740">
            <v>4</v>
          </cell>
          <cell r="C5740">
            <v>9</v>
          </cell>
          <cell r="D5740" t="str">
            <v>COPETIN MARIELITA</v>
          </cell>
        </row>
        <row r="5741">
          <cell r="A5741">
            <v>11357</v>
          </cell>
          <cell r="B5741">
            <v>7</v>
          </cell>
          <cell r="C5741">
            <v>2</v>
          </cell>
          <cell r="D5741" t="str">
            <v>DESPENSA 2 HNAS</v>
          </cell>
          <cell r="E5741" t="str">
            <v>Hogar</v>
          </cell>
        </row>
        <row r="5742">
          <cell r="A5742">
            <v>11361</v>
          </cell>
          <cell r="B5742">
            <v>3</v>
          </cell>
          <cell r="C5742">
            <v>3</v>
          </cell>
          <cell r="D5742" t="str">
            <v>CASILLA DOS HERMANOS</v>
          </cell>
        </row>
        <row r="5743">
          <cell r="A5743">
            <v>11363</v>
          </cell>
          <cell r="B5743">
            <v>3</v>
          </cell>
          <cell r="C5743">
            <v>9</v>
          </cell>
          <cell r="D5743" t="str">
            <v>DESPENSA SAN CAYETANO</v>
          </cell>
          <cell r="E5743" t="str">
            <v>Hogar</v>
          </cell>
        </row>
        <row r="5744">
          <cell r="A5744">
            <v>11364</v>
          </cell>
          <cell r="B5744">
            <v>9</v>
          </cell>
          <cell r="C5744">
            <v>3</v>
          </cell>
          <cell r="D5744" t="str">
            <v>COMEDOR EL MANJAR</v>
          </cell>
        </row>
        <row r="5745">
          <cell r="A5745">
            <v>11372</v>
          </cell>
          <cell r="B5745">
            <v>3</v>
          </cell>
          <cell r="C5745">
            <v>3</v>
          </cell>
          <cell r="D5745" t="str">
            <v>DESPENSA SAN CAYETANO</v>
          </cell>
          <cell r="E5745" t="str">
            <v>Hogar</v>
          </cell>
        </row>
        <row r="5746">
          <cell r="A5746">
            <v>11384</v>
          </cell>
          <cell r="B5746">
            <v>4</v>
          </cell>
          <cell r="C5746">
            <v>4</v>
          </cell>
          <cell r="D5746" t="str">
            <v>DESPENSA LA FAMILIA</v>
          </cell>
          <cell r="E5746" t="str">
            <v>Hogar</v>
          </cell>
        </row>
        <row r="5747">
          <cell r="A5747">
            <v>11386</v>
          </cell>
          <cell r="B5747">
            <v>1</v>
          </cell>
          <cell r="C5747">
            <v>9</v>
          </cell>
          <cell r="D5747" t="str">
            <v>RESTAURANT DRAGON DORADO</v>
          </cell>
          <cell r="E5747" t="str">
            <v>Refrigerados</v>
          </cell>
        </row>
        <row r="5748">
          <cell r="A5748">
            <v>11388</v>
          </cell>
          <cell r="B5748">
            <v>1</v>
          </cell>
          <cell r="C5748">
            <v>9</v>
          </cell>
          <cell r="D5748" t="str">
            <v>CARRITO VILLALBA</v>
          </cell>
        </row>
        <row r="5749">
          <cell r="A5749">
            <v>11391</v>
          </cell>
          <cell r="B5749">
            <v>2</v>
          </cell>
          <cell r="C5749">
            <v>7</v>
          </cell>
          <cell r="D5749" t="str">
            <v>CASILLA FIDE</v>
          </cell>
          <cell r="E5749" t="str">
            <v>Refrigerados</v>
          </cell>
        </row>
        <row r="5750">
          <cell r="A5750">
            <v>11387</v>
          </cell>
          <cell r="B5750">
            <v>9</v>
          </cell>
          <cell r="C5750">
            <v>3</v>
          </cell>
          <cell r="D5750" t="str">
            <v>CASILLA MARIA</v>
          </cell>
        </row>
        <row r="5751">
          <cell r="A5751">
            <v>11413</v>
          </cell>
          <cell r="B5751">
            <v>3</v>
          </cell>
          <cell r="C5751">
            <v>2</v>
          </cell>
          <cell r="D5751" t="str">
            <v>CANTINA CLUB 3 DE NOVIEMBRE</v>
          </cell>
        </row>
        <row r="5752">
          <cell r="A5752">
            <v>11395</v>
          </cell>
          <cell r="B5752">
            <v>1</v>
          </cell>
          <cell r="C5752">
            <v>3</v>
          </cell>
          <cell r="D5752" t="str">
            <v>FERROCARRILES DEL PARAGUAY SA</v>
          </cell>
          <cell r="E5752" t="str">
            <v>Conveniencia</v>
          </cell>
        </row>
        <row r="5753">
          <cell r="A5753">
            <v>11392</v>
          </cell>
          <cell r="B5753">
            <v>1</v>
          </cell>
          <cell r="C5753">
            <v>5</v>
          </cell>
          <cell r="D5753" t="str">
            <v>COP Z</v>
          </cell>
          <cell r="E5753" t="str">
            <v>Refrigerados</v>
          </cell>
        </row>
        <row r="5754">
          <cell r="A5754">
            <v>17683</v>
          </cell>
          <cell r="B5754">
            <v>3</v>
          </cell>
          <cell r="C5754">
            <v>3</v>
          </cell>
          <cell r="D5754" t="str">
            <v>DESPENSA MILAGROS</v>
          </cell>
          <cell r="E5754" t="str">
            <v>Hogar</v>
          </cell>
        </row>
        <row r="5755">
          <cell r="A5755">
            <v>7582</v>
          </cell>
          <cell r="B5755">
            <v>1</v>
          </cell>
          <cell r="C5755">
            <v>5</v>
          </cell>
          <cell r="D5755" t="str">
            <v>CABINA TELEFONICA MIRIAN</v>
          </cell>
          <cell r="E5755" t="str">
            <v>Hogar</v>
          </cell>
        </row>
        <row r="5756">
          <cell r="A5756">
            <v>7586</v>
          </cell>
          <cell r="B5756">
            <v>3</v>
          </cell>
          <cell r="C5756">
            <v>3</v>
          </cell>
          <cell r="D5756" t="str">
            <v>DESPENSA RICARDO</v>
          </cell>
          <cell r="E5756" t="str">
            <v>Hogar</v>
          </cell>
        </row>
        <row r="5757">
          <cell r="A5757">
            <v>7583</v>
          </cell>
          <cell r="B5757">
            <v>1</v>
          </cell>
          <cell r="C5757">
            <v>4</v>
          </cell>
          <cell r="D5757" t="str">
            <v>COPETIN SAN FRANCISCO</v>
          </cell>
          <cell r="E5757" t="str">
            <v>Refrigerados</v>
          </cell>
        </row>
        <row r="5758">
          <cell r="A5758">
            <v>7587</v>
          </cell>
          <cell r="B5758">
            <v>9</v>
          </cell>
          <cell r="C5758">
            <v>3</v>
          </cell>
          <cell r="D5758" t="str">
            <v>CANTINA CARACOLITO</v>
          </cell>
        </row>
        <row r="5759">
          <cell r="A5759">
            <v>7594</v>
          </cell>
          <cell r="B5759">
            <v>2</v>
          </cell>
          <cell r="C5759">
            <v>7</v>
          </cell>
          <cell r="D5759" t="str">
            <v>COPETIN ACAHAX</v>
          </cell>
          <cell r="E5759" t="str">
            <v>Refrigerados</v>
          </cell>
        </row>
        <row r="5760">
          <cell r="A5760">
            <v>7591</v>
          </cell>
          <cell r="B5760">
            <v>4</v>
          </cell>
          <cell r="C5760">
            <v>2</v>
          </cell>
          <cell r="D5760" t="str">
            <v>COPETIN SAN CAYETANO</v>
          </cell>
          <cell r="E5760" t="str">
            <v>Refrigerados</v>
          </cell>
        </row>
        <row r="5761">
          <cell r="A5761">
            <v>7592</v>
          </cell>
          <cell r="B5761">
            <v>9</v>
          </cell>
          <cell r="C5761">
            <v>3</v>
          </cell>
          <cell r="D5761" t="str">
            <v>DESPENSA 4 HERMANOS</v>
          </cell>
        </row>
        <row r="5762">
          <cell r="A5762">
            <v>7593</v>
          </cell>
          <cell r="B5762">
            <v>4</v>
          </cell>
          <cell r="C5762">
            <v>2</v>
          </cell>
          <cell r="D5762" t="str">
            <v>AUTOCERVICE PENIEL Y EVENECER</v>
          </cell>
          <cell r="E5762" t="str">
            <v>Hogar</v>
          </cell>
        </row>
        <row r="5763">
          <cell r="A5763">
            <v>7590</v>
          </cell>
          <cell r="B5763">
            <v>1</v>
          </cell>
          <cell r="C5763">
            <v>6</v>
          </cell>
          <cell r="D5763" t="str">
            <v>DESPENSA SAN JOSE</v>
          </cell>
          <cell r="E5763" t="str">
            <v>Hogar</v>
          </cell>
        </row>
        <row r="5764">
          <cell r="A5764">
            <v>7589</v>
          </cell>
          <cell r="B5764">
            <v>9</v>
          </cell>
          <cell r="C5764">
            <v>3</v>
          </cell>
          <cell r="D5764" t="str">
            <v>DESPENSA ITA PYTA PUNTA</v>
          </cell>
        </row>
        <row r="5765">
          <cell r="A5765">
            <v>7605</v>
          </cell>
          <cell r="B5765">
            <v>9</v>
          </cell>
          <cell r="C5765">
            <v>3</v>
          </cell>
          <cell r="D5765" t="str">
            <v>PUESTO DE VENTA ÑA RAMONA</v>
          </cell>
        </row>
        <row r="5766">
          <cell r="A5766">
            <v>7603</v>
          </cell>
          <cell r="B5766">
            <v>1</v>
          </cell>
          <cell r="C5766">
            <v>8</v>
          </cell>
          <cell r="D5766" t="str">
            <v>COPETIN ENRIQUETA FERNANDEZ</v>
          </cell>
          <cell r="E5766" t="str">
            <v>Refrigerados</v>
          </cell>
        </row>
        <row r="5767">
          <cell r="A5767">
            <v>7610</v>
          </cell>
          <cell r="B5767">
            <v>2</v>
          </cell>
          <cell r="C5767">
            <v>3</v>
          </cell>
          <cell r="D5767" t="str">
            <v>AUTOSERVICE CHE JAZMIN</v>
          </cell>
          <cell r="E5767" t="str">
            <v>Hogar</v>
          </cell>
        </row>
        <row r="5768">
          <cell r="A5768">
            <v>7611</v>
          </cell>
          <cell r="B5768">
            <v>9</v>
          </cell>
          <cell r="C5768">
            <v>3</v>
          </cell>
          <cell r="D5768" t="str">
            <v>COPETIN CHI CHI</v>
          </cell>
        </row>
        <row r="5769">
          <cell r="A5769">
            <v>7679</v>
          </cell>
          <cell r="B5769">
            <v>3</v>
          </cell>
          <cell r="C5769">
            <v>6</v>
          </cell>
          <cell r="D5769" t="str">
            <v>PARADA N°3</v>
          </cell>
          <cell r="E5769" t="str">
            <v>Refrigerados</v>
          </cell>
        </row>
        <row r="5770">
          <cell r="A5770">
            <v>7606</v>
          </cell>
          <cell r="B5770">
            <v>4</v>
          </cell>
          <cell r="C5770">
            <v>1</v>
          </cell>
          <cell r="D5770" t="str">
            <v>COPETIN MIGUEL ANGEL</v>
          </cell>
          <cell r="E5770" t="str">
            <v>Refrigerados</v>
          </cell>
        </row>
        <row r="5771">
          <cell r="A5771">
            <v>7608</v>
          </cell>
          <cell r="B5771">
            <v>9</v>
          </cell>
          <cell r="C5771">
            <v>3</v>
          </cell>
          <cell r="D5771" t="str">
            <v>COPETIN CLOR</v>
          </cell>
        </row>
        <row r="5772">
          <cell r="A5772">
            <v>7604</v>
          </cell>
          <cell r="B5772">
            <v>5</v>
          </cell>
          <cell r="C5772">
            <v>5</v>
          </cell>
          <cell r="D5772" t="str">
            <v>AUTOSERVICE ZAPATA</v>
          </cell>
          <cell r="E5772" t="str">
            <v>Hogar</v>
          </cell>
        </row>
        <row r="5773">
          <cell r="A5773">
            <v>7695</v>
          </cell>
          <cell r="B5773">
            <v>4</v>
          </cell>
          <cell r="C5773">
            <v>1</v>
          </cell>
          <cell r="D5773" t="str">
            <v>CASILLA LA REINA</v>
          </cell>
          <cell r="E5773" t="str">
            <v>Refrigerados</v>
          </cell>
        </row>
        <row r="5774">
          <cell r="A5774">
            <v>7696</v>
          </cell>
          <cell r="B5774">
            <v>9</v>
          </cell>
          <cell r="C5774">
            <v>3</v>
          </cell>
          <cell r="D5774" t="str">
            <v>DESPENSA ROMERO</v>
          </cell>
        </row>
        <row r="5775">
          <cell r="A5775">
            <v>7595</v>
          </cell>
          <cell r="B5775">
            <v>9</v>
          </cell>
          <cell r="C5775">
            <v>3</v>
          </cell>
          <cell r="D5775" t="str">
            <v>CASILLA LAS HERMANAS</v>
          </cell>
        </row>
        <row r="5776">
          <cell r="A5776">
            <v>7596</v>
          </cell>
          <cell r="B5776">
            <v>3</v>
          </cell>
          <cell r="C5776">
            <v>8</v>
          </cell>
          <cell r="D5776" t="str">
            <v>COPETIN VELAZQUEZ</v>
          </cell>
          <cell r="E5776" t="str">
            <v>Refrigerados</v>
          </cell>
        </row>
        <row r="5777">
          <cell r="A5777">
            <v>7597</v>
          </cell>
          <cell r="B5777">
            <v>3</v>
          </cell>
          <cell r="C5777">
            <v>8</v>
          </cell>
          <cell r="D5777" t="str">
            <v>DESPENSA 2 DE JULIO</v>
          </cell>
          <cell r="E5777" t="str">
            <v>Hogar</v>
          </cell>
        </row>
        <row r="5778">
          <cell r="A5778">
            <v>7598</v>
          </cell>
          <cell r="B5778">
            <v>3</v>
          </cell>
          <cell r="C5778">
            <v>8</v>
          </cell>
          <cell r="D5778" t="str">
            <v>AUTOSERVICE SION</v>
          </cell>
          <cell r="E5778" t="str">
            <v>Hogar</v>
          </cell>
        </row>
        <row r="5779">
          <cell r="A5779">
            <v>7599</v>
          </cell>
          <cell r="B5779">
            <v>3</v>
          </cell>
          <cell r="C5779">
            <v>8</v>
          </cell>
          <cell r="D5779" t="str">
            <v>DESPENSA CARMEN</v>
          </cell>
          <cell r="E5779" t="str">
            <v>Hogar</v>
          </cell>
        </row>
        <row r="5780">
          <cell r="A5780">
            <v>7601</v>
          </cell>
          <cell r="B5780">
            <v>3</v>
          </cell>
          <cell r="C5780">
            <v>8</v>
          </cell>
          <cell r="D5780" t="str">
            <v>FONO BEER</v>
          </cell>
          <cell r="E5780" t="str">
            <v>Hogar</v>
          </cell>
        </row>
        <row r="5781">
          <cell r="A5781">
            <v>7614</v>
          </cell>
          <cell r="B5781">
            <v>9</v>
          </cell>
          <cell r="C5781">
            <v>3</v>
          </cell>
          <cell r="D5781" t="str">
            <v>GIMNACIO FORMA X FISICA</v>
          </cell>
        </row>
        <row r="5782">
          <cell r="A5782">
            <v>7634</v>
          </cell>
          <cell r="B5782">
            <v>4</v>
          </cell>
          <cell r="C5782">
            <v>4</v>
          </cell>
          <cell r="D5782" t="str">
            <v>DESPENSA VIRGEN DE CAACUPE</v>
          </cell>
          <cell r="E5782" t="str">
            <v>Hogar</v>
          </cell>
        </row>
        <row r="5783">
          <cell r="A5783">
            <v>7633</v>
          </cell>
          <cell r="B5783">
            <v>4</v>
          </cell>
          <cell r="C5783">
            <v>4</v>
          </cell>
          <cell r="D5783" t="str">
            <v>DESPENSA FAMILIAR</v>
          </cell>
          <cell r="E5783" t="str">
            <v>Hogar</v>
          </cell>
        </row>
        <row r="5784">
          <cell r="A5784">
            <v>7613</v>
          </cell>
          <cell r="B5784">
            <v>4</v>
          </cell>
          <cell r="C5784">
            <v>2</v>
          </cell>
          <cell r="D5784" t="str">
            <v>SUPERMERCADO VILLA ELISA</v>
          </cell>
          <cell r="E5784" t="str">
            <v>Hogar</v>
          </cell>
        </row>
        <row r="5785">
          <cell r="A5785">
            <v>7617</v>
          </cell>
          <cell r="B5785">
            <v>9</v>
          </cell>
          <cell r="C5785">
            <v>3</v>
          </cell>
          <cell r="D5785" t="str">
            <v>DEPSENSA SAGRADO CORAZON</v>
          </cell>
        </row>
        <row r="5786">
          <cell r="A5786">
            <v>7636</v>
          </cell>
          <cell r="B5786">
            <v>9</v>
          </cell>
          <cell r="C5786">
            <v>3</v>
          </cell>
          <cell r="D5786" t="str">
            <v>COPETIN MARIA ALEJANDRA</v>
          </cell>
        </row>
        <row r="5787">
          <cell r="A5787">
            <v>7625</v>
          </cell>
          <cell r="B5787">
            <v>2</v>
          </cell>
          <cell r="C5787">
            <v>4</v>
          </cell>
          <cell r="D5787" t="str">
            <v>COSTA PUCU S.R.L</v>
          </cell>
          <cell r="E5787" t="str">
            <v>Conveniencia</v>
          </cell>
        </row>
        <row r="5788">
          <cell r="A5788">
            <v>7640</v>
          </cell>
          <cell r="B5788">
            <v>7</v>
          </cell>
          <cell r="C5788">
            <v>1</v>
          </cell>
          <cell r="D5788" t="str">
            <v>COPETIN ROSSI</v>
          </cell>
          <cell r="E5788" t="str">
            <v>Refrigerados</v>
          </cell>
        </row>
        <row r="5789">
          <cell r="A5789">
            <v>7642</v>
          </cell>
          <cell r="B5789">
            <v>4</v>
          </cell>
          <cell r="C5789">
            <v>1</v>
          </cell>
          <cell r="D5789" t="str">
            <v>DESPENSA NATHALIA</v>
          </cell>
          <cell r="E5789" t="str">
            <v>Hogar</v>
          </cell>
        </row>
        <row r="5790">
          <cell r="A5790">
            <v>7641</v>
          </cell>
          <cell r="B5790">
            <v>4</v>
          </cell>
          <cell r="C5790">
            <v>1</v>
          </cell>
          <cell r="D5790" t="str">
            <v>ESCUELA SAN MIGUEL ARCANGEL</v>
          </cell>
          <cell r="E5790" t="str">
            <v>Educación</v>
          </cell>
        </row>
        <row r="5791">
          <cell r="A5791">
            <v>7643</v>
          </cell>
          <cell r="B5791">
            <v>4</v>
          </cell>
          <cell r="C5791">
            <v>1</v>
          </cell>
          <cell r="D5791" t="str">
            <v>DESPENSA SAN CAYETANO</v>
          </cell>
          <cell r="E5791" t="str">
            <v>Hogar</v>
          </cell>
        </row>
        <row r="5792">
          <cell r="A5792">
            <v>7639</v>
          </cell>
          <cell r="B5792">
            <v>9</v>
          </cell>
          <cell r="C5792">
            <v>3</v>
          </cell>
          <cell r="D5792" t="str">
            <v>COPETIN ÑA ADELA</v>
          </cell>
        </row>
        <row r="5793">
          <cell r="A5793">
            <v>7644</v>
          </cell>
          <cell r="B5793">
            <v>9</v>
          </cell>
          <cell r="C5793">
            <v>3</v>
          </cell>
          <cell r="D5793" t="str">
            <v>DESPENSA CRISTAL</v>
          </cell>
        </row>
        <row r="5794">
          <cell r="A5794">
            <v>7619</v>
          </cell>
          <cell r="B5794">
            <v>4</v>
          </cell>
          <cell r="C5794">
            <v>5</v>
          </cell>
          <cell r="D5794" t="str">
            <v>COPETIN Y HELADERIA M Y R</v>
          </cell>
          <cell r="E5794" t="str">
            <v>Refrigerados</v>
          </cell>
        </row>
        <row r="5795">
          <cell r="A5795">
            <v>7620</v>
          </cell>
          <cell r="B5795">
            <v>9</v>
          </cell>
          <cell r="C5795">
            <v>3</v>
          </cell>
          <cell r="D5795" t="str">
            <v>EMPANADAS LAS DELICIAS</v>
          </cell>
        </row>
        <row r="5796">
          <cell r="A5796">
            <v>7638</v>
          </cell>
          <cell r="B5796">
            <v>9</v>
          </cell>
          <cell r="C5796">
            <v>3</v>
          </cell>
          <cell r="D5796" t="str">
            <v>COMEDOR HM</v>
          </cell>
        </row>
        <row r="5797">
          <cell r="A5797">
            <v>7621</v>
          </cell>
          <cell r="B5797">
            <v>9</v>
          </cell>
          <cell r="C5797">
            <v>3</v>
          </cell>
          <cell r="D5797" t="str">
            <v>DESPENSA LA ALEGRIA</v>
          </cell>
        </row>
        <row r="5798">
          <cell r="A5798">
            <v>7622</v>
          </cell>
          <cell r="B5798">
            <v>4</v>
          </cell>
          <cell r="C5798">
            <v>2</v>
          </cell>
          <cell r="D5798" t="str">
            <v>CASILLA FANTA</v>
          </cell>
          <cell r="E5798" t="str">
            <v>Refrigerados</v>
          </cell>
        </row>
        <row r="5799">
          <cell r="A5799">
            <v>7623</v>
          </cell>
          <cell r="B5799">
            <v>9</v>
          </cell>
          <cell r="C5799">
            <v>3</v>
          </cell>
          <cell r="D5799" t="str">
            <v>DESPENSA NANCY</v>
          </cell>
        </row>
        <row r="5800">
          <cell r="A5800">
            <v>7684</v>
          </cell>
          <cell r="B5800">
            <v>9</v>
          </cell>
          <cell r="C5800">
            <v>3</v>
          </cell>
          <cell r="D5800" t="str">
            <v>COMERCIAL DAVID</v>
          </cell>
        </row>
        <row r="5801">
          <cell r="A5801">
            <v>7689</v>
          </cell>
          <cell r="B5801">
            <v>3</v>
          </cell>
          <cell r="C5801">
            <v>6</v>
          </cell>
          <cell r="D5801" t="str">
            <v>CASILLA LOCAL N° 4</v>
          </cell>
          <cell r="E5801" t="str">
            <v>Refrigerados</v>
          </cell>
        </row>
        <row r="5802">
          <cell r="A5802">
            <v>7690</v>
          </cell>
          <cell r="B5802">
            <v>3</v>
          </cell>
          <cell r="C5802">
            <v>6</v>
          </cell>
          <cell r="D5802" t="str">
            <v>CASILLA PARADA N° 2</v>
          </cell>
          <cell r="E5802" t="str">
            <v>Refrigerados</v>
          </cell>
        </row>
        <row r="5803">
          <cell r="A5803">
            <v>7691</v>
          </cell>
          <cell r="B5803">
            <v>3</v>
          </cell>
          <cell r="C5803">
            <v>6</v>
          </cell>
          <cell r="D5803" t="str">
            <v>CRIS COMERCIAL S.A.</v>
          </cell>
          <cell r="E5803" t="str">
            <v>Hogar</v>
          </cell>
        </row>
        <row r="5804">
          <cell r="A5804">
            <v>7680</v>
          </cell>
          <cell r="B5804">
            <v>1</v>
          </cell>
          <cell r="C5804">
            <v>4</v>
          </cell>
          <cell r="D5804" t="str">
            <v>EL COMEDOR</v>
          </cell>
          <cell r="E5804" t="str">
            <v>Refrigerados</v>
          </cell>
        </row>
        <row r="5805">
          <cell r="A5805">
            <v>7675</v>
          </cell>
          <cell r="B5805">
            <v>3</v>
          </cell>
          <cell r="C5805">
            <v>6</v>
          </cell>
          <cell r="D5805" t="str">
            <v>DESPENSA MARI</v>
          </cell>
          <cell r="E5805" t="str">
            <v>Hogar</v>
          </cell>
        </row>
        <row r="5806">
          <cell r="A5806">
            <v>7674</v>
          </cell>
          <cell r="B5806">
            <v>3</v>
          </cell>
          <cell r="C5806">
            <v>7</v>
          </cell>
          <cell r="D5806" t="str">
            <v>DESPENSA MABELITA</v>
          </cell>
          <cell r="E5806" t="str">
            <v>Hogar</v>
          </cell>
        </row>
        <row r="5807">
          <cell r="A5807">
            <v>7624</v>
          </cell>
          <cell r="B5807">
            <v>4</v>
          </cell>
          <cell r="C5807">
            <v>4</v>
          </cell>
          <cell r="D5807" t="str">
            <v>DESPENSA VENECIA</v>
          </cell>
          <cell r="E5807" t="str">
            <v>Hogar</v>
          </cell>
        </row>
        <row r="5808">
          <cell r="A5808">
            <v>7627</v>
          </cell>
          <cell r="B5808">
            <v>4</v>
          </cell>
          <cell r="C5808">
            <v>4</v>
          </cell>
          <cell r="D5808" t="str">
            <v>DESPENSA RyM</v>
          </cell>
          <cell r="E5808" t="str">
            <v>Hogar</v>
          </cell>
        </row>
        <row r="5809">
          <cell r="A5809">
            <v>7628</v>
          </cell>
          <cell r="B5809">
            <v>2</v>
          </cell>
          <cell r="C5809">
            <v>3</v>
          </cell>
          <cell r="D5809" t="str">
            <v>DESPENSA LILIAN</v>
          </cell>
        </row>
        <row r="5810">
          <cell r="A5810">
            <v>7629</v>
          </cell>
          <cell r="B5810">
            <v>4</v>
          </cell>
          <cell r="C5810">
            <v>4</v>
          </cell>
          <cell r="D5810" t="str">
            <v>DESPENSA LOS PRIMITOS</v>
          </cell>
          <cell r="E5810" t="str">
            <v>Hogar</v>
          </cell>
        </row>
        <row r="5811">
          <cell r="A5811">
            <v>7630</v>
          </cell>
          <cell r="D5811" t="str">
            <v>CASILLA DOÑA ELSA</v>
          </cell>
        </row>
        <row r="5812">
          <cell r="A5812">
            <v>7631</v>
          </cell>
          <cell r="B5812">
            <v>4</v>
          </cell>
          <cell r="C5812">
            <v>4</v>
          </cell>
          <cell r="D5812" t="str">
            <v>DESPENSA HUGUITO</v>
          </cell>
          <cell r="E5812" t="str">
            <v>Hogar</v>
          </cell>
        </row>
        <row r="5813">
          <cell r="A5813">
            <v>7632</v>
          </cell>
          <cell r="B5813">
            <v>9</v>
          </cell>
          <cell r="C5813">
            <v>3</v>
          </cell>
          <cell r="D5813" t="str">
            <v>SALON BILLAR</v>
          </cell>
        </row>
        <row r="5814">
          <cell r="A5814">
            <v>7693</v>
          </cell>
          <cell r="B5814">
            <v>3</v>
          </cell>
          <cell r="C5814">
            <v>5</v>
          </cell>
          <cell r="D5814" t="str">
            <v>SUPERMERCADO BOQUERON</v>
          </cell>
          <cell r="E5814" t="str">
            <v xml:space="preserve">Supermercados </v>
          </cell>
        </row>
        <row r="5815">
          <cell r="A5815">
            <v>7648</v>
          </cell>
          <cell r="B5815">
            <v>2</v>
          </cell>
          <cell r="C5815">
            <v>6</v>
          </cell>
          <cell r="D5815" t="str">
            <v>LA PUERTA</v>
          </cell>
          <cell r="E5815" t="str">
            <v>Refrigerados</v>
          </cell>
        </row>
        <row r="5816">
          <cell r="A5816">
            <v>7649</v>
          </cell>
          <cell r="B5816">
            <v>6</v>
          </cell>
          <cell r="C5816">
            <v>5</v>
          </cell>
          <cell r="D5816" t="str">
            <v>RAG COMUNICACIONES</v>
          </cell>
          <cell r="E5816" t="str">
            <v>Hogar</v>
          </cell>
        </row>
        <row r="5817">
          <cell r="A5817">
            <v>7650</v>
          </cell>
          <cell r="B5817">
            <v>2</v>
          </cell>
          <cell r="C5817">
            <v>4</v>
          </cell>
          <cell r="D5817" t="str">
            <v>CASILLA DOMINGUEZ</v>
          </cell>
          <cell r="E5817" t="str">
            <v>Hogar</v>
          </cell>
        </row>
        <row r="5818">
          <cell r="A5818">
            <v>7651</v>
          </cell>
          <cell r="B5818">
            <v>9</v>
          </cell>
          <cell r="C5818">
            <v>3</v>
          </cell>
          <cell r="D5818" t="str">
            <v>FLIA DIAZ</v>
          </cell>
        </row>
        <row r="5819">
          <cell r="A5819">
            <v>7661</v>
          </cell>
          <cell r="B5819">
            <v>4</v>
          </cell>
          <cell r="C5819">
            <v>4</v>
          </cell>
          <cell r="D5819" t="str">
            <v>DESPENSA NIGAMAR</v>
          </cell>
          <cell r="E5819" t="str">
            <v>Hogar</v>
          </cell>
        </row>
        <row r="5820">
          <cell r="A5820">
            <v>7717</v>
          </cell>
          <cell r="B5820">
            <v>9</v>
          </cell>
          <cell r="C5820">
            <v>3</v>
          </cell>
          <cell r="D5820" t="str">
            <v>CASILLA 11 PYTADA DE COMIDA</v>
          </cell>
        </row>
        <row r="5821">
          <cell r="A5821">
            <v>8366</v>
          </cell>
          <cell r="B5821">
            <v>3</v>
          </cell>
          <cell r="C5821">
            <v>8</v>
          </cell>
          <cell r="D5821" t="str">
            <v>DESPENSA ISABEL</v>
          </cell>
          <cell r="E5821" t="str">
            <v>Hogar</v>
          </cell>
        </row>
        <row r="5822">
          <cell r="A5822">
            <v>8687</v>
          </cell>
          <cell r="B5822">
            <v>1</v>
          </cell>
          <cell r="C5822">
            <v>2</v>
          </cell>
          <cell r="D5822" t="str">
            <v>JOSEFA SOSA  (CANTINA CNT)</v>
          </cell>
          <cell r="E5822" t="str">
            <v>Refrigerados</v>
          </cell>
        </row>
        <row r="5823">
          <cell r="A5823">
            <v>8753</v>
          </cell>
          <cell r="B5823">
            <v>9</v>
          </cell>
          <cell r="C5823">
            <v>3</v>
          </cell>
          <cell r="D5823" t="str">
            <v>CASILLA LOLITA</v>
          </cell>
        </row>
        <row r="5824">
          <cell r="A5824">
            <v>25978</v>
          </cell>
          <cell r="B5824">
            <v>4</v>
          </cell>
          <cell r="C5824">
            <v>5</v>
          </cell>
          <cell r="D5824" t="str">
            <v>LIBRERIA WILIAN</v>
          </cell>
          <cell r="E5824" t="str">
            <v>Refrigerados</v>
          </cell>
        </row>
        <row r="5825">
          <cell r="A5825">
            <v>9488</v>
          </cell>
          <cell r="B5825">
            <v>9</v>
          </cell>
          <cell r="C5825">
            <v>3</v>
          </cell>
          <cell r="D5825" t="str">
            <v>RICHARD'S PIZZAS</v>
          </cell>
        </row>
        <row r="5826">
          <cell r="A5826">
            <v>9520</v>
          </cell>
          <cell r="B5826">
            <v>3</v>
          </cell>
          <cell r="C5826">
            <v>8</v>
          </cell>
          <cell r="D5826" t="str">
            <v>DESPENSA STA ANA</v>
          </cell>
          <cell r="E5826" t="str">
            <v>Hogar</v>
          </cell>
        </row>
        <row r="5827">
          <cell r="A5827">
            <v>9603</v>
          </cell>
          <cell r="B5827">
            <v>2</v>
          </cell>
          <cell r="C5827">
            <v>9</v>
          </cell>
          <cell r="D5827" t="str">
            <v>DESPENSA SAN JORGE</v>
          </cell>
          <cell r="E5827" t="str">
            <v>Hogar</v>
          </cell>
        </row>
        <row r="5828">
          <cell r="A5828">
            <v>9604</v>
          </cell>
          <cell r="B5828">
            <v>2</v>
          </cell>
          <cell r="C5828">
            <v>9</v>
          </cell>
          <cell r="D5828" t="str">
            <v>DESPENSA LA GUAIREÑA</v>
          </cell>
          <cell r="E5828" t="str">
            <v>Hogar</v>
          </cell>
        </row>
        <row r="5829">
          <cell r="A5829">
            <v>9605</v>
          </cell>
          <cell r="B5829">
            <v>2</v>
          </cell>
          <cell r="C5829">
            <v>9</v>
          </cell>
          <cell r="D5829" t="str">
            <v>DESPENSA SAN CAYETANO</v>
          </cell>
          <cell r="E5829" t="str">
            <v>Hogar</v>
          </cell>
        </row>
        <row r="5830">
          <cell r="A5830">
            <v>9608</v>
          </cell>
          <cell r="B5830">
            <v>9</v>
          </cell>
          <cell r="C5830">
            <v>3</v>
          </cell>
          <cell r="D5830" t="str">
            <v>COPETIN SAN SEBASTIAN</v>
          </cell>
        </row>
        <row r="5831">
          <cell r="A5831">
            <v>9616</v>
          </cell>
          <cell r="B5831">
            <v>3</v>
          </cell>
          <cell r="C5831">
            <v>3</v>
          </cell>
          <cell r="D5831" t="str">
            <v>DESPENSA SAN AGUSTIN</v>
          </cell>
          <cell r="E5831" t="str">
            <v>Hogar</v>
          </cell>
        </row>
        <row r="5832">
          <cell r="A5832">
            <v>9614</v>
          </cell>
          <cell r="D5832" t="str">
            <v>DESPENSA SAN CAYETANO</v>
          </cell>
        </row>
        <row r="5833">
          <cell r="A5833">
            <v>9610</v>
          </cell>
          <cell r="B5833">
            <v>4</v>
          </cell>
          <cell r="C5833">
            <v>2</v>
          </cell>
          <cell r="D5833" t="str">
            <v>DESPENSA MONICA</v>
          </cell>
          <cell r="E5833" t="str">
            <v>Hogar</v>
          </cell>
        </row>
        <row r="5834">
          <cell r="A5834">
            <v>9611</v>
          </cell>
          <cell r="B5834">
            <v>4</v>
          </cell>
          <cell r="C5834">
            <v>2</v>
          </cell>
          <cell r="D5834" t="str">
            <v>MERCERIA ALL STAR</v>
          </cell>
          <cell r="E5834" t="str">
            <v>Refrigerados</v>
          </cell>
        </row>
        <row r="5835">
          <cell r="A5835">
            <v>9612</v>
          </cell>
          <cell r="B5835">
            <v>9</v>
          </cell>
          <cell r="C5835">
            <v>3</v>
          </cell>
          <cell r="D5835" t="str">
            <v>DESPENSA RIKI</v>
          </cell>
        </row>
        <row r="5836">
          <cell r="A5836">
            <v>9613</v>
          </cell>
          <cell r="B5836">
            <v>4</v>
          </cell>
          <cell r="C5836">
            <v>2</v>
          </cell>
          <cell r="D5836" t="str">
            <v>AUTOSERVICE ROSSI</v>
          </cell>
          <cell r="E5836" t="str">
            <v>Hogar</v>
          </cell>
        </row>
        <row r="5837">
          <cell r="A5837">
            <v>9618</v>
          </cell>
          <cell r="D5837" t="str">
            <v>COMEDOR RICHARD</v>
          </cell>
          <cell r="E5837" t="str">
            <v>Refrigerados</v>
          </cell>
        </row>
        <row r="5838">
          <cell r="A5838">
            <v>9619</v>
          </cell>
          <cell r="B5838">
            <v>9</v>
          </cell>
          <cell r="C5838">
            <v>3</v>
          </cell>
          <cell r="D5838" t="str">
            <v>LA BODEGUITA</v>
          </cell>
        </row>
        <row r="5839">
          <cell r="A5839">
            <v>9620</v>
          </cell>
          <cell r="B5839">
            <v>2</v>
          </cell>
          <cell r="C5839">
            <v>9</v>
          </cell>
          <cell r="D5839" t="str">
            <v>DESPENSA LIZ</v>
          </cell>
          <cell r="E5839" t="str">
            <v>Hogar</v>
          </cell>
        </row>
        <row r="5840">
          <cell r="A5840">
            <v>7662</v>
          </cell>
          <cell r="B5840">
            <v>9</v>
          </cell>
          <cell r="C5840">
            <v>3</v>
          </cell>
          <cell r="D5840" t="str">
            <v>COPETIN ERME</v>
          </cell>
        </row>
        <row r="5841">
          <cell r="A5841">
            <v>7663</v>
          </cell>
          <cell r="B5841">
            <v>4</v>
          </cell>
          <cell r="C5841">
            <v>4</v>
          </cell>
          <cell r="D5841" t="str">
            <v>OSCAR BURGUER</v>
          </cell>
          <cell r="E5841" t="str">
            <v>Refrigerados</v>
          </cell>
        </row>
        <row r="5842">
          <cell r="A5842">
            <v>7664</v>
          </cell>
          <cell r="D5842" t="str">
            <v>SUPERMERCADO ESTRELLA</v>
          </cell>
        </row>
        <row r="5843">
          <cell r="A5843">
            <v>7666</v>
          </cell>
          <cell r="B5843">
            <v>4</v>
          </cell>
          <cell r="C5843">
            <v>4</v>
          </cell>
          <cell r="D5843" t="str">
            <v>DESPENSA 5 ESTRELLAS</v>
          </cell>
          <cell r="E5843" t="str">
            <v>Hogar</v>
          </cell>
        </row>
        <row r="5844">
          <cell r="A5844">
            <v>7653</v>
          </cell>
          <cell r="B5844">
            <v>3</v>
          </cell>
          <cell r="C5844">
            <v>8</v>
          </cell>
          <cell r="D5844" t="str">
            <v>DESPENSA SANTA TERESITA</v>
          </cell>
          <cell r="E5844" t="str">
            <v>Hogar</v>
          </cell>
        </row>
        <row r="5845">
          <cell r="A5845">
            <v>7654</v>
          </cell>
          <cell r="B5845">
            <v>3</v>
          </cell>
          <cell r="C5845">
            <v>8</v>
          </cell>
          <cell r="D5845" t="str">
            <v>DESPENSA ÑECA</v>
          </cell>
          <cell r="E5845" t="str">
            <v>Hogar</v>
          </cell>
        </row>
        <row r="5846">
          <cell r="A5846">
            <v>7655</v>
          </cell>
          <cell r="B5846">
            <v>3</v>
          </cell>
          <cell r="C5846">
            <v>8</v>
          </cell>
          <cell r="D5846" t="str">
            <v>DESPENSA MONGES</v>
          </cell>
          <cell r="E5846" t="str">
            <v>Hogar</v>
          </cell>
        </row>
        <row r="5847">
          <cell r="A5847">
            <v>7656</v>
          </cell>
          <cell r="B5847">
            <v>3</v>
          </cell>
          <cell r="C5847">
            <v>8</v>
          </cell>
          <cell r="D5847" t="str">
            <v>DESPENSA MAX DAN</v>
          </cell>
          <cell r="E5847" t="str">
            <v>Hogar</v>
          </cell>
        </row>
        <row r="5848">
          <cell r="A5848">
            <v>7659</v>
          </cell>
          <cell r="B5848">
            <v>9</v>
          </cell>
          <cell r="C5848">
            <v>3</v>
          </cell>
          <cell r="D5848" t="str">
            <v>COPETIN ADA</v>
          </cell>
        </row>
        <row r="5849">
          <cell r="A5849">
            <v>7698</v>
          </cell>
          <cell r="B5849">
            <v>3</v>
          </cell>
          <cell r="C5849">
            <v>5</v>
          </cell>
          <cell r="D5849" t="str">
            <v>DESPENSA MERCEDITA</v>
          </cell>
          <cell r="E5849" t="str">
            <v>Hogar</v>
          </cell>
        </row>
        <row r="5850">
          <cell r="A5850">
            <v>7668</v>
          </cell>
          <cell r="B5850">
            <v>2</v>
          </cell>
          <cell r="C5850">
            <v>8</v>
          </cell>
          <cell r="D5850" t="str">
            <v>COPETIN ÑA BLANCA</v>
          </cell>
          <cell r="E5850" t="str">
            <v>Refrigerados</v>
          </cell>
        </row>
        <row r="5851">
          <cell r="A5851">
            <v>7672</v>
          </cell>
          <cell r="B5851">
            <v>2</v>
          </cell>
          <cell r="C5851">
            <v>6</v>
          </cell>
          <cell r="D5851" t="str">
            <v>DESPENSA TERESITA</v>
          </cell>
          <cell r="E5851" t="str">
            <v>Hogar</v>
          </cell>
        </row>
        <row r="5852">
          <cell r="A5852">
            <v>7670</v>
          </cell>
          <cell r="D5852" t="str">
            <v>COPETIN RAMONITA</v>
          </cell>
        </row>
        <row r="5853">
          <cell r="A5853">
            <v>7701</v>
          </cell>
          <cell r="B5853">
            <v>3</v>
          </cell>
          <cell r="C5853">
            <v>6</v>
          </cell>
          <cell r="D5853" t="str">
            <v>DESPENSA ANGELITA</v>
          </cell>
          <cell r="E5853" t="str">
            <v>Hogar</v>
          </cell>
        </row>
        <row r="5854">
          <cell r="A5854">
            <v>7660</v>
          </cell>
          <cell r="B5854">
            <v>9</v>
          </cell>
          <cell r="C5854">
            <v>3</v>
          </cell>
          <cell r="D5854" t="str">
            <v>CASILLA 18</v>
          </cell>
        </row>
        <row r="5855">
          <cell r="A5855">
            <v>7685</v>
          </cell>
          <cell r="B5855">
            <v>4</v>
          </cell>
          <cell r="C5855">
            <v>1</v>
          </cell>
          <cell r="D5855" t="str">
            <v>HAMBURGUESERIA PIPER'S</v>
          </cell>
          <cell r="E5855" t="str">
            <v>Refrigerados</v>
          </cell>
        </row>
        <row r="5856">
          <cell r="A5856">
            <v>7700</v>
          </cell>
          <cell r="B5856">
            <v>1</v>
          </cell>
          <cell r="C5856">
            <v>5</v>
          </cell>
          <cell r="D5856" t="str">
            <v>DESPENSA RABITO</v>
          </cell>
        </row>
        <row r="5857">
          <cell r="A5857">
            <v>7671</v>
          </cell>
          <cell r="B5857">
            <v>1</v>
          </cell>
          <cell r="C5857">
            <v>5</v>
          </cell>
          <cell r="D5857" t="str">
            <v>PITER PAN</v>
          </cell>
        </row>
        <row r="5858">
          <cell r="A5858">
            <v>7702</v>
          </cell>
          <cell r="B5858">
            <v>9</v>
          </cell>
          <cell r="C5858">
            <v>3</v>
          </cell>
          <cell r="D5858" t="str">
            <v>FUNCIONARIO MIGUEL PEREIRA PORTILLO</v>
          </cell>
          <cell r="E5858" t="str">
            <v>Planta</v>
          </cell>
        </row>
        <row r="5859">
          <cell r="A5859">
            <v>7704</v>
          </cell>
          <cell r="B5859">
            <v>1</v>
          </cell>
          <cell r="C5859">
            <v>1</v>
          </cell>
          <cell r="D5859" t="str">
            <v>DESPENSA MARY</v>
          </cell>
          <cell r="E5859" t="str">
            <v>Hogar</v>
          </cell>
        </row>
        <row r="5860">
          <cell r="A5860">
            <v>7711</v>
          </cell>
          <cell r="B5860">
            <v>5</v>
          </cell>
          <cell r="C5860">
            <v>4</v>
          </cell>
          <cell r="D5860" t="str">
            <v>CASILLA EL AMIGOS</v>
          </cell>
          <cell r="E5860" t="str">
            <v>Refrigerados</v>
          </cell>
        </row>
        <row r="5861">
          <cell r="A5861">
            <v>7705</v>
          </cell>
          <cell r="B5861">
            <v>9</v>
          </cell>
          <cell r="C5861">
            <v>3</v>
          </cell>
          <cell r="D5861" t="str">
            <v>HIPER EMPANADA</v>
          </cell>
        </row>
        <row r="5862">
          <cell r="A5862">
            <v>7710</v>
          </cell>
          <cell r="B5862">
            <v>1</v>
          </cell>
          <cell r="C5862">
            <v>5</v>
          </cell>
          <cell r="D5862" t="str">
            <v>MAF TRANDING S .R.L</v>
          </cell>
          <cell r="E5862" t="str">
            <v>Hogar</v>
          </cell>
        </row>
        <row r="5863">
          <cell r="A5863">
            <v>7709</v>
          </cell>
          <cell r="B5863">
            <v>2</v>
          </cell>
          <cell r="C5863">
            <v>6</v>
          </cell>
          <cell r="D5863" t="str">
            <v>PANADERIA DON PIONONO</v>
          </cell>
          <cell r="E5863" t="str">
            <v>Refrigerados</v>
          </cell>
        </row>
        <row r="5864">
          <cell r="A5864">
            <v>7703</v>
          </cell>
          <cell r="B5864">
            <v>2</v>
          </cell>
          <cell r="C5864">
            <v>8</v>
          </cell>
          <cell r="D5864" t="str">
            <v>EXMA</v>
          </cell>
          <cell r="E5864" t="str">
            <v>Refrigerados</v>
          </cell>
        </row>
        <row r="5865">
          <cell r="A5865">
            <v>7708</v>
          </cell>
          <cell r="B5865">
            <v>4</v>
          </cell>
          <cell r="C5865">
            <v>2</v>
          </cell>
          <cell r="D5865" t="str">
            <v>DESPENSA FATIMA</v>
          </cell>
          <cell r="E5865" t="str">
            <v>Hogar</v>
          </cell>
        </row>
        <row r="5866">
          <cell r="A5866">
            <v>7706</v>
          </cell>
          <cell r="B5866">
            <v>4</v>
          </cell>
          <cell r="C5866">
            <v>7</v>
          </cell>
          <cell r="D5866" t="str">
            <v>DESPENSA PUCHITO</v>
          </cell>
        </row>
        <row r="5867">
          <cell r="A5867">
            <v>7707</v>
          </cell>
          <cell r="B5867">
            <v>4</v>
          </cell>
          <cell r="C5867">
            <v>7</v>
          </cell>
          <cell r="D5867" t="str">
            <v>DESPENSA STA BARBARA</v>
          </cell>
        </row>
        <row r="5868">
          <cell r="A5868">
            <v>7714</v>
          </cell>
          <cell r="B5868">
            <v>2</v>
          </cell>
          <cell r="C5868">
            <v>1</v>
          </cell>
          <cell r="D5868" t="str">
            <v>CARTASSO CATERING S.R.L.</v>
          </cell>
        </row>
        <row r="5869">
          <cell r="A5869">
            <v>8387</v>
          </cell>
          <cell r="B5869">
            <v>4</v>
          </cell>
          <cell r="C5869">
            <v>2</v>
          </cell>
          <cell r="D5869" t="str">
            <v>DESPENSA TRES HERMANOS</v>
          </cell>
          <cell r="E5869" t="str">
            <v>Hogar</v>
          </cell>
        </row>
        <row r="5870">
          <cell r="A5870">
            <v>7868</v>
          </cell>
          <cell r="B5870">
            <v>9</v>
          </cell>
          <cell r="C5870">
            <v>3</v>
          </cell>
          <cell r="D5870" t="str">
            <v>CASILLA 13 PATIO DE COMIDAS</v>
          </cell>
        </row>
        <row r="5871">
          <cell r="A5871">
            <v>7892</v>
          </cell>
          <cell r="B5871">
            <v>3</v>
          </cell>
          <cell r="C5871">
            <v>8</v>
          </cell>
          <cell r="D5871" t="str">
            <v>SOLARES PADDLE</v>
          </cell>
          <cell r="E5871" t="str">
            <v>Refrigerados</v>
          </cell>
        </row>
        <row r="5872">
          <cell r="A5872">
            <v>7718</v>
          </cell>
          <cell r="B5872">
            <v>1</v>
          </cell>
          <cell r="C5872">
            <v>1</v>
          </cell>
          <cell r="D5872" t="str">
            <v>COMEDOR HOSPITAL CLINICA</v>
          </cell>
          <cell r="E5872" t="str">
            <v>Refrigerados</v>
          </cell>
        </row>
        <row r="5873">
          <cell r="A5873">
            <v>7719</v>
          </cell>
          <cell r="B5873">
            <v>1</v>
          </cell>
          <cell r="C5873">
            <v>1</v>
          </cell>
          <cell r="D5873" t="str">
            <v>COMERCIAL CHARLIE</v>
          </cell>
          <cell r="E5873" t="str">
            <v>Hogar</v>
          </cell>
        </row>
        <row r="5874">
          <cell r="A5874">
            <v>7720</v>
          </cell>
          <cell r="B5874">
            <v>1</v>
          </cell>
          <cell r="C5874">
            <v>1</v>
          </cell>
          <cell r="D5874" t="str">
            <v>DESPENSA CHIQUITIN</v>
          </cell>
          <cell r="E5874" t="str">
            <v>Hogar</v>
          </cell>
        </row>
        <row r="5875">
          <cell r="A5875">
            <v>7721</v>
          </cell>
          <cell r="B5875">
            <v>1</v>
          </cell>
          <cell r="C5875">
            <v>1</v>
          </cell>
          <cell r="D5875" t="str">
            <v>ESSO PATRICIO</v>
          </cell>
          <cell r="E5875" t="str">
            <v>Conveniencia</v>
          </cell>
        </row>
        <row r="5876">
          <cell r="A5876">
            <v>7891</v>
          </cell>
          <cell r="B5876">
            <v>4</v>
          </cell>
          <cell r="C5876">
            <v>3</v>
          </cell>
          <cell r="D5876" t="str">
            <v>COPETIN TIO JULIO</v>
          </cell>
          <cell r="E5876" t="str">
            <v>Refrigerados</v>
          </cell>
        </row>
        <row r="5877">
          <cell r="A5877">
            <v>7716</v>
          </cell>
          <cell r="B5877">
            <v>3</v>
          </cell>
          <cell r="C5877">
            <v>5</v>
          </cell>
          <cell r="D5877" t="str">
            <v>DESPENSA REBECA</v>
          </cell>
          <cell r="E5877" t="str">
            <v>Hogar</v>
          </cell>
        </row>
        <row r="5878">
          <cell r="A5878">
            <v>7874</v>
          </cell>
          <cell r="B5878">
            <v>9</v>
          </cell>
          <cell r="C5878">
            <v>3</v>
          </cell>
          <cell r="D5878" t="str">
            <v>COPETIN HILLARI</v>
          </cell>
        </row>
        <row r="5879">
          <cell r="A5879">
            <v>7910</v>
          </cell>
          <cell r="B5879">
            <v>2</v>
          </cell>
          <cell r="C5879">
            <v>7</v>
          </cell>
          <cell r="D5879" t="str">
            <v>IL BAMBINO LOMITERIA Y COMPAÑIA</v>
          </cell>
          <cell r="E5879" t="str">
            <v>Refrigerados</v>
          </cell>
        </row>
        <row r="5880">
          <cell r="A5880">
            <v>9657</v>
          </cell>
          <cell r="B5880">
            <v>5</v>
          </cell>
          <cell r="C5880">
            <v>2</v>
          </cell>
          <cell r="D5880" t="str">
            <v>DESPENSA DANELIA</v>
          </cell>
          <cell r="E5880" t="str">
            <v>Hogar</v>
          </cell>
        </row>
        <row r="5881">
          <cell r="A5881">
            <v>9700</v>
          </cell>
          <cell r="B5881">
            <v>5</v>
          </cell>
          <cell r="C5881">
            <v>3</v>
          </cell>
          <cell r="D5881" t="str">
            <v>DESPENSA SUSI</v>
          </cell>
          <cell r="E5881" t="str">
            <v>Hogar</v>
          </cell>
        </row>
        <row r="5882">
          <cell r="A5882">
            <v>9731</v>
          </cell>
          <cell r="B5882">
            <v>9</v>
          </cell>
          <cell r="C5882">
            <v>3</v>
          </cell>
          <cell r="D5882" t="str">
            <v>COPETIN SAMARI</v>
          </cell>
        </row>
        <row r="5883">
          <cell r="A5883">
            <v>9798</v>
          </cell>
          <cell r="B5883">
            <v>9</v>
          </cell>
          <cell r="C5883">
            <v>3</v>
          </cell>
          <cell r="D5883" t="str">
            <v>CABINA SAJONIA</v>
          </cell>
        </row>
        <row r="5884">
          <cell r="A5884">
            <v>9796</v>
          </cell>
          <cell r="B5884">
            <v>3</v>
          </cell>
          <cell r="C5884">
            <v>8</v>
          </cell>
          <cell r="D5884" t="str">
            <v xml:space="preserve">CABISHOP SAN MIGUEL </v>
          </cell>
          <cell r="E5884" t="str">
            <v>Hogar</v>
          </cell>
        </row>
        <row r="5885">
          <cell r="A5885">
            <v>9810</v>
          </cell>
          <cell r="D5885" t="str">
            <v>COLEGIO ESTADO DE ISRAEL</v>
          </cell>
          <cell r="E5885" t="str">
            <v>Educación</v>
          </cell>
        </row>
        <row r="5886">
          <cell r="A5886">
            <v>9813</v>
          </cell>
          <cell r="B5886">
            <v>1</v>
          </cell>
          <cell r="C5886">
            <v>2</v>
          </cell>
          <cell r="D5886" t="str">
            <v>LUBRIMON</v>
          </cell>
          <cell r="E5886" t="str">
            <v>Refrigerados</v>
          </cell>
        </row>
        <row r="5887">
          <cell r="A5887">
            <v>9804</v>
          </cell>
          <cell r="B5887">
            <v>9</v>
          </cell>
          <cell r="C5887">
            <v>3</v>
          </cell>
          <cell r="D5887" t="str">
            <v>COPETIN MILKA EMPANADAS</v>
          </cell>
        </row>
        <row r="5888">
          <cell r="A5888">
            <v>9803</v>
          </cell>
          <cell r="B5888">
            <v>5</v>
          </cell>
          <cell r="C5888">
            <v>3</v>
          </cell>
          <cell r="D5888" t="str">
            <v>DESPENSA ALEJANDRA</v>
          </cell>
          <cell r="E5888" t="str">
            <v>Hogar</v>
          </cell>
        </row>
        <row r="5889">
          <cell r="A5889">
            <v>9805</v>
          </cell>
          <cell r="B5889">
            <v>5</v>
          </cell>
          <cell r="C5889">
            <v>3</v>
          </cell>
          <cell r="D5889" t="str">
            <v>DESPENSA LA ESPERANCITA</v>
          </cell>
          <cell r="E5889" t="str">
            <v>Hogar</v>
          </cell>
        </row>
        <row r="5890">
          <cell r="A5890">
            <v>9806</v>
          </cell>
          <cell r="B5890">
            <v>5</v>
          </cell>
          <cell r="C5890">
            <v>3</v>
          </cell>
          <cell r="D5890" t="str">
            <v>COPETIN MARIA FLORENCIA</v>
          </cell>
          <cell r="E5890" t="str">
            <v>Refrigerados</v>
          </cell>
        </row>
        <row r="5891">
          <cell r="A5891">
            <v>9801</v>
          </cell>
          <cell r="B5891">
            <v>1</v>
          </cell>
          <cell r="C5891">
            <v>3</v>
          </cell>
          <cell r="D5891" t="str">
            <v>CARRITO OVELAR</v>
          </cell>
          <cell r="E5891" t="str">
            <v>Refrigerados</v>
          </cell>
        </row>
        <row r="5892">
          <cell r="A5892">
            <v>9802</v>
          </cell>
          <cell r="B5892">
            <v>9</v>
          </cell>
          <cell r="C5892">
            <v>3</v>
          </cell>
          <cell r="D5892" t="str">
            <v>CASILLA VENTA PIO PIO</v>
          </cell>
        </row>
        <row r="5893">
          <cell r="A5893">
            <v>9800</v>
          </cell>
          <cell r="B5893">
            <v>9</v>
          </cell>
          <cell r="C5893">
            <v>3</v>
          </cell>
          <cell r="D5893" t="str">
            <v>KIOSKO VERONICA</v>
          </cell>
        </row>
        <row r="5894">
          <cell r="A5894">
            <v>9795</v>
          </cell>
          <cell r="D5894" t="str">
            <v>BILLA LEO</v>
          </cell>
          <cell r="E5894" t="str">
            <v>Hogar</v>
          </cell>
        </row>
        <row r="5895">
          <cell r="A5895">
            <v>9814</v>
          </cell>
          <cell r="B5895">
            <v>2</v>
          </cell>
          <cell r="C5895">
            <v>4</v>
          </cell>
          <cell r="D5895" t="str">
            <v>AUTOSERVICE BRASILIA</v>
          </cell>
          <cell r="E5895" t="str">
            <v>Hogar</v>
          </cell>
        </row>
        <row r="5896">
          <cell r="A5896">
            <v>9811</v>
          </cell>
          <cell r="D5896" t="str">
            <v>DESPENSA ROSA MISTICA</v>
          </cell>
        </row>
        <row r="5897">
          <cell r="A5897">
            <v>9808</v>
          </cell>
          <cell r="B5897">
            <v>3</v>
          </cell>
          <cell r="C5897">
            <v>3</v>
          </cell>
          <cell r="D5897" t="str">
            <v>BODEGA FIOS</v>
          </cell>
          <cell r="E5897" t="str">
            <v>Hogar</v>
          </cell>
        </row>
        <row r="5898">
          <cell r="A5898">
            <v>9819</v>
          </cell>
          <cell r="B5898">
            <v>7</v>
          </cell>
          <cell r="C5898">
            <v>3</v>
          </cell>
          <cell r="D5898" t="str">
            <v>COPETIN MARY</v>
          </cell>
          <cell r="E5898" t="str">
            <v>Refrigerados</v>
          </cell>
        </row>
        <row r="5899">
          <cell r="A5899">
            <v>8132</v>
          </cell>
          <cell r="B5899">
            <v>1</v>
          </cell>
          <cell r="C5899">
            <v>5</v>
          </cell>
          <cell r="D5899" t="str">
            <v>DESPENSA ALBERDI</v>
          </cell>
          <cell r="E5899" t="str">
            <v>Hogar</v>
          </cell>
        </row>
        <row r="5900">
          <cell r="A5900">
            <v>8169</v>
          </cell>
          <cell r="B5900">
            <v>9</v>
          </cell>
          <cell r="C5900">
            <v>3</v>
          </cell>
          <cell r="D5900" t="str">
            <v>SAUNA PACIFIC</v>
          </cell>
        </row>
        <row r="5901">
          <cell r="A5901">
            <v>8193</v>
          </cell>
          <cell r="B5901">
            <v>1</v>
          </cell>
          <cell r="C5901">
            <v>5</v>
          </cell>
          <cell r="D5901" t="str">
            <v>AUTO STA SILVIA</v>
          </cell>
          <cell r="E5901" t="str">
            <v>Hogar</v>
          </cell>
        </row>
        <row r="5902">
          <cell r="A5902">
            <v>8300</v>
          </cell>
          <cell r="B5902">
            <v>1</v>
          </cell>
          <cell r="C5902">
            <v>5</v>
          </cell>
          <cell r="D5902" t="str">
            <v>DESPENSA NENA</v>
          </cell>
          <cell r="E5902" t="str">
            <v>Hogar</v>
          </cell>
        </row>
        <row r="5903">
          <cell r="A5903">
            <v>8367</v>
          </cell>
          <cell r="B5903">
            <v>1</v>
          </cell>
          <cell r="C5903">
            <v>5</v>
          </cell>
          <cell r="D5903" t="str">
            <v>DESPENSA IGNACIO RAMON</v>
          </cell>
          <cell r="E5903" t="str">
            <v>Hogar</v>
          </cell>
        </row>
        <row r="5904">
          <cell r="A5904">
            <v>8373</v>
          </cell>
          <cell r="B5904">
            <v>9</v>
          </cell>
          <cell r="C5904">
            <v>3</v>
          </cell>
          <cell r="D5904" t="str">
            <v>DESPENSA GRACIELA</v>
          </cell>
        </row>
        <row r="5905">
          <cell r="A5905">
            <v>8371</v>
          </cell>
          <cell r="B5905">
            <v>3</v>
          </cell>
          <cell r="C5905">
            <v>2</v>
          </cell>
          <cell r="D5905" t="str">
            <v>AUTOSERVICE YONI</v>
          </cell>
          <cell r="E5905" t="str">
            <v>Hogar</v>
          </cell>
        </row>
        <row r="5906">
          <cell r="A5906">
            <v>8376</v>
          </cell>
          <cell r="B5906">
            <v>4</v>
          </cell>
          <cell r="C5906">
            <v>2</v>
          </cell>
          <cell r="D5906" t="str">
            <v>COPETIN RINCON ARABE</v>
          </cell>
          <cell r="E5906" t="str">
            <v>Refrigerados</v>
          </cell>
        </row>
        <row r="5907">
          <cell r="A5907">
            <v>8377</v>
          </cell>
          <cell r="B5907">
            <v>2</v>
          </cell>
          <cell r="C5907">
            <v>2</v>
          </cell>
          <cell r="D5907" t="str">
            <v>LUCHIS CABI CELL CENTER</v>
          </cell>
          <cell r="E5907" t="str">
            <v>Hogar</v>
          </cell>
        </row>
        <row r="5908">
          <cell r="A5908">
            <v>8380</v>
          </cell>
          <cell r="B5908">
            <v>9</v>
          </cell>
          <cell r="C5908">
            <v>3</v>
          </cell>
          <cell r="D5908" t="str">
            <v>COPETIN MALISA</v>
          </cell>
        </row>
        <row r="5909">
          <cell r="A5909">
            <v>8382</v>
          </cell>
          <cell r="B5909">
            <v>10</v>
          </cell>
          <cell r="C5909">
            <v>1</v>
          </cell>
          <cell r="D5909" t="str">
            <v xml:space="preserve">LA BOMBA S.R.L. </v>
          </cell>
          <cell r="E5909" t="str">
            <v>Supermercados B</v>
          </cell>
        </row>
        <row r="5910">
          <cell r="A5910">
            <v>8381</v>
          </cell>
          <cell r="B5910">
            <v>10</v>
          </cell>
          <cell r="C5910">
            <v>1</v>
          </cell>
          <cell r="D5910" t="str">
            <v>LA BOMBA S.R.L.</v>
          </cell>
          <cell r="E5910" t="str">
            <v>Supermercados B</v>
          </cell>
        </row>
        <row r="5911">
          <cell r="A5911">
            <v>8399</v>
          </cell>
          <cell r="B5911">
            <v>1</v>
          </cell>
          <cell r="C5911">
            <v>6</v>
          </cell>
          <cell r="D5911" t="str">
            <v>DESPENSA FRETES</v>
          </cell>
          <cell r="E5911" t="str">
            <v>Hogar</v>
          </cell>
        </row>
        <row r="5912">
          <cell r="A5912">
            <v>8678</v>
          </cell>
          <cell r="B5912">
            <v>9</v>
          </cell>
          <cell r="C5912">
            <v>3</v>
          </cell>
          <cell r="D5912" t="str">
            <v>COPETIN LA VIRGINIA</v>
          </cell>
        </row>
        <row r="5913">
          <cell r="A5913">
            <v>8679</v>
          </cell>
          <cell r="B5913">
            <v>3</v>
          </cell>
          <cell r="C5913">
            <v>6</v>
          </cell>
          <cell r="D5913" t="str">
            <v>DESPENSA DUARTE</v>
          </cell>
          <cell r="E5913" t="str">
            <v>Hogar</v>
          </cell>
        </row>
        <row r="5914">
          <cell r="A5914">
            <v>8572</v>
          </cell>
          <cell r="B5914">
            <v>1</v>
          </cell>
          <cell r="C5914">
            <v>7</v>
          </cell>
          <cell r="D5914" t="str">
            <v>DESPENSA ANA</v>
          </cell>
          <cell r="E5914" t="str">
            <v>Hogar</v>
          </cell>
        </row>
        <row r="5915">
          <cell r="A5915">
            <v>8386</v>
          </cell>
          <cell r="B5915">
            <v>2</v>
          </cell>
          <cell r="C5915">
            <v>6</v>
          </cell>
          <cell r="D5915" t="str">
            <v>DESPENSA CARDENAL</v>
          </cell>
          <cell r="E5915" t="str">
            <v>Hogar</v>
          </cell>
        </row>
        <row r="5916">
          <cell r="A5916">
            <v>8681</v>
          </cell>
          <cell r="B5916">
            <v>9</v>
          </cell>
          <cell r="C5916">
            <v>3</v>
          </cell>
          <cell r="D5916" t="str">
            <v>DESPENSA AMANECER</v>
          </cell>
        </row>
        <row r="5917">
          <cell r="A5917">
            <v>8602</v>
          </cell>
          <cell r="B5917">
            <v>2</v>
          </cell>
          <cell r="C5917">
            <v>8</v>
          </cell>
          <cell r="D5917" t="str">
            <v>DESPENSA M.A.</v>
          </cell>
          <cell r="E5917" t="str">
            <v>Hogar</v>
          </cell>
        </row>
        <row r="5918">
          <cell r="A5918">
            <v>8683</v>
          </cell>
          <cell r="B5918">
            <v>1</v>
          </cell>
          <cell r="C5918">
            <v>4</v>
          </cell>
          <cell r="D5918" t="str">
            <v>COPETIN LAS DELICIAS</v>
          </cell>
          <cell r="E5918" t="str">
            <v>Refrigerados</v>
          </cell>
        </row>
        <row r="5919">
          <cell r="A5919">
            <v>8685</v>
          </cell>
          <cell r="B5919">
            <v>2</v>
          </cell>
          <cell r="C5919">
            <v>5</v>
          </cell>
          <cell r="D5919" t="str">
            <v>COPETIN MARY</v>
          </cell>
          <cell r="E5919" t="str">
            <v>Refrigerados</v>
          </cell>
        </row>
        <row r="5920">
          <cell r="A5920">
            <v>8689</v>
          </cell>
          <cell r="B5920">
            <v>9</v>
          </cell>
          <cell r="C5920">
            <v>3</v>
          </cell>
          <cell r="D5920" t="str">
            <v>PARTICULAR FLIA. ROJAS</v>
          </cell>
        </row>
        <row r="5921">
          <cell r="A5921">
            <v>8690</v>
          </cell>
          <cell r="B5921">
            <v>3</v>
          </cell>
          <cell r="C5921">
            <v>5</v>
          </cell>
          <cell r="D5921" t="str">
            <v>COMEDOR REYES</v>
          </cell>
          <cell r="E5921" t="str">
            <v>Refrigerados</v>
          </cell>
        </row>
        <row r="5922">
          <cell r="A5922">
            <v>8688</v>
          </cell>
          <cell r="B5922">
            <v>2</v>
          </cell>
          <cell r="C5922">
            <v>1</v>
          </cell>
          <cell r="D5922" t="str">
            <v>COPETIN EMAUS</v>
          </cell>
          <cell r="E5922" t="str">
            <v>Refrigerados</v>
          </cell>
        </row>
        <row r="5923">
          <cell r="A5923">
            <v>8697</v>
          </cell>
          <cell r="D5923" t="str">
            <v>COMEDOR DyB</v>
          </cell>
          <cell r="E5923" t="str">
            <v>Refrigerados</v>
          </cell>
        </row>
        <row r="5924">
          <cell r="A5924">
            <v>8741</v>
          </cell>
          <cell r="B5924">
            <v>3</v>
          </cell>
          <cell r="C5924">
            <v>7</v>
          </cell>
          <cell r="D5924" t="str">
            <v>DESPENSA SANTA C. DE LEGUIZAMON</v>
          </cell>
          <cell r="E5924" t="str">
            <v>Hogar</v>
          </cell>
        </row>
        <row r="5925">
          <cell r="A5925">
            <v>8728</v>
          </cell>
          <cell r="D5925" t="str">
            <v>LOMITO ARABE PATI´Z</v>
          </cell>
          <cell r="E5925" t="str">
            <v>Refrigerados</v>
          </cell>
        </row>
        <row r="5926">
          <cell r="A5926">
            <v>8727</v>
          </cell>
          <cell r="B5926">
            <v>3</v>
          </cell>
          <cell r="C5926">
            <v>8</v>
          </cell>
          <cell r="D5926" t="str">
            <v>AUTOCERVICE OSMARCITO</v>
          </cell>
          <cell r="E5926" t="str">
            <v>Hogar</v>
          </cell>
        </row>
        <row r="5927">
          <cell r="A5927">
            <v>8726</v>
          </cell>
          <cell r="B5927">
            <v>9</v>
          </cell>
          <cell r="C5927">
            <v>3</v>
          </cell>
          <cell r="D5927" t="str">
            <v>CASILLA SAN CAYETANO</v>
          </cell>
        </row>
        <row r="5928">
          <cell r="A5928">
            <v>8699</v>
          </cell>
          <cell r="B5928">
            <v>3</v>
          </cell>
          <cell r="C5928">
            <v>8</v>
          </cell>
          <cell r="D5928" t="str">
            <v>DESPENSA ETICA</v>
          </cell>
          <cell r="E5928" t="str">
            <v>Hogar</v>
          </cell>
        </row>
        <row r="5929">
          <cell r="A5929">
            <v>8698</v>
          </cell>
          <cell r="B5929">
            <v>3</v>
          </cell>
          <cell r="C5929">
            <v>8</v>
          </cell>
          <cell r="D5929" t="str">
            <v>DESPENSA EL TAURO</v>
          </cell>
          <cell r="E5929" t="str">
            <v>Hogar</v>
          </cell>
        </row>
        <row r="5930">
          <cell r="A5930">
            <v>8694</v>
          </cell>
          <cell r="B5930">
            <v>3</v>
          </cell>
          <cell r="C5930">
            <v>8</v>
          </cell>
          <cell r="D5930" t="str">
            <v>DESPENSA YANI GOVI</v>
          </cell>
          <cell r="E5930" t="str">
            <v>Hogar</v>
          </cell>
        </row>
        <row r="5931">
          <cell r="A5931">
            <v>8696</v>
          </cell>
          <cell r="B5931">
            <v>4</v>
          </cell>
          <cell r="C5931">
            <v>4</v>
          </cell>
          <cell r="D5931" t="str">
            <v>DESPENSA SAN ANTONIO</v>
          </cell>
          <cell r="E5931" t="str">
            <v>Hogar</v>
          </cell>
        </row>
        <row r="5932">
          <cell r="A5932">
            <v>8729</v>
          </cell>
          <cell r="B5932">
            <v>9</v>
          </cell>
          <cell r="C5932">
            <v>3</v>
          </cell>
          <cell r="D5932" t="str">
            <v>COMEDOR MARIA CLARA</v>
          </cell>
        </row>
        <row r="5933">
          <cell r="A5933">
            <v>8693</v>
          </cell>
          <cell r="B5933">
            <v>9</v>
          </cell>
          <cell r="C5933">
            <v>3</v>
          </cell>
          <cell r="D5933" t="str">
            <v>DESPENSA SAN ANTONIO</v>
          </cell>
        </row>
        <row r="5934">
          <cell r="A5934">
            <v>8743</v>
          </cell>
          <cell r="B5934">
            <v>9</v>
          </cell>
          <cell r="C5934">
            <v>3</v>
          </cell>
          <cell r="D5934" t="str">
            <v>DESPENSA LUCI</v>
          </cell>
        </row>
        <row r="5935">
          <cell r="A5935">
            <v>8695</v>
          </cell>
          <cell r="B5935">
            <v>4</v>
          </cell>
          <cell r="C5935">
            <v>4</v>
          </cell>
          <cell r="D5935" t="str">
            <v>DESPENSA SAN ANTONIO</v>
          </cell>
          <cell r="E5935" t="str">
            <v>Hogar</v>
          </cell>
        </row>
        <row r="5936">
          <cell r="A5936">
            <v>8733</v>
          </cell>
          <cell r="B5936">
            <v>5</v>
          </cell>
          <cell r="C5936">
            <v>7</v>
          </cell>
          <cell r="D5936" t="str">
            <v>DESPENSA BARUA</v>
          </cell>
          <cell r="E5936" t="str">
            <v>Hogar</v>
          </cell>
        </row>
        <row r="5937">
          <cell r="A5937">
            <v>8384</v>
          </cell>
          <cell r="B5937">
            <v>3</v>
          </cell>
          <cell r="C5937">
            <v>6</v>
          </cell>
          <cell r="D5937" t="str">
            <v>CLUB HIGINIO DEGUSTACION</v>
          </cell>
          <cell r="E5937" t="str">
            <v>Hogar</v>
          </cell>
        </row>
        <row r="5938">
          <cell r="A5938">
            <v>8734</v>
          </cell>
          <cell r="B5938">
            <v>6</v>
          </cell>
          <cell r="C5938">
            <v>3</v>
          </cell>
          <cell r="D5938" t="str">
            <v>COPETIN MARIANITA</v>
          </cell>
          <cell r="E5938" t="str">
            <v>Refrigerados</v>
          </cell>
        </row>
        <row r="5939">
          <cell r="A5939">
            <v>8735</v>
          </cell>
          <cell r="B5939">
            <v>4</v>
          </cell>
          <cell r="C5939">
            <v>3</v>
          </cell>
          <cell r="D5939" t="str">
            <v>COPETIN ÑA JULIA</v>
          </cell>
          <cell r="E5939" t="str">
            <v>Refrigerados</v>
          </cell>
        </row>
        <row r="5940">
          <cell r="A5940">
            <v>8746</v>
          </cell>
          <cell r="B5940">
            <v>3</v>
          </cell>
          <cell r="C5940">
            <v>5</v>
          </cell>
          <cell r="D5940" t="str">
            <v>ESCUELA PEDRO JUAN</v>
          </cell>
          <cell r="E5940" t="str">
            <v>Educación</v>
          </cell>
        </row>
        <row r="5941">
          <cell r="A5941">
            <v>8736</v>
          </cell>
          <cell r="B5941">
            <v>3</v>
          </cell>
          <cell r="C5941">
            <v>4</v>
          </cell>
          <cell r="D5941" t="str">
            <v>COPETIN ROSSANA</v>
          </cell>
        </row>
        <row r="5942">
          <cell r="A5942">
            <v>8747</v>
          </cell>
          <cell r="B5942">
            <v>1</v>
          </cell>
          <cell r="C5942">
            <v>7</v>
          </cell>
          <cell r="D5942" t="str">
            <v>COPETIN RAQUELITA</v>
          </cell>
          <cell r="E5942" t="str">
            <v>Refrigerados</v>
          </cell>
        </row>
        <row r="5943">
          <cell r="A5943">
            <v>8738</v>
          </cell>
          <cell r="B5943">
            <v>4</v>
          </cell>
          <cell r="C5943">
            <v>2</v>
          </cell>
          <cell r="D5943" t="str">
            <v>DESPENSA ESPERANZA</v>
          </cell>
          <cell r="E5943" t="str">
            <v>Hogar</v>
          </cell>
        </row>
        <row r="5944">
          <cell r="A5944">
            <v>8737</v>
          </cell>
          <cell r="B5944">
            <v>4</v>
          </cell>
          <cell r="C5944">
            <v>1</v>
          </cell>
          <cell r="D5944" t="str">
            <v>AUTOCERVICE LA PALMERA</v>
          </cell>
          <cell r="E5944" t="str">
            <v>Hogar</v>
          </cell>
        </row>
        <row r="5945">
          <cell r="A5945">
            <v>8739</v>
          </cell>
          <cell r="B5945">
            <v>4</v>
          </cell>
          <cell r="C5945">
            <v>1</v>
          </cell>
          <cell r="D5945" t="str">
            <v>DESPENSA SANTA ELENA</v>
          </cell>
          <cell r="E5945" t="str">
            <v>Hogar</v>
          </cell>
        </row>
        <row r="5946">
          <cell r="A5946">
            <v>8774</v>
          </cell>
          <cell r="B5946">
            <v>5</v>
          </cell>
          <cell r="C5946">
            <v>9</v>
          </cell>
          <cell r="D5946" t="str">
            <v>RISERCOM</v>
          </cell>
          <cell r="E5946" t="str">
            <v>Refrigerados</v>
          </cell>
        </row>
        <row r="5947">
          <cell r="A5947">
            <v>8841</v>
          </cell>
          <cell r="B5947">
            <v>3</v>
          </cell>
          <cell r="C5947">
            <v>9</v>
          </cell>
          <cell r="D5947" t="str">
            <v>MINI SHOP GRINEL</v>
          </cell>
          <cell r="E5947" t="str">
            <v>Refrigerados</v>
          </cell>
        </row>
        <row r="5948">
          <cell r="A5948">
            <v>8874</v>
          </cell>
          <cell r="B5948">
            <v>9</v>
          </cell>
          <cell r="C5948">
            <v>3</v>
          </cell>
          <cell r="D5948" t="str">
            <v>COPETIN REPTILUS</v>
          </cell>
        </row>
        <row r="5949">
          <cell r="A5949">
            <v>9060</v>
          </cell>
          <cell r="B5949">
            <v>9</v>
          </cell>
          <cell r="C5949">
            <v>3</v>
          </cell>
          <cell r="D5949" t="str">
            <v>KIOSCO PERLITA</v>
          </cell>
        </row>
        <row r="5950">
          <cell r="A5950">
            <v>8885</v>
          </cell>
          <cell r="B5950">
            <v>4</v>
          </cell>
          <cell r="C5950">
            <v>1</v>
          </cell>
          <cell r="D5950" t="str">
            <v>MERCADO MODELO ÑA SILVIA</v>
          </cell>
          <cell r="E5950" t="str">
            <v>Hogar</v>
          </cell>
        </row>
        <row r="5951">
          <cell r="A5951">
            <v>8889</v>
          </cell>
          <cell r="B5951">
            <v>3</v>
          </cell>
          <cell r="C5951">
            <v>8</v>
          </cell>
          <cell r="D5951" t="str">
            <v>COPETIN PEDRITO</v>
          </cell>
        </row>
        <row r="5952">
          <cell r="A5952">
            <v>8893</v>
          </cell>
          <cell r="B5952">
            <v>4</v>
          </cell>
          <cell r="C5952">
            <v>1</v>
          </cell>
          <cell r="D5952" t="str">
            <v>DESPENSA ROSALI</v>
          </cell>
        </row>
        <row r="5953">
          <cell r="A5953">
            <v>8926</v>
          </cell>
          <cell r="B5953">
            <v>4</v>
          </cell>
          <cell r="C5953">
            <v>2</v>
          </cell>
          <cell r="D5953" t="str">
            <v>DESPENSA SERGIO RAMON</v>
          </cell>
          <cell r="E5953" t="str">
            <v>Hogar</v>
          </cell>
        </row>
        <row r="5954">
          <cell r="A5954">
            <v>9047</v>
          </cell>
          <cell r="B5954">
            <v>4</v>
          </cell>
          <cell r="C5954">
            <v>2</v>
          </cell>
          <cell r="D5954" t="str">
            <v>DESPENSA DE LOS RIOS</v>
          </cell>
          <cell r="E5954" t="str">
            <v>Hogar</v>
          </cell>
        </row>
        <row r="5955">
          <cell r="A5955">
            <v>9041</v>
          </cell>
          <cell r="B5955">
            <v>9</v>
          </cell>
          <cell r="C5955">
            <v>3</v>
          </cell>
          <cell r="D5955" t="str">
            <v>DESPENSA CUATRO HERMANOS</v>
          </cell>
        </row>
        <row r="5956">
          <cell r="A5956">
            <v>9046</v>
          </cell>
          <cell r="B5956">
            <v>4</v>
          </cell>
          <cell r="C5956">
            <v>2</v>
          </cell>
          <cell r="D5956" t="str">
            <v>DESPENSA LA ESQUINA</v>
          </cell>
          <cell r="E5956" t="str">
            <v>Hogar</v>
          </cell>
        </row>
        <row r="5957">
          <cell r="A5957">
            <v>9485</v>
          </cell>
          <cell r="B5957">
            <v>5</v>
          </cell>
          <cell r="C5957">
            <v>9</v>
          </cell>
          <cell r="D5957" t="str">
            <v>N.R COMUNICACIONES</v>
          </cell>
          <cell r="E5957" t="str">
            <v>Hogar</v>
          </cell>
        </row>
        <row r="5958">
          <cell r="A5958">
            <v>9234</v>
          </cell>
          <cell r="B5958">
            <v>3</v>
          </cell>
          <cell r="C5958">
            <v>7</v>
          </cell>
          <cell r="D5958" t="str">
            <v>MERCADITO VIRGEN DE CAACUPE</v>
          </cell>
          <cell r="E5958" t="str">
            <v>Hogar</v>
          </cell>
        </row>
        <row r="5959">
          <cell r="A5959">
            <v>9817</v>
          </cell>
          <cell r="B5959">
            <v>5</v>
          </cell>
          <cell r="C5959">
            <v>3</v>
          </cell>
          <cell r="D5959" t="str">
            <v>DESPENSA  JASY</v>
          </cell>
          <cell r="E5959" t="str">
            <v>Hogar</v>
          </cell>
        </row>
        <row r="5960">
          <cell r="A5960">
            <v>9834</v>
          </cell>
          <cell r="B5960">
            <v>6</v>
          </cell>
          <cell r="C5960">
            <v>1</v>
          </cell>
          <cell r="D5960" t="str">
            <v>DESPENSA ANSELMA</v>
          </cell>
          <cell r="E5960" t="str">
            <v>Hogar</v>
          </cell>
        </row>
        <row r="5961">
          <cell r="A5961">
            <v>9842</v>
          </cell>
          <cell r="B5961">
            <v>1</v>
          </cell>
          <cell r="C5961">
            <v>9</v>
          </cell>
          <cell r="D5961" t="str">
            <v>DESPENSA SANTA LUCIA</v>
          </cell>
        </row>
        <row r="5962">
          <cell r="A5962">
            <v>9912</v>
          </cell>
          <cell r="B5962">
            <v>5</v>
          </cell>
          <cell r="C5962">
            <v>3</v>
          </cell>
          <cell r="D5962" t="str">
            <v>DESPENSA GIMENEZ</v>
          </cell>
          <cell r="E5962" t="str">
            <v>Hogar</v>
          </cell>
        </row>
        <row r="5963">
          <cell r="A5963">
            <v>9954</v>
          </cell>
          <cell r="B5963">
            <v>3</v>
          </cell>
          <cell r="C5963">
            <v>5</v>
          </cell>
          <cell r="D5963" t="str">
            <v>DESPENSA IVAN</v>
          </cell>
          <cell r="E5963" t="str">
            <v>Hogar</v>
          </cell>
        </row>
        <row r="5964">
          <cell r="A5964">
            <v>10002</v>
          </cell>
          <cell r="B5964">
            <v>4</v>
          </cell>
          <cell r="C5964">
            <v>2</v>
          </cell>
          <cell r="D5964" t="str">
            <v>COPETIN EMY Y ANY</v>
          </cell>
          <cell r="E5964" t="str">
            <v>Refrigerados</v>
          </cell>
        </row>
        <row r="5965">
          <cell r="A5965">
            <v>10014</v>
          </cell>
          <cell r="B5965">
            <v>2</v>
          </cell>
          <cell r="C5965">
            <v>6</v>
          </cell>
          <cell r="D5965" t="str">
            <v>DESPESA EDITH</v>
          </cell>
          <cell r="E5965" t="str">
            <v>Hogar</v>
          </cell>
        </row>
        <row r="5966">
          <cell r="A5966">
            <v>10011</v>
          </cell>
          <cell r="B5966">
            <v>3</v>
          </cell>
          <cell r="C5966">
            <v>5</v>
          </cell>
          <cell r="D5966" t="str">
            <v>KIOSKO RECALDE ARRUA</v>
          </cell>
          <cell r="E5966" t="str">
            <v>Hogar</v>
          </cell>
        </row>
        <row r="5967">
          <cell r="A5967">
            <v>10013</v>
          </cell>
          <cell r="B5967">
            <v>9</v>
          </cell>
          <cell r="C5967">
            <v>3</v>
          </cell>
          <cell r="D5967" t="str">
            <v>DESPENSA ÑA MINA</v>
          </cell>
        </row>
        <row r="5968">
          <cell r="A5968">
            <v>10000</v>
          </cell>
          <cell r="B5968">
            <v>9</v>
          </cell>
          <cell r="C5968">
            <v>3</v>
          </cell>
          <cell r="D5968" t="str">
            <v>DESPENSA RODRIGO</v>
          </cell>
        </row>
        <row r="5969">
          <cell r="A5969">
            <v>9490</v>
          </cell>
          <cell r="B5969">
            <v>9</v>
          </cell>
          <cell r="C5969">
            <v>3</v>
          </cell>
          <cell r="D5969" t="str">
            <v>TOURING CLUB</v>
          </cell>
        </row>
        <row r="5970">
          <cell r="A5970">
            <v>9487</v>
          </cell>
          <cell r="B5970">
            <v>3</v>
          </cell>
          <cell r="C5970">
            <v>8</v>
          </cell>
          <cell r="D5970" t="str">
            <v>DESPENSA BOQUERON</v>
          </cell>
          <cell r="E5970" t="str">
            <v>Hogar</v>
          </cell>
        </row>
        <row r="5971">
          <cell r="A5971">
            <v>9486</v>
          </cell>
          <cell r="B5971">
            <v>9</v>
          </cell>
          <cell r="C5971">
            <v>3</v>
          </cell>
          <cell r="D5971" t="str">
            <v>CASILLA MARCELO</v>
          </cell>
        </row>
        <row r="5972">
          <cell r="A5972">
            <v>9489</v>
          </cell>
          <cell r="B5972">
            <v>2</v>
          </cell>
          <cell r="C5972">
            <v>9</v>
          </cell>
          <cell r="D5972" t="str">
            <v>DESPENSA RAULITO</v>
          </cell>
          <cell r="E5972" t="str">
            <v>Hogar</v>
          </cell>
        </row>
        <row r="5973">
          <cell r="A5973">
            <v>9491</v>
          </cell>
          <cell r="B5973">
            <v>3</v>
          </cell>
          <cell r="C5973">
            <v>9</v>
          </cell>
          <cell r="D5973" t="str">
            <v>POLLERIA ÑA JUANA</v>
          </cell>
          <cell r="E5973" t="str">
            <v>Refrigerados</v>
          </cell>
        </row>
        <row r="5974">
          <cell r="A5974">
            <v>9493</v>
          </cell>
          <cell r="B5974">
            <v>5</v>
          </cell>
          <cell r="C5974">
            <v>3</v>
          </cell>
          <cell r="D5974" t="str">
            <v>COPETIN ESTELA</v>
          </cell>
        </row>
        <row r="5975">
          <cell r="A5975">
            <v>9497</v>
          </cell>
          <cell r="B5975">
            <v>9</v>
          </cell>
          <cell r="C5975">
            <v>3</v>
          </cell>
          <cell r="D5975" t="str">
            <v>DESPENSA MARIA ANGELICA</v>
          </cell>
        </row>
        <row r="5976">
          <cell r="A5976">
            <v>9496</v>
          </cell>
          <cell r="B5976">
            <v>9</v>
          </cell>
          <cell r="C5976">
            <v>3</v>
          </cell>
          <cell r="D5976" t="str">
            <v>COMERCIAL SAN PABLO</v>
          </cell>
          <cell r="E5976" t="str">
            <v>Mayoristas</v>
          </cell>
        </row>
        <row r="5977">
          <cell r="A5977">
            <v>9494</v>
          </cell>
          <cell r="B5977">
            <v>4</v>
          </cell>
          <cell r="C5977">
            <v>2</v>
          </cell>
          <cell r="D5977" t="str">
            <v>DESPENSA CYNTHYA</v>
          </cell>
          <cell r="E5977" t="str">
            <v>Hogar</v>
          </cell>
        </row>
        <row r="5978">
          <cell r="A5978">
            <v>9502</v>
          </cell>
          <cell r="B5978">
            <v>3</v>
          </cell>
          <cell r="C5978">
            <v>2</v>
          </cell>
          <cell r="D5978" t="str">
            <v>DESPENSA SANTO DOMINGO</v>
          </cell>
          <cell r="E5978" t="str">
            <v>Hogar</v>
          </cell>
        </row>
        <row r="5979">
          <cell r="A5979">
            <v>9504</v>
          </cell>
          <cell r="B5979">
            <v>3</v>
          </cell>
          <cell r="C5979">
            <v>1</v>
          </cell>
          <cell r="D5979" t="str">
            <v>DON MORFI</v>
          </cell>
          <cell r="E5979" t="str">
            <v>Refrigerados</v>
          </cell>
        </row>
        <row r="5980">
          <cell r="A5980">
            <v>9505</v>
          </cell>
          <cell r="B5980">
            <v>3</v>
          </cell>
          <cell r="C5980">
            <v>1</v>
          </cell>
          <cell r="D5980" t="str">
            <v>AUTOSERVICE BLANCO</v>
          </cell>
          <cell r="E5980" t="str">
            <v>Hogar</v>
          </cell>
        </row>
        <row r="5981">
          <cell r="A5981">
            <v>9500</v>
          </cell>
          <cell r="B5981">
            <v>3</v>
          </cell>
          <cell r="C5981">
            <v>5</v>
          </cell>
          <cell r="D5981" t="str">
            <v>COPETIN LA PLAZA</v>
          </cell>
          <cell r="E5981" t="str">
            <v>Refrigerados</v>
          </cell>
        </row>
        <row r="5982">
          <cell r="A5982">
            <v>9498</v>
          </cell>
          <cell r="B5982">
            <v>9</v>
          </cell>
          <cell r="C5982">
            <v>3</v>
          </cell>
          <cell r="D5982" t="str">
            <v>BODEGA BAR CASCO AZUL</v>
          </cell>
        </row>
        <row r="5983">
          <cell r="A5983">
            <v>9499</v>
          </cell>
          <cell r="B5983">
            <v>2</v>
          </cell>
          <cell r="C5983">
            <v>7</v>
          </cell>
          <cell r="D5983" t="str">
            <v>COMEDOR VISION</v>
          </cell>
          <cell r="E5983" t="str">
            <v>Refrigerados</v>
          </cell>
        </row>
        <row r="5984">
          <cell r="A5984">
            <v>9503</v>
          </cell>
          <cell r="B5984">
            <v>2</v>
          </cell>
          <cell r="C5984">
            <v>7</v>
          </cell>
          <cell r="D5984" t="str">
            <v xml:space="preserve">EL RINCON DEL SABOR </v>
          </cell>
          <cell r="E5984" t="str">
            <v>Refrigerados</v>
          </cell>
        </row>
        <row r="5985">
          <cell r="A5985">
            <v>9510</v>
          </cell>
          <cell r="B5985">
            <v>3</v>
          </cell>
          <cell r="C5985">
            <v>6</v>
          </cell>
          <cell r="D5985" t="str">
            <v>CASILLA Nº2  PLATA  ALTA</v>
          </cell>
          <cell r="E5985" t="str">
            <v>Refrigerados</v>
          </cell>
        </row>
        <row r="5986">
          <cell r="A5986">
            <v>9513</v>
          </cell>
          <cell r="B5986">
            <v>9</v>
          </cell>
          <cell r="C5986">
            <v>3</v>
          </cell>
          <cell r="D5986" t="str">
            <v>CENTRO EDUCATIVO OSAKA</v>
          </cell>
        </row>
        <row r="5987">
          <cell r="A5987">
            <v>9512</v>
          </cell>
          <cell r="B5987">
            <v>2</v>
          </cell>
          <cell r="C5987">
            <v>7</v>
          </cell>
          <cell r="D5987" t="str">
            <v>PARTICULAR FLIA YEGROS</v>
          </cell>
          <cell r="E5987" t="str">
            <v>Hogar</v>
          </cell>
        </row>
        <row r="5988">
          <cell r="A5988">
            <v>9514</v>
          </cell>
          <cell r="B5988">
            <v>9</v>
          </cell>
          <cell r="C5988">
            <v>3</v>
          </cell>
          <cell r="D5988" t="str">
            <v>PARTICULAR JOSE SUBIRCHS</v>
          </cell>
        </row>
        <row r="5989">
          <cell r="A5989">
            <v>9529</v>
          </cell>
          <cell r="B5989">
            <v>9</v>
          </cell>
          <cell r="C5989">
            <v>3</v>
          </cell>
          <cell r="D5989" t="str">
            <v>CANTINA POLIDEPORTIVO OSAKA</v>
          </cell>
        </row>
        <row r="5990">
          <cell r="A5990">
            <v>9530</v>
          </cell>
          <cell r="B5990">
            <v>3</v>
          </cell>
          <cell r="C5990">
            <v>7</v>
          </cell>
          <cell r="D5990" t="str">
            <v>DESPENSA FAMILIAR</v>
          </cell>
          <cell r="E5990" t="str">
            <v>Hogar</v>
          </cell>
        </row>
        <row r="5991">
          <cell r="A5991">
            <v>9526</v>
          </cell>
          <cell r="B5991">
            <v>9</v>
          </cell>
          <cell r="C5991">
            <v>3</v>
          </cell>
          <cell r="D5991" t="str">
            <v>DESPENSA GLORIA</v>
          </cell>
        </row>
        <row r="5992">
          <cell r="A5992">
            <v>9523</v>
          </cell>
          <cell r="B5992">
            <v>3</v>
          </cell>
          <cell r="C5992">
            <v>7</v>
          </cell>
          <cell r="D5992" t="str">
            <v>DESPENSA LUCY</v>
          </cell>
          <cell r="E5992" t="str">
            <v>Hogar</v>
          </cell>
        </row>
        <row r="5993">
          <cell r="A5993">
            <v>9522</v>
          </cell>
          <cell r="B5993">
            <v>3</v>
          </cell>
          <cell r="C5993">
            <v>8</v>
          </cell>
          <cell r="D5993" t="str">
            <v xml:space="preserve">AUTOSERVICE JOSEFINA </v>
          </cell>
          <cell r="E5993" t="str">
            <v>Hogar</v>
          </cell>
        </row>
        <row r="5994">
          <cell r="A5994">
            <v>9521</v>
          </cell>
          <cell r="B5994">
            <v>3</v>
          </cell>
          <cell r="C5994">
            <v>8</v>
          </cell>
          <cell r="D5994" t="str">
            <v>DESPENSA SANTANI</v>
          </cell>
          <cell r="E5994" t="str">
            <v>Hogar</v>
          </cell>
        </row>
        <row r="5995">
          <cell r="A5995">
            <v>9519</v>
          </cell>
          <cell r="B5995">
            <v>3</v>
          </cell>
          <cell r="C5995">
            <v>8</v>
          </cell>
          <cell r="D5995" t="str">
            <v>DESPENSA NINA</v>
          </cell>
          <cell r="E5995" t="str">
            <v>Hogar</v>
          </cell>
        </row>
        <row r="5996">
          <cell r="A5996">
            <v>9516</v>
          </cell>
          <cell r="D5996" t="str">
            <v>DESPENSA ALBERTITO</v>
          </cell>
          <cell r="E5996" t="str">
            <v>Hogar</v>
          </cell>
        </row>
        <row r="5997">
          <cell r="A5997">
            <v>9518</v>
          </cell>
          <cell r="B5997">
            <v>3</v>
          </cell>
          <cell r="C5997">
            <v>8</v>
          </cell>
          <cell r="D5997" t="str">
            <v>DESPENSA FREDDY</v>
          </cell>
          <cell r="E5997" t="str">
            <v>Hogar</v>
          </cell>
        </row>
        <row r="5998">
          <cell r="A5998">
            <v>9533</v>
          </cell>
          <cell r="B5998">
            <v>9</v>
          </cell>
          <cell r="C5998">
            <v>3</v>
          </cell>
          <cell r="D5998" t="str">
            <v>COPETIN CUATRO HERMANOS</v>
          </cell>
        </row>
        <row r="5999">
          <cell r="A5999">
            <v>9534</v>
          </cell>
          <cell r="B5999">
            <v>2</v>
          </cell>
          <cell r="C5999">
            <v>8</v>
          </cell>
          <cell r="D5999" t="str">
            <v>KIOSKO LA ITEÑA</v>
          </cell>
          <cell r="E5999" t="str">
            <v>Hogar</v>
          </cell>
        </row>
        <row r="6000">
          <cell r="A6000">
            <v>9538</v>
          </cell>
          <cell r="B6000">
            <v>4</v>
          </cell>
          <cell r="C6000">
            <v>2</v>
          </cell>
          <cell r="D6000" t="str">
            <v>KIOSKO ALEXIS</v>
          </cell>
          <cell r="E6000" t="str">
            <v>Hogar</v>
          </cell>
        </row>
        <row r="6001">
          <cell r="A6001">
            <v>9543</v>
          </cell>
          <cell r="B6001">
            <v>3</v>
          </cell>
          <cell r="C6001">
            <v>8</v>
          </cell>
          <cell r="D6001" t="str">
            <v>CASILLA ÑASAINDY</v>
          </cell>
          <cell r="E6001" t="str">
            <v>Refrigerados</v>
          </cell>
        </row>
        <row r="6002">
          <cell r="A6002">
            <v>9540</v>
          </cell>
          <cell r="B6002">
            <v>3</v>
          </cell>
          <cell r="C6002">
            <v>3</v>
          </cell>
          <cell r="D6002" t="str">
            <v>DESPENSA ARCE</v>
          </cell>
          <cell r="E6002" t="str">
            <v>Hogar</v>
          </cell>
        </row>
        <row r="6003">
          <cell r="A6003">
            <v>9542</v>
          </cell>
          <cell r="B6003">
            <v>9</v>
          </cell>
          <cell r="C6003">
            <v>3</v>
          </cell>
          <cell r="D6003" t="str">
            <v>DESPENSA PABLITO ROGA</v>
          </cell>
        </row>
        <row r="6004">
          <cell r="A6004">
            <v>9515</v>
          </cell>
          <cell r="B6004">
            <v>1</v>
          </cell>
          <cell r="C6004">
            <v>6</v>
          </cell>
          <cell r="D6004" t="str">
            <v>PUESTO MARCELINA</v>
          </cell>
        </row>
        <row r="6005">
          <cell r="A6005">
            <v>9536</v>
          </cell>
          <cell r="B6005">
            <v>3</v>
          </cell>
          <cell r="C6005">
            <v>9</v>
          </cell>
          <cell r="D6005" t="str">
            <v>DESPENSA PANADERIA SAN JOSE</v>
          </cell>
          <cell r="E6005" t="str">
            <v>Hogar</v>
          </cell>
        </row>
        <row r="6006">
          <cell r="A6006">
            <v>9537</v>
          </cell>
          <cell r="B6006">
            <v>3</v>
          </cell>
          <cell r="C6006">
            <v>9</v>
          </cell>
          <cell r="D6006" t="str">
            <v>DESPENSA SAN CAYETANO</v>
          </cell>
          <cell r="E6006" t="str">
            <v>Hogar</v>
          </cell>
        </row>
        <row r="6007">
          <cell r="A6007">
            <v>9539</v>
          </cell>
          <cell r="B6007">
            <v>9</v>
          </cell>
          <cell r="C6007">
            <v>3</v>
          </cell>
          <cell r="D6007" t="str">
            <v>DESPENSA TRES HERMANOS</v>
          </cell>
        </row>
        <row r="6008">
          <cell r="A6008">
            <v>9550</v>
          </cell>
          <cell r="B6008">
            <v>2</v>
          </cell>
          <cell r="C6008">
            <v>5</v>
          </cell>
          <cell r="D6008" t="str">
            <v>MAS QUE PAN</v>
          </cell>
          <cell r="E6008" t="str">
            <v>Hogar</v>
          </cell>
        </row>
        <row r="6009">
          <cell r="A6009">
            <v>9547</v>
          </cell>
          <cell r="B6009">
            <v>9</v>
          </cell>
          <cell r="C6009">
            <v>3</v>
          </cell>
          <cell r="D6009" t="str">
            <v>LA CUEVA DE CHOCHO</v>
          </cell>
        </row>
        <row r="6010">
          <cell r="A6010">
            <v>9549</v>
          </cell>
          <cell r="B6010">
            <v>6</v>
          </cell>
          <cell r="C6010">
            <v>3</v>
          </cell>
          <cell r="D6010" t="str">
            <v>COPETIN CELIA</v>
          </cell>
          <cell r="E6010" t="str">
            <v>Refrigerados</v>
          </cell>
        </row>
        <row r="6011">
          <cell r="A6011">
            <v>9574</v>
          </cell>
          <cell r="B6011">
            <v>9</v>
          </cell>
          <cell r="C6011">
            <v>3</v>
          </cell>
          <cell r="D6011" t="str">
            <v>BAR EL PRESTIGIO</v>
          </cell>
        </row>
        <row r="6012">
          <cell r="A6012">
            <v>9562</v>
          </cell>
          <cell r="B6012">
            <v>9</v>
          </cell>
          <cell r="C6012">
            <v>3</v>
          </cell>
          <cell r="D6012" t="str">
            <v>FLETERO JULIO BOGADO</v>
          </cell>
          <cell r="E6012" t="str">
            <v>Planta</v>
          </cell>
        </row>
        <row r="6013">
          <cell r="A6013">
            <v>9568</v>
          </cell>
          <cell r="B6013">
            <v>4</v>
          </cell>
          <cell r="C6013">
            <v>4</v>
          </cell>
          <cell r="D6013" t="str">
            <v>AUTO STA ROSA</v>
          </cell>
          <cell r="E6013" t="str">
            <v>Hogar</v>
          </cell>
        </row>
        <row r="6014">
          <cell r="A6014">
            <v>9565</v>
          </cell>
          <cell r="B6014">
            <v>4</v>
          </cell>
          <cell r="C6014">
            <v>2</v>
          </cell>
          <cell r="D6014" t="str">
            <v>DESPENSA 10 DE ENERO</v>
          </cell>
          <cell r="E6014" t="str">
            <v>Hogar</v>
          </cell>
        </row>
        <row r="6015">
          <cell r="A6015">
            <v>9566</v>
          </cell>
          <cell r="B6015">
            <v>4</v>
          </cell>
          <cell r="C6015">
            <v>2</v>
          </cell>
          <cell r="D6015" t="str">
            <v>DESPENSA SAN CAYETANO</v>
          </cell>
          <cell r="E6015" t="str">
            <v>Hogar</v>
          </cell>
        </row>
        <row r="6016">
          <cell r="A6016">
            <v>9567</v>
          </cell>
          <cell r="B6016">
            <v>4</v>
          </cell>
          <cell r="C6016">
            <v>2</v>
          </cell>
          <cell r="D6016" t="str">
            <v>DESPENSA ÑA BLANCA</v>
          </cell>
          <cell r="E6016" t="str">
            <v>Hogar</v>
          </cell>
        </row>
        <row r="6017">
          <cell r="A6017">
            <v>9563</v>
          </cell>
          <cell r="B6017">
            <v>3</v>
          </cell>
          <cell r="C6017">
            <v>4</v>
          </cell>
          <cell r="D6017" t="str">
            <v>AUTOSERVICE EL SOL</v>
          </cell>
          <cell r="E6017" t="str">
            <v>Hogar</v>
          </cell>
        </row>
        <row r="6018">
          <cell r="A6018">
            <v>9564</v>
          </cell>
          <cell r="B6018">
            <v>1</v>
          </cell>
          <cell r="C6018">
            <v>7</v>
          </cell>
          <cell r="D6018" t="str">
            <v>CIBER EL BAR</v>
          </cell>
        </row>
        <row r="6019">
          <cell r="A6019">
            <v>9572</v>
          </cell>
          <cell r="B6019">
            <v>9</v>
          </cell>
          <cell r="C6019">
            <v>3</v>
          </cell>
          <cell r="D6019" t="str">
            <v>COPETIN J X M</v>
          </cell>
        </row>
        <row r="6020">
          <cell r="A6020">
            <v>9581</v>
          </cell>
          <cell r="B6020">
            <v>2</v>
          </cell>
          <cell r="C6020">
            <v>9</v>
          </cell>
          <cell r="D6020" t="str">
            <v>MOTEL GUARANI</v>
          </cell>
          <cell r="E6020" t="str">
            <v>Refrigerados</v>
          </cell>
        </row>
        <row r="6021">
          <cell r="A6021">
            <v>9580</v>
          </cell>
          <cell r="B6021">
            <v>2</v>
          </cell>
          <cell r="C6021">
            <v>9</v>
          </cell>
          <cell r="D6021" t="str">
            <v>DESPENSA JARA</v>
          </cell>
          <cell r="E6021" t="str">
            <v>Planta</v>
          </cell>
        </row>
        <row r="6022">
          <cell r="A6022">
            <v>9579</v>
          </cell>
          <cell r="B6022">
            <v>2</v>
          </cell>
          <cell r="C6022">
            <v>9</v>
          </cell>
          <cell r="D6022" t="str">
            <v>DESPENSA ELIZABETH</v>
          </cell>
          <cell r="E6022" t="str">
            <v>Hogar</v>
          </cell>
        </row>
        <row r="6023">
          <cell r="A6023">
            <v>9578</v>
          </cell>
          <cell r="B6023">
            <v>9</v>
          </cell>
          <cell r="C6023">
            <v>3</v>
          </cell>
          <cell r="D6023" t="str">
            <v>DESPENSA NATY</v>
          </cell>
        </row>
        <row r="6024">
          <cell r="A6024">
            <v>9589</v>
          </cell>
          <cell r="B6024">
            <v>10</v>
          </cell>
          <cell r="C6024">
            <v>3</v>
          </cell>
          <cell r="D6024" t="str">
            <v>FENIX COMERCIAL</v>
          </cell>
          <cell r="E6024" t="str">
            <v>Mayoristas</v>
          </cell>
        </row>
        <row r="6025">
          <cell r="A6025">
            <v>9577</v>
          </cell>
          <cell r="B6025">
            <v>2</v>
          </cell>
          <cell r="C6025">
            <v>9</v>
          </cell>
          <cell r="D6025" t="str">
            <v>DESPENSA Y HELADERIA SISI</v>
          </cell>
          <cell r="E6025" t="str">
            <v>Hogar</v>
          </cell>
        </row>
        <row r="6026">
          <cell r="A6026">
            <v>9585</v>
          </cell>
          <cell r="B6026">
            <v>9</v>
          </cell>
          <cell r="C6026">
            <v>3</v>
          </cell>
          <cell r="D6026" t="str">
            <v>CASA SAN ISIDRO</v>
          </cell>
        </row>
        <row r="6027">
          <cell r="A6027">
            <v>9559</v>
          </cell>
          <cell r="B6027">
            <v>2</v>
          </cell>
          <cell r="C6027">
            <v>9</v>
          </cell>
          <cell r="D6027" t="str">
            <v>KIOSKO ABRAHAM</v>
          </cell>
          <cell r="E6027" t="str">
            <v>Hogar</v>
          </cell>
        </row>
        <row r="6028">
          <cell r="A6028">
            <v>9558</v>
          </cell>
          <cell r="B6028">
            <v>2</v>
          </cell>
          <cell r="C6028">
            <v>9</v>
          </cell>
          <cell r="D6028" t="str">
            <v>ALQUILERES DIANA</v>
          </cell>
        </row>
        <row r="6029">
          <cell r="A6029">
            <v>9557</v>
          </cell>
          <cell r="B6029">
            <v>9</v>
          </cell>
          <cell r="C6029">
            <v>3</v>
          </cell>
          <cell r="D6029" t="str">
            <v>DESPENSA SAN CAYETANO I</v>
          </cell>
        </row>
        <row r="6030">
          <cell r="A6030">
            <v>9556</v>
          </cell>
          <cell r="B6030">
            <v>2</v>
          </cell>
          <cell r="C6030">
            <v>9</v>
          </cell>
          <cell r="D6030" t="str">
            <v>COPETIN 3 BOCAS</v>
          </cell>
          <cell r="E6030" t="str">
            <v>Refrigerados</v>
          </cell>
        </row>
        <row r="6031">
          <cell r="A6031">
            <v>9555</v>
          </cell>
          <cell r="B6031">
            <v>2</v>
          </cell>
          <cell r="C6031">
            <v>9</v>
          </cell>
          <cell r="D6031" t="str">
            <v>DESPENSA NAKAYAMA</v>
          </cell>
          <cell r="E6031" t="str">
            <v>Hogar</v>
          </cell>
        </row>
        <row r="6032">
          <cell r="A6032">
            <v>9554</v>
          </cell>
          <cell r="B6032">
            <v>2</v>
          </cell>
          <cell r="C6032">
            <v>9</v>
          </cell>
          <cell r="D6032" t="str">
            <v>DESPENSA Y CARNICERIA LOS HERMANOS</v>
          </cell>
          <cell r="E6032" t="str">
            <v>Hogar</v>
          </cell>
        </row>
        <row r="6033">
          <cell r="A6033">
            <v>9553</v>
          </cell>
          <cell r="B6033">
            <v>2</v>
          </cell>
          <cell r="C6033">
            <v>9</v>
          </cell>
          <cell r="D6033" t="str">
            <v>COPETIN ByB</v>
          </cell>
          <cell r="E6033" t="str">
            <v>Refrigerados</v>
          </cell>
        </row>
        <row r="6034">
          <cell r="A6034">
            <v>9569</v>
          </cell>
          <cell r="B6034">
            <v>3</v>
          </cell>
          <cell r="C6034">
            <v>9</v>
          </cell>
          <cell r="D6034" t="str">
            <v>COPETIN CRISTIAN</v>
          </cell>
          <cell r="E6034" t="str">
            <v>Refrigerados</v>
          </cell>
        </row>
        <row r="6035">
          <cell r="A6035">
            <v>9592</v>
          </cell>
          <cell r="B6035">
            <v>4</v>
          </cell>
          <cell r="C6035">
            <v>3</v>
          </cell>
          <cell r="D6035" t="str">
            <v>COMERCIAL LUZ MARINA</v>
          </cell>
          <cell r="E6035" t="str">
            <v>Hogar</v>
          </cell>
        </row>
        <row r="6036">
          <cell r="A6036">
            <v>9583</v>
          </cell>
          <cell r="B6036">
            <v>1</v>
          </cell>
          <cell r="C6036">
            <v>4</v>
          </cell>
          <cell r="D6036" t="str">
            <v>LA CABINA</v>
          </cell>
          <cell r="E6036" t="str">
            <v>Hogar</v>
          </cell>
        </row>
        <row r="6037">
          <cell r="A6037">
            <v>9584</v>
          </cell>
          <cell r="B6037">
            <v>9</v>
          </cell>
          <cell r="C6037">
            <v>3</v>
          </cell>
          <cell r="D6037" t="str">
            <v>DELI EMPANADAS</v>
          </cell>
        </row>
        <row r="6038">
          <cell r="A6038">
            <v>9552</v>
          </cell>
          <cell r="B6038">
            <v>1</v>
          </cell>
          <cell r="C6038">
            <v>4</v>
          </cell>
          <cell r="D6038" t="str">
            <v>INTERNET CIBER QUICK</v>
          </cell>
          <cell r="E6038" t="str">
            <v>Hogar</v>
          </cell>
        </row>
        <row r="6039">
          <cell r="A6039">
            <v>9593</v>
          </cell>
          <cell r="B6039">
            <v>9</v>
          </cell>
          <cell r="C6039">
            <v>3</v>
          </cell>
          <cell r="D6039" t="str">
            <v>PARTICULAR FLIA TABARELLI</v>
          </cell>
        </row>
        <row r="6040">
          <cell r="A6040">
            <v>9596</v>
          </cell>
          <cell r="B6040">
            <v>1</v>
          </cell>
          <cell r="C6040">
            <v>8</v>
          </cell>
          <cell r="D6040" t="str">
            <v>HAMBURGUESERIA LULI</v>
          </cell>
          <cell r="E6040" t="str">
            <v>Refrigerados</v>
          </cell>
        </row>
        <row r="6041">
          <cell r="A6041">
            <v>9594</v>
          </cell>
          <cell r="B6041">
            <v>4</v>
          </cell>
          <cell r="C6041">
            <v>2</v>
          </cell>
          <cell r="D6041" t="str">
            <v>DESPENSA PERALTA</v>
          </cell>
          <cell r="E6041" t="str">
            <v>Hogar</v>
          </cell>
        </row>
        <row r="6042">
          <cell r="A6042">
            <v>9597</v>
          </cell>
          <cell r="B6042">
            <v>3</v>
          </cell>
          <cell r="C6042">
            <v>5</v>
          </cell>
          <cell r="D6042" t="str">
            <v>CARRITO ROQUE</v>
          </cell>
          <cell r="E6042" t="str">
            <v>Refrigerados</v>
          </cell>
        </row>
        <row r="6043">
          <cell r="A6043">
            <v>9609</v>
          </cell>
          <cell r="B6043">
            <v>1</v>
          </cell>
          <cell r="C6043">
            <v>4</v>
          </cell>
          <cell r="D6043" t="str">
            <v>COPETIN 1ro. DE MARZO</v>
          </cell>
          <cell r="E6043" t="str">
            <v>Refrigerados</v>
          </cell>
        </row>
        <row r="6044">
          <cell r="A6044">
            <v>9599</v>
          </cell>
          <cell r="B6044">
            <v>2</v>
          </cell>
          <cell r="C6044">
            <v>9</v>
          </cell>
          <cell r="D6044" t="str">
            <v>DESPENSA SAN JUAN</v>
          </cell>
          <cell r="E6044" t="str">
            <v>Hogar</v>
          </cell>
        </row>
        <row r="6045">
          <cell r="A6045">
            <v>9601</v>
          </cell>
          <cell r="B6045">
            <v>2</v>
          </cell>
          <cell r="C6045">
            <v>9</v>
          </cell>
          <cell r="D6045" t="str">
            <v>KIOSKO PAN CASERO</v>
          </cell>
          <cell r="E6045" t="str">
            <v>Hogar</v>
          </cell>
        </row>
        <row r="6046">
          <cell r="A6046">
            <v>9602</v>
          </cell>
          <cell r="B6046">
            <v>2</v>
          </cell>
          <cell r="C6046">
            <v>9</v>
          </cell>
          <cell r="D6046" t="str">
            <v>DESPENSA LA VICTORIA</v>
          </cell>
          <cell r="E6046" t="str">
            <v>Hogar</v>
          </cell>
        </row>
        <row r="6047">
          <cell r="A6047">
            <v>9621</v>
          </cell>
          <cell r="B6047">
            <v>5</v>
          </cell>
          <cell r="C6047">
            <v>3</v>
          </cell>
          <cell r="D6047" t="str">
            <v>DESPENSA TROCHE</v>
          </cell>
          <cell r="E6047" t="str">
            <v>Hogar</v>
          </cell>
        </row>
        <row r="6048">
          <cell r="A6048">
            <v>9622</v>
          </cell>
          <cell r="B6048">
            <v>5</v>
          </cell>
          <cell r="C6048">
            <v>3</v>
          </cell>
          <cell r="D6048" t="str">
            <v>DESPENSA ROMINA</v>
          </cell>
          <cell r="E6048" t="str">
            <v>Hogar</v>
          </cell>
        </row>
        <row r="6049">
          <cell r="A6049">
            <v>9623</v>
          </cell>
          <cell r="B6049">
            <v>5</v>
          </cell>
          <cell r="C6049">
            <v>3</v>
          </cell>
          <cell r="D6049" t="str">
            <v>COPETIN APOLO</v>
          </cell>
          <cell r="E6049" t="str">
            <v>Refrigerados</v>
          </cell>
        </row>
        <row r="6050">
          <cell r="A6050">
            <v>9624</v>
          </cell>
          <cell r="B6050">
            <v>5</v>
          </cell>
          <cell r="C6050">
            <v>3</v>
          </cell>
          <cell r="D6050" t="str">
            <v>DESPENSA MECHI</v>
          </cell>
          <cell r="E6050" t="str">
            <v>Hogar</v>
          </cell>
        </row>
        <row r="6051">
          <cell r="A6051">
            <v>9625</v>
          </cell>
          <cell r="B6051">
            <v>9</v>
          </cell>
          <cell r="C6051">
            <v>3</v>
          </cell>
          <cell r="D6051" t="str">
            <v>DESPENSA 3 HERMANOS</v>
          </cell>
        </row>
        <row r="6052">
          <cell r="A6052">
            <v>9626</v>
          </cell>
          <cell r="B6052">
            <v>9</v>
          </cell>
          <cell r="C6052">
            <v>3</v>
          </cell>
          <cell r="D6052" t="str">
            <v>DESPENSA EL PROGRESO</v>
          </cell>
        </row>
        <row r="6053">
          <cell r="A6053">
            <v>9627</v>
          </cell>
          <cell r="B6053">
            <v>2</v>
          </cell>
          <cell r="C6053">
            <v>9</v>
          </cell>
          <cell r="D6053" t="str">
            <v>KIOSKO ALFONSO</v>
          </cell>
          <cell r="E6053" t="str">
            <v>Hogar</v>
          </cell>
        </row>
        <row r="6054">
          <cell r="A6054">
            <v>9628</v>
          </cell>
          <cell r="B6054">
            <v>5</v>
          </cell>
          <cell r="C6054">
            <v>3</v>
          </cell>
          <cell r="D6054" t="str">
            <v>DESPENSA SAN JORGE</v>
          </cell>
          <cell r="E6054" t="str">
            <v>Hogar</v>
          </cell>
        </row>
        <row r="6055">
          <cell r="A6055">
            <v>9629</v>
          </cell>
          <cell r="B6055">
            <v>5</v>
          </cell>
          <cell r="C6055">
            <v>3</v>
          </cell>
          <cell r="D6055" t="str">
            <v>COMEDOR CARMEN</v>
          </cell>
          <cell r="E6055" t="str">
            <v>Refrigerados</v>
          </cell>
        </row>
        <row r="6056">
          <cell r="A6056">
            <v>9630</v>
          </cell>
          <cell r="B6056">
            <v>5</v>
          </cell>
          <cell r="C6056">
            <v>3</v>
          </cell>
          <cell r="D6056" t="str">
            <v>DESPENSA ADALBERTO</v>
          </cell>
          <cell r="E6056" t="str">
            <v>Hogar</v>
          </cell>
        </row>
        <row r="6057">
          <cell r="A6057">
            <v>9632</v>
          </cell>
          <cell r="B6057">
            <v>5</v>
          </cell>
          <cell r="C6057">
            <v>3</v>
          </cell>
          <cell r="D6057" t="str">
            <v>DESPENSA ARIES</v>
          </cell>
          <cell r="E6057" t="str">
            <v>Hogar</v>
          </cell>
        </row>
        <row r="6058">
          <cell r="A6058">
            <v>9633</v>
          </cell>
          <cell r="B6058">
            <v>5</v>
          </cell>
          <cell r="C6058">
            <v>3</v>
          </cell>
          <cell r="D6058" t="str">
            <v>LIBRERIA SAVE</v>
          </cell>
          <cell r="E6058" t="str">
            <v>Refrigerados</v>
          </cell>
        </row>
        <row r="6059">
          <cell r="A6059">
            <v>9634</v>
          </cell>
          <cell r="B6059">
            <v>5</v>
          </cell>
          <cell r="C6059">
            <v>3</v>
          </cell>
          <cell r="D6059" t="str">
            <v>COPETIN LOURDES</v>
          </cell>
        </row>
        <row r="6060">
          <cell r="A6060">
            <v>9511</v>
          </cell>
          <cell r="B6060">
            <v>2</v>
          </cell>
          <cell r="C6060">
            <v>3</v>
          </cell>
          <cell r="D6060" t="str">
            <v>CENTRO DE ESTS.NSTRA SRA DEL HUERTO</v>
          </cell>
          <cell r="E6060" t="str">
            <v>Refrigerados A</v>
          </cell>
        </row>
        <row r="6061">
          <cell r="A6061">
            <v>9640</v>
          </cell>
          <cell r="B6061">
            <v>4</v>
          </cell>
          <cell r="C6061">
            <v>5</v>
          </cell>
          <cell r="D6061" t="str">
            <v>ASOC. DE FUNCIONARIOS DEL PODER JUDICIAL</v>
          </cell>
          <cell r="E6061" t="str">
            <v>Refrigerados</v>
          </cell>
        </row>
        <row r="6062">
          <cell r="A6062">
            <v>9637</v>
          </cell>
          <cell r="B6062">
            <v>9</v>
          </cell>
          <cell r="C6062">
            <v>3</v>
          </cell>
          <cell r="D6062" t="str">
            <v>DESPENSA YSYRY</v>
          </cell>
        </row>
        <row r="6063">
          <cell r="A6063">
            <v>9638</v>
          </cell>
          <cell r="B6063">
            <v>9</v>
          </cell>
          <cell r="C6063">
            <v>3</v>
          </cell>
          <cell r="D6063" t="str">
            <v>DESPENSA VILLA BONITA</v>
          </cell>
        </row>
        <row r="6064">
          <cell r="A6064">
            <v>9636</v>
          </cell>
          <cell r="B6064">
            <v>9</v>
          </cell>
          <cell r="C6064">
            <v>3</v>
          </cell>
          <cell r="D6064" t="str">
            <v>DESPENSA SAN CAYETANO</v>
          </cell>
        </row>
        <row r="6065">
          <cell r="A6065">
            <v>9641</v>
          </cell>
          <cell r="B6065">
            <v>9</v>
          </cell>
          <cell r="C6065">
            <v>3</v>
          </cell>
          <cell r="D6065" t="str">
            <v>CASILLA 15</v>
          </cell>
        </row>
        <row r="6066">
          <cell r="A6066">
            <v>9643</v>
          </cell>
          <cell r="B6066">
            <v>9</v>
          </cell>
          <cell r="C6066">
            <v>3</v>
          </cell>
          <cell r="D6066" t="str">
            <v>LOCUTORIO DE LA CIUDAD</v>
          </cell>
        </row>
        <row r="6067">
          <cell r="A6067">
            <v>9642</v>
          </cell>
          <cell r="B6067">
            <v>9</v>
          </cell>
          <cell r="C6067">
            <v>3</v>
          </cell>
          <cell r="D6067" t="str">
            <v>RANCHO EL HUEKITO</v>
          </cell>
        </row>
        <row r="6068">
          <cell r="A6068">
            <v>9644</v>
          </cell>
          <cell r="B6068">
            <v>9</v>
          </cell>
          <cell r="C6068">
            <v>3</v>
          </cell>
          <cell r="D6068" t="str">
            <v>BAR POPEYE</v>
          </cell>
        </row>
        <row r="6069">
          <cell r="A6069">
            <v>9639</v>
          </cell>
          <cell r="B6069">
            <v>5</v>
          </cell>
          <cell r="C6069">
            <v>3</v>
          </cell>
          <cell r="D6069" t="str">
            <v xml:space="preserve">COMEDOR EUROPA </v>
          </cell>
        </row>
        <row r="6070">
          <cell r="A6070">
            <v>9651</v>
          </cell>
          <cell r="B6070">
            <v>5</v>
          </cell>
          <cell r="C6070">
            <v>3</v>
          </cell>
          <cell r="D6070" t="str">
            <v>DESPENSA SANTO DOMINGO</v>
          </cell>
          <cell r="E6070" t="str">
            <v>Hogar</v>
          </cell>
        </row>
        <row r="6071">
          <cell r="A6071">
            <v>9650</v>
          </cell>
          <cell r="B6071">
            <v>2</v>
          </cell>
          <cell r="C6071">
            <v>9</v>
          </cell>
          <cell r="D6071" t="str">
            <v>AUTOCERVICE YACYRETA</v>
          </cell>
          <cell r="E6071" t="str">
            <v>Hogar</v>
          </cell>
        </row>
        <row r="6072">
          <cell r="A6072">
            <v>9648</v>
          </cell>
          <cell r="B6072">
            <v>5</v>
          </cell>
          <cell r="C6072">
            <v>3</v>
          </cell>
          <cell r="D6072" t="str">
            <v>DESPENSA LA CORDILLERANA</v>
          </cell>
          <cell r="E6072" t="str">
            <v>Hogar</v>
          </cell>
        </row>
        <row r="6073">
          <cell r="A6073">
            <v>9647</v>
          </cell>
          <cell r="B6073">
            <v>5</v>
          </cell>
          <cell r="C6073">
            <v>3</v>
          </cell>
          <cell r="D6073" t="str">
            <v>DESPENSA OCAMPOS</v>
          </cell>
          <cell r="E6073" t="str">
            <v>Hogar</v>
          </cell>
        </row>
        <row r="6074">
          <cell r="A6074">
            <v>9646</v>
          </cell>
          <cell r="B6074">
            <v>5</v>
          </cell>
          <cell r="C6074">
            <v>3</v>
          </cell>
          <cell r="D6074" t="str">
            <v>AUTOSERVICE ZAPATTINI</v>
          </cell>
          <cell r="E6074" t="str">
            <v>Hogar</v>
          </cell>
        </row>
        <row r="6075">
          <cell r="A6075">
            <v>9652</v>
          </cell>
          <cell r="B6075">
            <v>5</v>
          </cell>
          <cell r="C6075">
            <v>9</v>
          </cell>
          <cell r="D6075" t="str">
            <v>DESPENSA MAX</v>
          </cell>
        </row>
        <row r="6076">
          <cell r="A6076">
            <v>9653</v>
          </cell>
          <cell r="B6076">
            <v>5</v>
          </cell>
          <cell r="C6076">
            <v>3</v>
          </cell>
          <cell r="D6076" t="str">
            <v>DESPENSA MARIEL</v>
          </cell>
          <cell r="E6076" t="str">
            <v>Hogar</v>
          </cell>
        </row>
        <row r="6077">
          <cell r="A6077">
            <v>9649</v>
          </cell>
          <cell r="B6077">
            <v>9</v>
          </cell>
          <cell r="C6077">
            <v>3</v>
          </cell>
          <cell r="D6077" t="str">
            <v>COPETIN YESSI</v>
          </cell>
        </row>
        <row r="6078">
          <cell r="A6078">
            <v>9662</v>
          </cell>
          <cell r="B6078">
            <v>5</v>
          </cell>
          <cell r="C6078">
            <v>2</v>
          </cell>
          <cell r="D6078" t="str">
            <v>CASILLA LIBERTAD</v>
          </cell>
          <cell r="E6078" t="str">
            <v>Refrigerados</v>
          </cell>
        </row>
        <row r="6079">
          <cell r="A6079">
            <v>9661</v>
          </cell>
          <cell r="B6079">
            <v>5</v>
          </cell>
          <cell r="C6079">
            <v>9</v>
          </cell>
          <cell r="D6079" t="str">
            <v>COTILLON DEI</v>
          </cell>
        </row>
        <row r="6080">
          <cell r="A6080">
            <v>9660</v>
          </cell>
          <cell r="B6080">
            <v>5</v>
          </cell>
          <cell r="C6080">
            <v>2</v>
          </cell>
          <cell r="D6080" t="str">
            <v>DESPENSA ANI y EMILIO</v>
          </cell>
          <cell r="E6080" t="str">
            <v>Hogar</v>
          </cell>
        </row>
        <row r="6081">
          <cell r="A6081">
            <v>25993</v>
          </cell>
          <cell r="B6081">
            <v>7</v>
          </cell>
          <cell r="C6081">
            <v>4</v>
          </cell>
          <cell r="D6081" t="str">
            <v>ESCUELA LA CANDELARIA</v>
          </cell>
          <cell r="E6081" t="str">
            <v>Educación</v>
          </cell>
        </row>
        <row r="6082">
          <cell r="A6082">
            <v>9658</v>
          </cell>
          <cell r="B6082">
            <v>5</v>
          </cell>
          <cell r="C6082">
            <v>2</v>
          </cell>
          <cell r="D6082" t="str">
            <v>DESPENSA MARQUITO</v>
          </cell>
          <cell r="E6082" t="str">
            <v>Refrigerados</v>
          </cell>
        </row>
        <row r="6083">
          <cell r="A6083">
            <v>9655</v>
          </cell>
          <cell r="B6083">
            <v>9</v>
          </cell>
          <cell r="C6083">
            <v>3</v>
          </cell>
          <cell r="D6083" t="str">
            <v>COMEDOR RICARDITO</v>
          </cell>
        </row>
        <row r="6084">
          <cell r="A6084">
            <v>9656</v>
          </cell>
          <cell r="B6084">
            <v>5</v>
          </cell>
          <cell r="C6084">
            <v>2</v>
          </cell>
          <cell r="D6084" t="str">
            <v>DESPENSA Y HELADERIA LA MERCEDITA</v>
          </cell>
          <cell r="E6084" t="str">
            <v>Refrigerados</v>
          </cell>
        </row>
        <row r="6085">
          <cell r="A6085">
            <v>9659</v>
          </cell>
          <cell r="B6085">
            <v>5</v>
          </cell>
          <cell r="C6085">
            <v>2</v>
          </cell>
          <cell r="D6085" t="str">
            <v>COPETIN MECHI</v>
          </cell>
          <cell r="E6085" t="str">
            <v>Refrigerados</v>
          </cell>
        </row>
        <row r="6086">
          <cell r="A6086">
            <v>9654</v>
          </cell>
          <cell r="B6086">
            <v>5</v>
          </cell>
          <cell r="C6086">
            <v>3</v>
          </cell>
          <cell r="D6086" t="str">
            <v>DESPENSA LEO</v>
          </cell>
          <cell r="E6086" t="str">
            <v>Hogar</v>
          </cell>
        </row>
        <row r="6087">
          <cell r="A6087">
            <v>9645</v>
          </cell>
          <cell r="B6087">
            <v>2</v>
          </cell>
          <cell r="C6087">
            <v>9</v>
          </cell>
          <cell r="D6087" t="str">
            <v>AUTOSERVICE SAN FERNANDO</v>
          </cell>
          <cell r="E6087" t="str">
            <v>Hogar</v>
          </cell>
        </row>
        <row r="6088">
          <cell r="A6088">
            <v>9666</v>
          </cell>
          <cell r="D6088" t="str">
            <v>FLIA CATALDO</v>
          </cell>
        </row>
        <row r="6089">
          <cell r="A6089">
            <v>9669</v>
          </cell>
          <cell r="B6089">
            <v>5</v>
          </cell>
          <cell r="C6089">
            <v>3</v>
          </cell>
          <cell r="D6089" t="str">
            <v>COPETIN 18 DE DICIEMBRE</v>
          </cell>
          <cell r="E6089" t="str">
            <v>Refrigerados</v>
          </cell>
        </row>
        <row r="6090">
          <cell r="A6090">
            <v>9670</v>
          </cell>
          <cell r="B6090">
            <v>5</v>
          </cell>
          <cell r="C6090">
            <v>3</v>
          </cell>
          <cell r="D6090" t="str">
            <v>DESPENSA SAN BERNARDO</v>
          </cell>
          <cell r="E6090" t="str">
            <v>Hogar</v>
          </cell>
        </row>
        <row r="6091">
          <cell r="A6091">
            <v>9673</v>
          </cell>
          <cell r="B6091">
            <v>5</v>
          </cell>
          <cell r="C6091">
            <v>3</v>
          </cell>
          <cell r="D6091" t="str">
            <v>DELICIAS CURUPAYTY</v>
          </cell>
          <cell r="E6091" t="str">
            <v>Refrigerados</v>
          </cell>
        </row>
        <row r="6092">
          <cell r="A6092">
            <v>9674</v>
          </cell>
          <cell r="B6092">
            <v>5</v>
          </cell>
          <cell r="C6092">
            <v>3</v>
          </cell>
          <cell r="D6092" t="str">
            <v>MAF TRADING SRL</v>
          </cell>
          <cell r="E6092" t="str">
            <v>Hogar</v>
          </cell>
        </row>
        <row r="6093">
          <cell r="A6093">
            <v>9675</v>
          </cell>
          <cell r="B6093">
            <v>5</v>
          </cell>
          <cell r="C6093">
            <v>3</v>
          </cell>
          <cell r="D6093" t="str">
            <v>COPETIN CHECHO</v>
          </cell>
          <cell r="E6093" t="str">
            <v>Refrigerados</v>
          </cell>
        </row>
        <row r="6094">
          <cell r="A6094">
            <v>9676</v>
          </cell>
          <cell r="B6094">
            <v>5</v>
          </cell>
          <cell r="C6094">
            <v>3</v>
          </cell>
          <cell r="D6094" t="str">
            <v>DESPENSA 1° DE MAYO</v>
          </cell>
          <cell r="E6094" t="str">
            <v>Hogar</v>
          </cell>
        </row>
        <row r="6095">
          <cell r="A6095">
            <v>9677</v>
          </cell>
          <cell r="B6095">
            <v>5</v>
          </cell>
          <cell r="C6095">
            <v>3</v>
          </cell>
          <cell r="D6095" t="str">
            <v>DESPENSA SANTA ANA</v>
          </cell>
          <cell r="E6095" t="str">
            <v>Hogar</v>
          </cell>
        </row>
        <row r="6096">
          <cell r="A6096">
            <v>9678</v>
          </cell>
          <cell r="B6096">
            <v>5</v>
          </cell>
          <cell r="C6096">
            <v>3</v>
          </cell>
          <cell r="D6096" t="str">
            <v>CABINA CABEZON</v>
          </cell>
          <cell r="E6096" t="str">
            <v>Hogar</v>
          </cell>
        </row>
        <row r="6097">
          <cell r="A6097">
            <v>9679</v>
          </cell>
          <cell r="B6097">
            <v>5</v>
          </cell>
          <cell r="C6097">
            <v>3</v>
          </cell>
          <cell r="D6097" t="str">
            <v>DESPENSA ALICIA</v>
          </cell>
          <cell r="E6097" t="str">
            <v>Hogar</v>
          </cell>
        </row>
        <row r="6098">
          <cell r="A6098">
            <v>9680</v>
          </cell>
          <cell r="B6098">
            <v>5</v>
          </cell>
          <cell r="C6098">
            <v>3</v>
          </cell>
          <cell r="D6098" t="str">
            <v>DESPENSA JOSEFINA</v>
          </cell>
          <cell r="E6098" t="str">
            <v>Hogar</v>
          </cell>
        </row>
        <row r="6099">
          <cell r="A6099">
            <v>9681</v>
          </cell>
          <cell r="B6099">
            <v>5</v>
          </cell>
          <cell r="C6099">
            <v>3</v>
          </cell>
          <cell r="D6099" t="str">
            <v>DESPENSA MARIN</v>
          </cell>
          <cell r="E6099" t="str">
            <v>Hogar</v>
          </cell>
        </row>
        <row r="6100">
          <cell r="A6100">
            <v>9682</v>
          </cell>
          <cell r="B6100">
            <v>5</v>
          </cell>
          <cell r="C6100">
            <v>3</v>
          </cell>
          <cell r="D6100" t="str">
            <v>DESPENSA ADY</v>
          </cell>
          <cell r="E6100" t="str">
            <v>Hogar</v>
          </cell>
        </row>
        <row r="6101">
          <cell r="A6101">
            <v>9683</v>
          </cell>
          <cell r="B6101">
            <v>5</v>
          </cell>
          <cell r="C6101">
            <v>3</v>
          </cell>
          <cell r="D6101" t="str">
            <v>DESPENSA EL SOL</v>
          </cell>
          <cell r="E6101" t="str">
            <v>Hogar</v>
          </cell>
        </row>
        <row r="6102">
          <cell r="A6102">
            <v>9685</v>
          </cell>
          <cell r="B6102">
            <v>5</v>
          </cell>
          <cell r="C6102">
            <v>3</v>
          </cell>
          <cell r="D6102" t="str">
            <v>NICO S.R.L.</v>
          </cell>
          <cell r="E6102" t="str">
            <v>Refrigerados</v>
          </cell>
        </row>
        <row r="6103">
          <cell r="A6103">
            <v>9688</v>
          </cell>
          <cell r="B6103">
            <v>9</v>
          </cell>
          <cell r="C6103">
            <v>3</v>
          </cell>
          <cell r="D6103" t="str">
            <v>DESPENSA SANTA ANA</v>
          </cell>
        </row>
        <row r="6104">
          <cell r="A6104">
            <v>9689</v>
          </cell>
          <cell r="B6104">
            <v>5</v>
          </cell>
          <cell r="C6104">
            <v>3</v>
          </cell>
          <cell r="D6104" t="str">
            <v>CASILLA MONTE OLIVO</v>
          </cell>
          <cell r="E6104" t="str">
            <v>Refrigerados</v>
          </cell>
        </row>
        <row r="6105">
          <cell r="A6105">
            <v>9690</v>
          </cell>
          <cell r="B6105">
            <v>5</v>
          </cell>
          <cell r="C6105">
            <v>3</v>
          </cell>
          <cell r="D6105" t="str">
            <v>DESPENSA CAACUPE</v>
          </cell>
          <cell r="E6105" t="str">
            <v>Hogar</v>
          </cell>
        </row>
        <row r="6106">
          <cell r="A6106">
            <v>9686</v>
          </cell>
          <cell r="B6106">
            <v>9</v>
          </cell>
          <cell r="C6106">
            <v>3</v>
          </cell>
          <cell r="D6106" t="str">
            <v>EL MACHETAZO</v>
          </cell>
          <cell r="E6106" t="str">
            <v>Supermercados B</v>
          </cell>
        </row>
        <row r="6107">
          <cell r="A6107">
            <v>9687</v>
          </cell>
          <cell r="B6107">
            <v>3</v>
          </cell>
          <cell r="C6107">
            <v>6</v>
          </cell>
          <cell r="D6107" t="str">
            <v>CASILLA MARIA ANA</v>
          </cell>
          <cell r="E6107" t="str">
            <v>Hogar</v>
          </cell>
        </row>
        <row r="6108">
          <cell r="A6108">
            <v>9702</v>
          </cell>
          <cell r="B6108">
            <v>9</v>
          </cell>
          <cell r="C6108">
            <v>3</v>
          </cell>
          <cell r="D6108" t="str">
            <v>PELUQUERIA ARIES</v>
          </cell>
        </row>
        <row r="6109">
          <cell r="A6109">
            <v>9696</v>
          </cell>
          <cell r="B6109">
            <v>5</v>
          </cell>
          <cell r="C6109">
            <v>3</v>
          </cell>
          <cell r="D6109" t="str">
            <v>DESPENSA DURE</v>
          </cell>
          <cell r="E6109" t="str">
            <v>Hogar</v>
          </cell>
        </row>
        <row r="6110">
          <cell r="A6110">
            <v>9698</v>
          </cell>
          <cell r="B6110">
            <v>5</v>
          </cell>
          <cell r="C6110">
            <v>3</v>
          </cell>
          <cell r="D6110" t="str">
            <v>DESPENSA LA NORTEÑA</v>
          </cell>
          <cell r="E6110" t="str">
            <v>Hogar</v>
          </cell>
        </row>
        <row r="6111">
          <cell r="A6111">
            <v>9699</v>
          </cell>
          <cell r="B6111">
            <v>5</v>
          </cell>
          <cell r="C6111">
            <v>3</v>
          </cell>
          <cell r="D6111" t="str">
            <v>DESPENSA FAVORITO</v>
          </cell>
          <cell r="E6111" t="str">
            <v>Hogar</v>
          </cell>
        </row>
        <row r="6112">
          <cell r="A6112">
            <v>9693</v>
          </cell>
          <cell r="B6112">
            <v>5</v>
          </cell>
          <cell r="C6112">
            <v>3</v>
          </cell>
          <cell r="D6112" t="str">
            <v>MATIU´S CANTINA</v>
          </cell>
          <cell r="E6112" t="str">
            <v>Refrigerados</v>
          </cell>
        </row>
        <row r="6113">
          <cell r="A6113">
            <v>9708</v>
          </cell>
          <cell r="B6113">
            <v>5</v>
          </cell>
          <cell r="C6113">
            <v>3</v>
          </cell>
          <cell r="D6113" t="str">
            <v>MOTEL PIRAMIDE</v>
          </cell>
          <cell r="E6113" t="str">
            <v>Refrigerados</v>
          </cell>
        </row>
        <row r="6114">
          <cell r="A6114">
            <v>9707</v>
          </cell>
          <cell r="B6114">
            <v>5</v>
          </cell>
          <cell r="C6114">
            <v>3</v>
          </cell>
          <cell r="D6114" t="str">
            <v>DESPENSA BIANCA</v>
          </cell>
          <cell r="E6114" t="str">
            <v>Hogar</v>
          </cell>
        </row>
        <row r="6115">
          <cell r="A6115">
            <v>9704</v>
          </cell>
          <cell r="B6115">
            <v>9</v>
          </cell>
          <cell r="C6115">
            <v>3</v>
          </cell>
          <cell r="D6115" t="str">
            <v>AUTOSERVICE FABIOLA</v>
          </cell>
        </row>
        <row r="6116">
          <cell r="A6116">
            <v>9705</v>
          </cell>
          <cell r="B6116">
            <v>9</v>
          </cell>
          <cell r="C6116">
            <v>3</v>
          </cell>
          <cell r="D6116" t="str">
            <v>PASTELERIA ESTRELLITA</v>
          </cell>
        </row>
        <row r="6117">
          <cell r="A6117">
            <v>9706</v>
          </cell>
          <cell r="B6117">
            <v>4</v>
          </cell>
          <cell r="C6117">
            <v>4</v>
          </cell>
          <cell r="D6117" t="str">
            <v>DESPENSA SAN ANTONIO</v>
          </cell>
          <cell r="E6117" t="str">
            <v>Hogar</v>
          </cell>
        </row>
        <row r="6118">
          <cell r="A6118">
            <v>9701</v>
          </cell>
          <cell r="B6118">
            <v>5</v>
          </cell>
          <cell r="C6118">
            <v>3</v>
          </cell>
          <cell r="D6118" t="str">
            <v>DESPENSA VERONICA</v>
          </cell>
          <cell r="E6118" t="str">
            <v>Hogar</v>
          </cell>
        </row>
        <row r="6119">
          <cell r="A6119">
            <v>9697</v>
          </cell>
          <cell r="B6119">
            <v>5</v>
          </cell>
          <cell r="C6119">
            <v>3</v>
          </cell>
          <cell r="D6119" t="str">
            <v>AUTOSERVICE SAN FRANCISCO</v>
          </cell>
          <cell r="E6119" t="str">
            <v>Hogar</v>
          </cell>
        </row>
        <row r="6120">
          <cell r="A6120">
            <v>9709</v>
          </cell>
          <cell r="B6120">
            <v>5</v>
          </cell>
          <cell r="C6120">
            <v>8</v>
          </cell>
          <cell r="D6120" t="str">
            <v>DESPENSA LIDER</v>
          </cell>
          <cell r="E6120" t="str">
            <v>Hogar</v>
          </cell>
        </row>
        <row r="6121">
          <cell r="A6121">
            <v>9710</v>
          </cell>
          <cell r="B6121">
            <v>7</v>
          </cell>
          <cell r="C6121">
            <v>2</v>
          </cell>
          <cell r="D6121" t="str">
            <v>AUTOSERVICE ELEFANTE</v>
          </cell>
          <cell r="E6121" t="str">
            <v>Hogar</v>
          </cell>
        </row>
        <row r="6122">
          <cell r="A6122">
            <v>9711</v>
          </cell>
          <cell r="B6122">
            <v>7</v>
          </cell>
          <cell r="C6122">
            <v>2</v>
          </cell>
          <cell r="D6122" t="str">
            <v>HAMBURGUESERIA BAGAR</v>
          </cell>
          <cell r="E6122" t="str">
            <v>Refrigerados</v>
          </cell>
        </row>
        <row r="6123">
          <cell r="A6123">
            <v>9695</v>
          </cell>
          <cell r="B6123">
            <v>5</v>
          </cell>
          <cell r="C6123">
            <v>3</v>
          </cell>
          <cell r="D6123" t="str">
            <v>MICATEL COMUNICACIONES</v>
          </cell>
          <cell r="E6123" t="str">
            <v>Hogar</v>
          </cell>
        </row>
        <row r="6124">
          <cell r="A6124">
            <v>11234</v>
          </cell>
          <cell r="B6124">
            <v>1</v>
          </cell>
          <cell r="C6124">
            <v>6</v>
          </cell>
          <cell r="D6124" t="str">
            <v>ALE INTERNACIONAL SRL</v>
          </cell>
        </row>
        <row r="6125">
          <cell r="A6125">
            <v>9856</v>
          </cell>
          <cell r="B6125">
            <v>9</v>
          </cell>
          <cell r="C6125">
            <v>3</v>
          </cell>
          <cell r="D6125" t="str">
            <v>FUNCIONARIO ROSALINO FRETES</v>
          </cell>
          <cell r="E6125" t="str">
            <v>Planta</v>
          </cell>
        </row>
        <row r="6126">
          <cell r="A6126">
            <v>9718</v>
          </cell>
          <cell r="B6126">
            <v>3</v>
          </cell>
          <cell r="C6126">
            <v>5</v>
          </cell>
          <cell r="D6126" t="str">
            <v>COPETIN LOLO</v>
          </cell>
          <cell r="E6126" t="str">
            <v>Refrigerados</v>
          </cell>
        </row>
        <row r="6127">
          <cell r="A6127">
            <v>9717</v>
          </cell>
          <cell r="B6127">
            <v>3</v>
          </cell>
          <cell r="C6127">
            <v>5</v>
          </cell>
          <cell r="D6127" t="str">
            <v>MERCERIA EDIZUL</v>
          </cell>
          <cell r="E6127" t="str">
            <v>Refrigerados</v>
          </cell>
        </row>
        <row r="6128">
          <cell r="A6128">
            <v>9858</v>
          </cell>
          <cell r="B6128">
            <v>9</v>
          </cell>
          <cell r="C6128">
            <v>3</v>
          </cell>
          <cell r="D6128" t="str">
            <v>FLETERO TEODORO ORTIZ</v>
          </cell>
          <cell r="E6128" t="str">
            <v>Planta</v>
          </cell>
        </row>
        <row r="6129">
          <cell r="A6129">
            <v>9724</v>
          </cell>
          <cell r="B6129">
            <v>4</v>
          </cell>
          <cell r="C6129">
            <v>4</v>
          </cell>
          <cell r="D6129" t="str">
            <v>AUTOSERVICE LAURITA</v>
          </cell>
          <cell r="E6129" t="str">
            <v>Hogar</v>
          </cell>
        </row>
        <row r="6130">
          <cell r="A6130">
            <v>9719</v>
          </cell>
          <cell r="B6130">
            <v>4</v>
          </cell>
          <cell r="C6130">
            <v>1</v>
          </cell>
          <cell r="D6130" t="str">
            <v>DESPENSA KEVIN`S BEER</v>
          </cell>
          <cell r="E6130" t="str">
            <v>Hogar</v>
          </cell>
        </row>
        <row r="6131">
          <cell r="A6131">
            <v>9720</v>
          </cell>
          <cell r="B6131">
            <v>2</v>
          </cell>
          <cell r="C6131">
            <v>9</v>
          </cell>
          <cell r="D6131" t="str">
            <v>HELADERIA MAYUMI</v>
          </cell>
          <cell r="E6131" t="str">
            <v>Hogar</v>
          </cell>
        </row>
        <row r="6132">
          <cell r="A6132">
            <v>9721</v>
          </cell>
          <cell r="B6132">
            <v>2</v>
          </cell>
          <cell r="C6132">
            <v>8</v>
          </cell>
          <cell r="D6132" t="str">
            <v>AUTOSERVICE FACES MUSICAL</v>
          </cell>
          <cell r="E6132" t="str">
            <v>Hogar</v>
          </cell>
        </row>
        <row r="6133">
          <cell r="A6133">
            <v>9722</v>
          </cell>
          <cell r="B6133">
            <v>2</v>
          </cell>
          <cell r="C6133">
            <v>9</v>
          </cell>
          <cell r="D6133" t="str">
            <v>KIOSKO RAMONITA</v>
          </cell>
          <cell r="E6133" t="str">
            <v>Refrigerados</v>
          </cell>
        </row>
        <row r="6134">
          <cell r="A6134">
            <v>9723</v>
          </cell>
          <cell r="B6134">
            <v>2</v>
          </cell>
          <cell r="C6134">
            <v>9</v>
          </cell>
          <cell r="D6134" t="str">
            <v>DESPENSA ELISA</v>
          </cell>
          <cell r="E6134" t="str">
            <v>Hogar</v>
          </cell>
        </row>
        <row r="6135">
          <cell r="A6135">
            <v>9714</v>
          </cell>
          <cell r="B6135">
            <v>9</v>
          </cell>
          <cell r="C6135">
            <v>2</v>
          </cell>
          <cell r="D6135" t="str">
            <v>CASA SANTA TERESA</v>
          </cell>
          <cell r="E6135" t="str">
            <v>Distribuidor</v>
          </cell>
        </row>
        <row r="6136">
          <cell r="A6136">
            <v>9727</v>
          </cell>
          <cell r="B6136">
            <v>9</v>
          </cell>
          <cell r="C6136">
            <v>3</v>
          </cell>
          <cell r="D6136" t="str">
            <v>EMPANADAS DOÑA BLANCA</v>
          </cell>
        </row>
        <row r="6137">
          <cell r="A6137">
            <v>9733</v>
          </cell>
          <cell r="B6137">
            <v>9</v>
          </cell>
          <cell r="C6137">
            <v>3</v>
          </cell>
          <cell r="D6137" t="str">
            <v>DESPENSA MONCHO</v>
          </cell>
        </row>
        <row r="6138">
          <cell r="A6138">
            <v>9732</v>
          </cell>
          <cell r="B6138">
            <v>4</v>
          </cell>
          <cell r="C6138">
            <v>1</v>
          </cell>
          <cell r="D6138" t="str">
            <v>CASILLA RICAS EMPANADAS</v>
          </cell>
          <cell r="E6138" t="str">
            <v>Refrigerados</v>
          </cell>
        </row>
        <row r="6139">
          <cell r="A6139">
            <v>9728</v>
          </cell>
          <cell r="B6139">
            <v>9</v>
          </cell>
          <cell r="C6139">
            <v>3</v>
          </cell>
          <cell r="D6139" t="str">
            <v>DESPENSA 24 DE AGOSTO</v>
          </cell>
        </row>
        <row r="6140">
          <cell r="A6140">
            <v>9736</v>
          </cell>
          <cell r="B6140">
            <v>1</v>
          </cell>
          <cell r="C6140">
            <v>5</v>
          </cell>
          <cell r="D6140" t="str">
            <v>GRANJA PGA</v>
          </cell>
          <cell r="E6140" t="str">
            <v>Hogar</v>
          </cell>
        </row>
        <row r="6141">
          <cell r="A6141">
            <v>9735</v>
          </cell>
          <cell r="B6141">
            <v>3</v>
          </cell>
          <cell r="C6141">
            <v>4</v>
          </cell>
          <cell r="D6141" t="str">
            <v>PACHUCO BEER</v>
          </cell>
        </row>
        <row r="6142">
          <cell r="A6142">
            <v>9734</v>
          </cell>
          <cell r="B6142">
            <v>5</v>
          </cell>
          <cell r="C6142">
            <v>9</v>
          </cell>
          <cell r="D6142" t="str">
            <v>CONFITERIA LILI</v>
          </cell>
          <cell r="E6142" t="str">
            <v>Refrigerados</v>
          </cell>
        </row>
        <row r="6143">
          <cell r="A6143">
            <v>9739</v>
          </cell>
          <cell r="B6143">
            <v>9</v>
          </cell>
          <cell r="C6143">
            <v>3</v>
          </cell>
          <cell r="D6143" t="str">
            <v>DESPENSA NINO</v>
          </cell>
        </row>
        <row r="6144">
          <cell r="A6144">
            <v>9738</v>
          </cell>
          <cell r="B6144">
            <v>2</v>
          </cell>
          <cell r="C6144">
            <v>6</v>
          </cell>
          <cell r="D6144" t="str">
            <v>YPOTY ÑANDE ROGA COMEDOR</v>
          </cell>
          <cell r="E6144" t="str">
            <v>Refrigerados</v>
          </cell>
        </row>
        <row r="6145">
          <cell r="A6145">
            <v>9748</v>
          </cell>
          <cell r="B6145">
            <v>4</v>
          </cell>
          <cell r="C6145">
            <v>3</v>
          </cell>
          <cell r="D6145" t="str">
            <v>DESPENSA ADELA</v>
          </cell>
          <cell r="E6145" t="str">
            <v>Hogar</v>
          </cell>
        </row>
        <row r="6146">
          <cell r="A6146">
            <v>9747</v>
          </cell>
          <cell r="B6146">
            <v>9</v>
          </cell>
          <cell r="C6146">
            <v>3</v>
          </cell>
          <cell r="D6146" t="str">
            <v>DESPENSA FRANCIS</v>
          </cell>
        </row>
        <row r="6147">
          <cell r="A6147">
            <v>9746</v>
          </cell>
          <cell r="B6147">
            <v>5</v>
          </cell>
          <cell r="C6147">
            <v>8</v>
          </cell>
          <cell r="D6147" t="str">
            <v>AUTOSERVICE SAN LORENZO</v>
          </cell>
          <cell r="E6147" t="str">
            <v>Hogar</v>
          </cell>
        </row>
        <row r="6148">
          <cell r="A6148">
            <v>9745</v>
          </cell>
          <cell r="B6148">
            <v>5</v>
          </cell>
          <cell r="C6148">
            <v>8</v>
          </cell>
          <cell r="D6148" t="str">
            <v>COPETIN MANUELITA</v>
          </cell>
          <cell r="E6148" t="str">
            <v>Refrigerados</v>
          </cell>
        </row>
        <row r="6149">
          <cell r="A6149">
            <v>9749</v>
          </cell>
          <cell r="B6149">
            <v>2</v>
          </cell>
          <cell r="C6149">
            <v>9</v>
          </cell>
          <cell r="D6149" t="str">
            <v>DESPENSA MARIA AUXILIADORA</v>
          </cell>
          <cell r="E6149" t="str">
            <v>Hogar</v>
          </cell>
        </row>
        <row r="6150">
          <cell r="A6150">
            <v>9740</v>
          </cell>
          <cell r="B6150">
            <v>5</v>
          </cell>
          <cell r="C6150">
            <v>7</v>
          </cell>
          <cell r="D6150" t="str">
            <v>DESPENSA OSCARCITO</v>
          </cell>
          <cell r="E6150" t="str">
            <v>Hogar</v>
          </cell>
        </row>
        <row r="6151">
          <cell r="A6151">
            <v>9751</v>
          </cell>
          <cell r="B6151">
            <v>5</v>
          </cell>
          <cell r="C6151">
            <v>2</v>
          </cell>
          <cell r="D6151" t="str">
            <v>DESPENSA ÑA REINA</v>
          </cell>
          <cell r="E6151" t="str">
            <v>Hogar</v>
          </cell>
        </row>
        <row r="6152">
          <cell r="A6152">
            <v>9752</v>
          </cell>
          <cell r="B6152">
            <v>5</v>
          </cell>
          <cell r="C6152">
            <v>2</v>
          </cell>
          <cell r="D6152" t="str">
            <v>DESPENSA SAN MIGUEL</v>
          </cell>
          <cell r="E6152" t="str">
            <v>Hogar</v>
          </cell>
        </row>
        <row r="6153">
          <cell r="A6153">
            <v>9753</v>
          </cell>
          <cell r="B6153">
            <v>5</v>
          </cell>
          <cell r="C6153">
            <v>2</v>
          </cell>
          <cell r="D6153" t="str">
            <v>CHAPINHA´S BEER</v>
          </cell>
          <cell r="E6153" t="str">
            <v>Hogar</v>
          </cell>
        </row>
        <row r="6154">
          <cell r="A6154">
            <v>9754</v>
          </cell>
          <cell r="B6154">
            <v>5</v>
          </cell>
          <cell r="C6154">
            <v>2</v>
          </cell>
          <cell r="D6154" t="str">
            <v>DESPENSA RM</v>
          </cell>
          <cell r="E6154" t="str">
            <v>Hogar</v>
          </cell>
        </row>
        <row r="6155">
          <cell r="A6155">
            <v>9755</v>
          </cell>
          <cell r="B6155">
            <v>9</v>
          </cell>
          <cell r="C6155">
            <v>3</v>
          </cell>
          <cell r="D6155" t="str">
            <v>AUTOSERVICE MATIAS</v>
          </cell>
        </row>
        <row r="6156">
          <cell r="A6156">
            <v>9756</v>
          </cell>
          <cell r="B6156">
            <v>5</v>
          </cell>
          <cell r="C6156">
            <v>2</v>
          </cell>
          <cell r="D6156" t="str">
            <v>ACUARIO´S BEER</v>
          </cell>
          <cell r="E6156" t="str">
            <v>Hogar</v>
          </cell>
        </row>
        <row r="6157">
          <cell r="A6157">
            <v>9757</v>
          </cell>
          <cell r="B6157">
            <v>5</v>
          </cell>
          <cell r="C6157">
            <v>2</v>
          </cell>
          <cell r="D6157" t="str">
            <v>DESPENSA EL ARRIERO</v>
          </cell>
          <cell r="E6157" t="str">
            <v>Hogar</v>
          </cell>
        </row>
        <row r="6158">
          <cell r="A6158">
            <v>9758</v>
          </cell>
          <cell r="D6158" t="str">
            <v>DESPENSA SAN CAYETANO</v>
          </cell>
          <cell r="E6158" t="str">
            <v>Hogar</v>
          </cell>
        </row>
        <row r="6159">
          <cell r="A6159">
            <v>9759</v>
          </cell>
          <cell r="B6159">
            <v>2</v>
          </cell>
          <cell r="C6159">
            <v>9</v>
          </cell>
          <cell r="D6159" t="str">
            <v>DESPENSA LAS MERCEDES</v>
          </cell>
          <cell r="E6159" t="str">
            <v>Hogar</v>
          </cell>
        </row>
        <row r="6160">
          <cell r="A6160">
            <v>9762</v>
          </cell>
          <cell r="B6160">
            <v>9</v>
          </cell>
          <cell r="C6160">
            <v>3</v>
          </cell>
          <cell r="D6160" t="str">
            <v>COPETIN SAN JOSE</v>
          </cell>
        </row>
        <row r="6161">
          <cell r="A6161">
            <v>9768</v>
          </cell>
          <cell r="B6161">
            <v>2</v>
          </cell>
          <cell r="C6161">
            <v>7</v>
          </cell>
          <cell r="D6161" t="str">
            <v>PARTICULAR FLIA CARDOZO</v>
          </cell>
          <cell r="E6161" t="str">
            <v>Hogar</v>
          </cell>
        </row>
        <row r="6162">
          <cell r="A6162">
            <v>9764</v>
          </cell>
          <cell r="B6162">
            <v>5</v>
          </cell>
          <cell r="C6162">
            <v>8</v>
          </cell>
          <cell r="D6162" t="str">
            <v>DESPENSA Y MERCERIA LA SERRANA</v>
          </cell>
          <cell r="E6162" t="str">
            <v>Hogar</v>
          </cell>
        </row>
        <row r="6163">
          <cell r="A6163">
            <v>9765</v>
          </cell>
          <cell r="B6163">
            <v>5</v>
          </cell>
          <cell r="C6163">
            <v>8</v>
          </cell>
          <cell r="D6163" t="str">
            <v>AUTOSERVICE INGAVI</v>
          </cell>
          <cell r="E6163" t="str">
            <v>Hogar</v>
          </cell>
        </row>
        <row r="6164">
          <cell r="A6164">
            <v>9766</v>
          </cell>
          <cell r="B6164">
            <v>5</v>
          </cell>
          <cell r="C6164">
            <v>8</v>
          </cell>
          <cell r="D6164" t="str">
            <v>HELADERIA MARIA LUZ</v>
          </cell>
          <cell r="E6164" t="str">
            <v>Refrigerados</v>
          </cell>
        </row>
        <row r="6165">
          <cell r="A6165">
            <v>9763</v>
          </cell>
          <cell r="B6165">
            <v>5</v>
          </cell>
          <cell r="C6165">
            <v>3</v>
          </cell>
          <cell r="D6165" t="str">
            <v>DESPENSA LA PALOMA</v>
          </cell>
          <cell r="E6165" t="str">
            <v>Hogar</v>
          </cell>
        </row>
        <row r="6166">
          <cell r="A6166">
            <v>9773</v>
          </cell>
          <cell r="B6166">
            <v>5</v>
          </cell>
          <cell r="C6166">
            <v>7</v>
          </cell>
          <cell r="D6166" t="str">
            <v>DESPENSA BOGADO</v>
          </cell>
          <cell r="E6166" t="str">
            <v>Hogar</v>
          </cell>
        </row>
        <row r="6167">
          <cell r="A6167">
            <v>9771</v>
          </cell>
          <cell r="B6167">
            <v>5</v>
          </cell>
          <cell r="C6167">
            <v>6</v>
          </cell>
          <cell r="D6167" t="str">
            <v>DESPENSA SAN VALENTIN</v>
          </cell>
          <cell r="E6167" t="str">
            <v>Hogar</v>
          </cell>
        </row>
        <row r="6168">
          <cell r="A6168">
            <v>9774</v>
          </cell>
          <cell r="B6168">
            <v>9</v>
          </cell>
          <cell r="C6168">
            <v>3</v>
          </cell>
          <cell r="D6168" t="str">
            <v>DESPENSA SAN CAYETANO</v>
          </cell>
        </row>
        <row r="6169">
          <cell r="A6169">
            <v>9769</v>
          </cell>
          <cell r="B6169">
            <v>9</v>
          </cell>
          <cell r="C6169">
            <v>3</v>
          </cell>
          <cell r="D6169" t="str">
            <v>COMEDOR ZC</v>
          </cell>
        </row>
        <row r="6170">
          <cell r="A6170">
            <v>9761</v>
          </cell>
          <cell r="B6170">
            <v>10</v>
          </cell>
          <cell r="C6170">
            <v>1</v>
          </cell>
          <cell r="D6170" t="str">
            <v>SUPERMERCADO PUEBLO S.A.</v>
          </cell>
          <cell r="E6170" t="str">
            <v>Supermercados B</v>
          </cell>
        </row>
        <row r="6171">
          <cell r="A6171">
            <v>9775</v>
          </cell>
          <cell r="B6171">
            <v>8</v>
          </cell>
          <cell r="C6171">
            <v>1</v>
          </cell>
          <cell r="D6171" t="str">
            <v>ARCADIS S.R.L.</v>
          </cell>
          <cell r="E6171" t="str">
            <v>Conveniencia</v>
          </cell>
        </row>
        <row r="6172">
          <cell r="A6172">
            <v>9777</v>
          </cell>
          <cell r="B6172">
            <v>9</v>
          </cell>
          <cell r="C6172">
            <v>3</v>
          </cell>
          <cell r="D6172" t="str">
            <v>AUTOSERVICE SIRENITA</v>
          </cell>
        </row>
        <row r="6173">
          <cell r="A6173">
            <v>9779</v>
          </cell>
          <cell r="B6173">
            <v>9</v>
          </cell>
          <cell r="C6173">
            <v>3</v>
          </cell>
          <cell r="D6173" t="str">
            <v>DESPENSA EDWAR</v>
          </cell>
        </row>
        <row r="6174">
          <cell r="A6174">
            <v>9780</v>
          </cell>
          <cell r="B6174">
            <v>7</v>
          </cell>
          <cell r="C6174">
            <v>1</v>
          </cell>
          <cell r="D6174" t="str">
            <v>DESPENSA CAROLINA</v>
          </cell>
          <cell r="E6174" t="str">
            <v>Hogar</v>
          </cell>
        </row>
        <row r="6175">
          <cell r="A6175">
            <v>9782</v>
          </cell>
          <cell r="B6175">
            <v>3</v>
          </cell>
          <cell r="C6175">
            <v>6</v>
          </cell>
          <cell r="D6175" t="str">
            <v>CASILLA LIZ FABIOLA</v>
          </cell>
          <cell r="E6175" t="str">
            <v>Hogar</v>
          </cell>
        </row>
        <row r="6176">
          <cell r="A6176">
            <v>9783</v>
          </cell>
          <cell r="B6176">
            <v>3</v>
          </cell>
          <cell r="C6176">
            <v>2</v>
          </cell>
          <cell r="D6176" t="str">
            <v>CARRITO TACO MEXICANO N° 4</v>
          </cell>
        </row>
        <row r="6177">
          <cell r="A6177">
            <v>9792</v>
          </cell>
          <cell r="B6177">
            <v>5</v>
          </cell>
          <cell r="C6177">
            <v>3</v>
          </cell>
          <cell r="D6177" t="str">
            <v>PASTELERIA NICO</v>
          </cell>
          <cell r="E6177" t="str">
            <v>Refrigerados</v>
          </cell>
        </row>
        <row r="6178">
          <cell r="A6178">
            <v>9791</v>
          </cell>
          <cell r="B6178">
            <v>5</v>
          </cell>
          <cell r="C6178">
            <v>3</v>
          </cell>
          <cell r="D6178" t="str">
            <v>DESPENSA LA ESPERANZA</v>
          </cell>
          <cell r="E6178" t="str">
            <v>Hogar</v>
          </cell>
        </row>
        <row r="6179">
          <cell r="A6179">
            <v>9790</v>
          </cell>
          <cell r="B6179">
            <v>5</v>
          </cell>
          <cell r="C6179">
            <v>3</v>
          </cell>
          <cell r="D6179" t="str">
            <v>TOP BURGUER</v>
          </cell>
          <cell r="E6179" t="str">
            <v>Hogar</v>
          </cell>
        </row>
        <row r="6180">
          <cell r="A6180">
            <v>9789</v>
          </cell>
          <cell r="D6180" t="str">
            <v>DESPENSA LA FAMILIA</v>
          </cell>
          <cell r="E6180" t="str">
            <v>Hogar</v>
          </cell>
        </row>
        <row r="6181">
          <cell r="A6181">
            <v>9788</v>
          </cell>
          <cell r="B6181">
            <v>2</v>
          </cell>
          <cell r="C6181">
            <v>9</v>
          </cell>
          <cell r="D6181" t="str">
            <v>DESPENSA SAN CAYETANO</v>
          </cell>
          <cell r="E6181" t="str">
            <v>Hogar</v>
          </cell>
        </row>
        <row r="6182">
          <cell r="A6182">
            <v>9787</v>
          </cell>
          <cell r="B6182">
            <v>2</v>
          </cell>
          <cell r="C6182">
            <v>9</v>
          </cell>
          <cell r="D6182" t="str">
            <v>CASA BARATILLO</v>
          </cell>
          <cell r="E6182" t="str">
            <v>Refrigerados</v>
          </cell>
        </row>
        <row r="6183">
          <cell r="A6183">
            <v>9786</v>
          </cell>
          <cell r="B6183">
            <v>1</v>
          </cell>
          <cell r="C6183">
            <v>8</v>
          </cell>
          <cell r="D6183" t="str">
            <v>PELUQUERIA ZULLY</v>
          </cell>
          <cell r="E6183" t="str">
            <v>Refrigerados</v>
          </cell>
        </row>
        <row r="6184">
          <cell r="A6184">
            <v>9816</v>
          </cell>
          <cell r="B6184">
            <v>5</v>
          </cell>
          <cell r="C6184">
            <v>3</v>
          </cell>
          <cell r="D6184" t="str">
            <v>FIDO´S EMPANADAS</v>
          </cell>
          <cell r="E6184" t="str">
            <v>Refrigerados</v>
          </cell>
        </row>
        <row r="6185">
          <cell r="A6185">
            <v>9818</v>
          </cell>
          <cell r="B6185">
            <v>5</v>
          </cell>
          <cell r="C6185">
            <v>3</v>
          </cell>
          <cell r="D6185" t="str">
            <v>DESPENSA SAN CAYETANO</v>
          </cell>
          <cell r="E6185" t="str">
            <v>Hogar</v>
          </cell>
        </row>
        <row r="6186">
          <cell r="A6186">
            <v>9830</v>
          </cell>
          <cell r="B6186">
            <v>9</v>
          </cell>
          <cell r="C6186">
            <v>3</v>
          </cell>
          <cell r="D6186" t="str">
            <v>TALLER ELECTRO CAR</v>
          </cell>
        </row>
        <row r="6187">
          <cell r="A6187">
            <v>9822</v>
          </cell>
          <cell r="B6187">
            <v>3</v>
          </cell>
          <cell r="C6187">
            <v>6</v>
          </cell>
          <cell r="D6187" t="str">
            <v>CASILLA N° 11</v>
          </cell>
        </row>
        <row r="6188">
          <cell r="A6188">
            <v>9821</v>
          </cell>
          <cell r="B6188">
            <v>9</v>
          </cell>
          <cell r="C6188">
            <v>3</v>
          </cell>
          <cell r="D6188" t="str">
            <v>COMERCIAL R.A.D.A.</v>
          </cell>
        </row>
        <row r="6189">
          <cell r="A6189">
            <v>9829</v>
          </cell>
          <cell r="B6189">
            <v>4</v>
          </cell>
          <cell r="C6189">
            <v>1</v>
          </cell>
          <cell r="D6189" t="str">
            <v>DESPENSA CACHITO</v>
          </cell>
          <cell r="E6189" t="str">
            <v>Hogar</v>
          </cell>
        </row>
        <row r="6190">
          <cell r="A6190">
            <v>9827</v>
          </cell>
          <cell r="B6190">
            <v>1</v>
          </cell>
          <cell r="C6190">
            <v>9</v>
          </cell>
          <cell r="D6190" t="str">
            <v>CASILLA BLANCA DE LA ESQUINA</v>
          </cell>
          <cell r="E6190" t="str">
            <v>Refrigerados</v>
          </cell>
        </row>
        <row r="6191">
          <cell r="A6191">
            <v>9828</v>
          </cell>
          <cell r="B6191">
            <v>4</v>
          </cell>
          <cell r="C6191">
            <v>1</v>
          </cell>
          <cell r="D6191" t="str">
            <v>TANO'S</v>
          </cell>
          <cell r="E6191" t="str">
            <v>Hogar</v>
          </cell>
        </row>
        <row r="6192">
          <cell r="A6192">
            <v>9835</v>
          </cell>
          <cell r="B6192">
            <v>1</v>
          </cell>
          <cell r="C6192">
            <v>4</v>
          </cell>
          <cell r="D6192" t="str">
            <v>COPETIN MICHU</v>
          </cell>
          <cell r="E6192" t="str">
            <v>Refrigerados</v>
          </cell>
        </row>
        <row r="6193">
          <cell r="A6193">
            <v>9823</v>
          </cell>
          <cell r="B6193">
            <v>2</v>
          </cell>
          <cell r="C6193">
            <v>8</v>
          </cell>
          <cell r="D6193" t="str">
            <v>DESPENSA ACUÑA</v>
          </cell>
        </row>
        <row r="6194">
          <cell r="A6194">
            <v>9824</v>
          </cell>
          <cell r="B6194">
            <v>2</v>
          </cell>
          <cell r="C6194">
            <v>7</v>
          </cell>
          <cell r="D6194" t="str">
            <v>DESPENSA CHECHI</v>
          </cell>
          <cell r="E6194" t="str">
            <v>Hogar</v>
          </cell>
        </row>
        <row r="6195">
          <cell r="A6195">
            <v>9831</v>
          </cell>
          <cell r="D6195" t="str">
            <v>DESPENSA ANDREA</v>
          </cell>
          <cell r="E6195" t="str">
            <v>Hogar</v>
          </cell>
        </row>
        <row r="6196">
          <cell r="A6196">
            <v>9833</v>
          </cell>
          <cell r="B6196">
            <v>2</v>
          </cell>
          <cell r="C6196">
            <v>2</v>
          </cell>
          <cell r="D6196" t="str">
            <v>COPETIN LA GUAIREÑA</v>
          </cell>
          <cell r="E6196" t="str">
            <v>Refrigerados</v>
          </cell>
        </row>
        <row r="6197">
          <cell r="A6197">
            <v>9832</v>
          </cell>
          <cell r="B6197">
            <v>10</v>
          </cell>
          <cell r="C6197">
            <v>3</v>
          </cell>
          <cell r="D6197" t="str">
            <v>BODEGA LAS VEGAS</v>
          </cell>
          <cell r="E6197" t="str">
            <v>Bodegas Top</v>
          </cell>
        </row>
        <row r="6198">
          <cell r="A6198">
            <v>9836</v>
          </cell>
          <cell r="B6198">
            <v>9</v>
          </cell>
          <cell r="C6198">
            <v>3</v>
          </cell>
          <cell r="D6198" t="str">
            <v>DESPENSA SAN JOSE</v>
          </cell>
        </row>
        <row r="6199">
          <cell r="A6199">
            <v>9849</v>
          </cell>
          <cell r="B6199">
            <v>9</v>
          </cell>
          <cell r="C6199">
            <v>3</v>
          </cell>
          <cell r="D6199" t="str">
            <v>COPETIN YENY</v>
          </cell>
        </row>
        <row r="6200">
          <cell r="A6200">
            <v>9850</v>
          </cell>
          <cell r="B6200">
            <v>9</v>
          </cell>
          <cell r="C6200">
            <v>3</v>
          </cell>
          <cell r="D6200" t="str">
            <v>COPETIN PLANETA 1</v>
          </cell>
        </row>
        <row r="6201">
          <cell r="A6201">
            <v>9854</v>
          </cell>
          <cell r="B6201">
            <v>4</v>
          </cell>
          <cell r="C6201">
            <v>2</v>
          </cell>
          <cell r="D6201" t="str">
            <v>DESPENSA ÑA LELA</v>
          </cell>
          <cell r="E6201" t="str">
            <v>Hogar</v>
          </cell>
        </row>
        <row r="6202">
          <cell r="A6202">
            <v>9851</v>
          </cell>
          <cell r="B6202">
            <v>9</v>
          </cell>
          <cell r="C6202">
            <v>3</v>
          </cell>
          <cell r="D6202" t="str">
            <v>DESPENSA DOS HERMANOS</v>
          </cell>
        </row>
        <row r="6203">
          <cell r="A6203">
            <v>9853</v>
          </cell>
          <cell r="B6203">
            <v>4</v>
          </cell>
          <cell r="C6203">
            <v>4</v>
          </cell>
          <cell r="D6203" t="str">
            <v>DESPENSA NELSON</v>
          </cell>
          <cell r="E6203" t="str">
            <v>Hogar</v>
          </cell>
        </row>
        <row r="6204">
          <cell r="A6204">
            <v>9862</v>
          </cell>
          <cell r="B6204">
            <v>5</v>
          </cell>
          <cell r="C6204">
            <v>7</v>
          </cell>
          <cell r="D6204" t="str">
            <v>AUTOSERVICE SAN VICENTE</v>
          </cell>
          <cell r="E6204" t="str">
            <v>Hogar</v>
          </cell>
        </row>
        <row r="6205">
          <cell r="A6205">
            <v>9860</v>
          </cell>
          <cell r="B6205">
            <v>9</v>
          </cell>
          <cell r="C6205">
            <v>3</v>
          </cell>
          <cell r="D6205" t="str">
            <v>COPETIN ALDO DAVID</v>
          </cell>
        </row>
        <row r="6206">
          <cell r="A6206">
            <v>9865</v>
          </cell>
          <cell r="B6206">
            <v>5</v>
          </cell>
          <cell r="C6206">
            <v>3</v>
          </cell>
          <cell r="D6206" t="str">
            <v>DESPENSA RUDY</v>
          </cell>
          <cell r="E6206" t="str">
            <v>Hogar</v>
          </cell>
        </row>
        <row r="6207">
          <cell r="A6207">
            <v>9870</v>
          </cell>
          <cell r="B6207">
            <v>5</v>
          </cell>
          <cell r="C6207">
            <v>2</v>
          </cell>
          <cell r="D6207" t="str">
            <v>DESPENSA GUYRA CAMPANA</v>
          </cell>
          <cell r="E6207" t="str">
            <v>Hogar</v>
          </cell>
        </row>
        <row r="6208">
          <cell r="A6208">
            <v>9866</v>
          </cell>
          <cell r="B6208">
            <v>9</v>
          </cell>
          <cell r="C6208">
            <v>3</v>
          </cell>
          <cell r="D6208" t="str">
            <v>DESPENSA FRANCISCO</v>
          </cell>
        </row>
        <row r="6209">
          <cell r="A6209">
            <v>9843</v>
          </cell>
          <cell r="B6209">
            <v>1</v>
          </cell>
          <cell r="C6209">
            <v>9</v>
          </cell>
          <cell r="D6209" t="str">
            <v>DESPENSA PACHECO</v>
          </cell>
          <cell r="E6209" t="str">
            <v>Hogar</v>
          </cell>
        </row>
        <row r="6210">
          <cell r="A6210">
            <v>9863</v>
          </cell>
          <cell r="B6210">
            <v>9</v>
          </cell>
          <cell r="C6210">
            <v>3</v>
          </cell>
          <cell r="D6210" t="str">
            <v>CASILLA EL TOQUE</v>
          </cell>
        </row>
        <row r="6211">
          <cell r="A6211">
            <v>9845</v>
          </cell>
          <cell r="B6211">
            <v>3</v>
          </cell>
          <cell r="C6211">
            <v>1</v>
          </cell>
          <cell r="D6211" t="str">
            <v>CASILLA MARACAJU</v>
          </cell>
          <cell r="E6211" t="str">
            <v>Refrigerados</v>
          </cell>
        </row>
        <row r="6212">
          <cell r="A6212">
            <v>9844</v>
          </cell>
          <cell r="B6212">
            <v>1</v>
          </cell>
          <cell r="C6212">
            <v>8</v>
          </cell>
          <cell r="D6212" t="str">
            <v>KIOSKO MARTITA</v>
          </cell>
          <cell r="E6212" t="str">
            <v>Hogar</v>
          </cell>
        </row>
        <row r="6213">
          <cell r="A6213">
            <v>9839</v>
          </cell>
          <cell r="B6213">
            <v>5</v>
          </cell>
          <cell r="C6213">
            <v>9</v>
          </cell>
          <cell r="D6213" t="str">
            <v xml:space="preserve">COMEDOR TIA DOLLY </v>
          </cell>
          <cell r="E6213" t="str">
            <v>Refrigerados</v>
          </cell>
        </row>
        <row r="6214">
          <cell r="A6214">
            <v>9846</v>
          </cell>
          <cell r="B6214">
            <v>1</v>
          </cell>
          <cell r="C6214">
            <v>8</v>
          </cell>
          <cell r="D6214" t="str">
            <v>DESPENSA ISRAEL y MILAGROS</v>
          </cell>
          <cell r="E6214" t="str">
            <v>Hogar</v>
          </cell>
        </row>
        <row r="6215">
          <cell r="A6215">
            <v>9838</v>
          </cell>
          <cell r="B6215">
            <v>3</v>
          </cell>
          <cell r="C6215">
            <v>3</v>
          </cell>
          <cell r="D6215" t="str">
            <v>AUTOSERVICE SIN SIN</v>
          </cell>
          <cell r="E6215" t="str">
            <v>Hogar</v>
          </cell>
        </row>
        <row r="6216">
          <cell r="A6216">
            <v>9848</v>
          </cell>
          <cell r="B6216">
            <v>9</v>
          </cell>
          <cell r="C6216">
            <v>3</v>
          </cell>
          <cell r="D6216" t="str">
            <v>CASILLA LOS NIETOS</v>
          </cell>
        </row>
        <row r="6217">
          <cell r="A6217">
            <v>9847</v>
          </cell>
          <cell r="B6217">
            <v>1</v>
          </cell>
          <cell r="C6217">
            <v>9</v>
          </cell>
          <cell r="D6217" t="str">
            <v>CASILLA LA PREFERIDA</v>
          </cell>
        </row>
        <row r="6218">
          <cell r="A6218">
            <v>9840</v>
          </cell>
          <cell r="B6218">
            <v>1</v>
          </cell>
          <cell r="C6218">
            <v>9</v>
          </cell>
          <cell r="D6218" t="str">
            <v>DESPENSA SANTA LIBRADA (1)</v>
          </cell>
          <cell r="E6218" t="str">
            <v>Hogar</v>
          </cell>
        </row>
        <row r="6219">
          <cell r="A6219">
            <v>9864</v>
          </cell>
          <cell r="B6219">
            <v>8</v>
          </cell>
          <cell r="C6219">
            <v>2</v>
          </cell>
          <cell r="D6219" t="str">
            <v>PRINCIPADO S.A.</v>
          </cell>
          <cell r="E6219" t="str">
            <v>Conveniencia</v>
          </cell>
        </row>
        <row r="6220">
          <cell r="A6220">
            <v>9871</v>
          </cell>
          <cell r="B6220">
            <v>1</v>
          </cell>
          <cell r="C6220">
            <v>9</v>
          </cell>
          <cell r="D6220" t="str">
            <v>COPETIN JUANITA</v>
          </cell>
          <cell r="E6220" t="str">
            <v>Refrigerados</v>
          </cell>
        </row>
        <row r="6221">
          <cell r="A6221">
            <v>9872</v>
          </cell>
          <cell r="B6221">
            <v>9</v>
          </cell>
          <cell r="C6221">
            <v>3</v>
          </cell>
          <cell r="D6221" t="str">
            <v>PARTICULAR JOSE CABALLERO</v>
          </cell>
          <cell r="E6221" t="str">
            <v>Hogar</v>
          </cell>
        </row>
        <row r="6222">
          <cell r="A6222">
            <v>9879</v>
          </cell>
          <cell r="B6222">
            <v>5</v>
          </cell>
          <cell r="C6222">
            <v>6</v>
          </cell>
          <cell r="D6222" t="str">
            <v>DESPENSA LAURITA</v>
          </cell>
          <cell r="E6222" t="str">
            <v>Hogar</v>
          </cell>
        </row>
        <row r="6223">
          <cell r="A6223">
            <v>9882</v>
          </cell>
          <cell r="B6223">
            <v>9</v>
          </cell>
          <cell r="C6223">
            <v>3</v>
          </cell>
          <cell r="D6223" t="str">
            <v>CASILLA NELSON</v>
          </cell>
        </row>
        <row r="6224">
          <cell r="A6224">
            <v>9892</v>
          </cell>
          <cell r="B6224">
            <v>1</v>
          </cell>
          <cell r="C6224">
            <v>7</v>
          </cell>
          <cell r="D6224" t="str">
            <v>DESPENSA AMISTAD</v>
          </cell>
          <cell r="E6224" t="str">
            <v>Hogar</v>
          </cell>
        </row>
        <row r="6225">
          <cell r="A6225">
            <v>9894</v>
          </cell>
          <cell r="B6225">
            <v>1</v>
          </cell>
          <cell r="C6225">
            <v>7</v>
          </cell>
          <cell r="D6225" t="str">
            <v>DESPENSA GLORIA</v>
          </cell>
          <cell r="E6225" t="str">
            <v>Hogar</v>
          </cell>
        </row>
        <row r="6226">
          <cell r="A6226">
            <v>9881</v>
          </cell>
          <cell r="B6226">
            <v>3</v>
          </cell>
          <cell r="C6226">
            <v>5</v>
          </cell>
          <cell r="D6226" t="str">
            <v>AUTOPIEZA GUARANIA</v>
          </cell>
          <cell r="E6226" t="str">
            <v>Hogar</v>
          </cell>
        </row>
        <row r="6227">
          <cell r="A6227">
            <v>9875</v>
          </cell>
          <cell r="B6227">
            <v>9</v>
          </cell>
          <cell r="C6227">
            <v>3</v>
          </cell>
          <cell r="D6227" t="str">
            <v>KIOSKO CRISTHIAN</v>
          </cell>
        </row>
        <row r="6228">
          <cell r="A6228">
            <v>9873</v>
          </cell>
          <cell r="B6228">
            <v>4</v>
          </cell>
          <cell r="C6228">
            <v>1</v>
          </cell>
          <cell r="D6228" t="str">
            <v>DESPENSA ANDREA</v>
          </cell>
          <cell r="E6228" t="str">
            <v>Hogar</v>
          </cell>
        </row>
        <row r="6229">
          <cell r="A6229">
            <v>9887</v>
          </cell>
          <cell r="B6229">
            <v>1</v>
          </cell>
          <cell r="C6229">
            <v>9</v>
          </cell>
          <cell r="D6229" t="str">
            <v xml:space="preserve">COMEDOR NOELIA </v>
          </cell>
          <cell r="E6229" t="str">
            <v>Refrigerados</v>
          </cell>
        </row>
        <row r="6230">
          <cell r="A6230">
            <v>9897</v>
          </cell>
          <cell r="B6230">
            <v>9</v>
          </cell>
          <cell r="C6230">
            <v>3</v>
          </cell>
          <cell r="D6230" t="str">
            <v>CASILLA IRENE</v>
          </cell>
        </row>
        <row r="6231">
          <cell r="A6231">
            <v>9885</v>
          </cell>
          <cell r="B6231">
            <v>1</v>
          </cell>
          <cell r="C6231">
            <v>9</v>
          </cell>
          <cell r="D6231" t="str">
            <v>PUESTO DE VENTA URSULINA</v>
          </cell>
          <cell r="E6231" t="str">
            <v>Refrigerados</v>
          </cell>
        </row>
        <row r="6232">
          <cell r="A6232">
            <v>9883</v>
          </cell>
          <cell r="B6232">
            <v>1</v>
          </cell>
          <cell r="C6232">
            <v>9</v>
          </cell>
          <cell r="D6232" t="str">
            <v>COPETIN ANA</v>
          </cell>
          <cell r="E6232" t="str">
            <v>Refrigerados</v>
          </cell>
        </row>
        <row r="6233">
          <cell r="A6233">
            <v>9888</v>
          </cell>
          <cell r="D6233" t="str">
            <v>CASILLA ÑA INA</v>
          </cell>
          <cell r="E6233" t="str">
            <v>Refrigerados</v>
          </cell>
        </row>
        <row r="6234">
          <cell r="A6234">
            <v>9884</v>
          </cell>
          <cell r="B6234">
            <v>9</v>
          </cell>
          <cell r="C6234">
            <v>3</v>
          </cell>
          <cell r="D6234" t="str">
            <v>COPETIN ERIMAR</v>
          </cell>
        </row>
        <row r="6235">
          <cell r="A6235">
            <v>9886</v>
          </cell>
          <cell r="B6235">
            <v>1</v>
          </cell>
          <cell r="C6235">
            <v>9</v>
          </cell>
          <cell r="D6235" t="str">
            <v>COPETIN RENACER</v>
          </cell>
          <cell r="E6235" t="str">
            <v>Refrigerados</v>
          </cell>
        </row>
        <row r="6236">
          <cell r="A6236">
            <v>9890</v>
          </cell>
          <cell r="B6236">
            <v>1</v>
          </cell>
          <cell r="C6236">
            <v>9</v>
          </cell>
          <cell r="D6236" t="str">
            <v>FIAMBRERIA SOFI</v>
          </cell>
          <cell r="E6236" t="str">
            <v>Refrigerados</v>
          </cell>
        </row>
        <row r="6237">
          <cell r="A6237">
            <v>9889</v>
          </cell>
          <cell r="B6237">
            <v>3</v>
          </cell>
          <cell r="C6237">
            <v>9</v>
          </cell>
          <cell r="D6237" t="str">
            <v>DESPENSA CHICHO</v>
          </cell>
        </row>
        <row r="6238">
          <cell r="A6238">
            <v>9898</v>
          </cell>
          <cell r="B6238">
            <v>1</v>
          </cell>
          <cell r="C6238">
            <v>4</v>
          </cell>
          <cell r="D6238" t="str">
            <v>CABINA TELEFONICA</v>
          </cell>
          <cell r="E6238" t="str">
            <v>Hogar</v>
          </cell>
        </row>
        <row r="6239">
          <cell r="A6239">
            <v>9899</v>
          </cell>
          <cell r="B6239">
            <v>9</v>
          </cell>
          <cell r="C6239">
            <v>3</v>
          </cell>
          <cell r="D6239" t="str">
            <v>EMPRESA GUARAMBAREÑA SRL</v>
          </cell>
        </row>
        <row r="6240">
          <cell r="A6240">
            <v>9923</v>
          </cell>
          <cell r="B6240">
            <v>1</v>
          </cell>
          <cell r="C6240">
            <v>4</v>
          </cell>
          <cell r="D6240" t="str">
            <v>ANGELA MODICA</v>
          </cell>
          <cell r="E6240" t="str">
            <v>Hogar</v>
          </cell>
        </row>
        <row r="6241">
          <cell r="A6241">
            <v>9904</v>
          </cell>
          <cell r="B6241">
            <v>4</v>
          </cell>
          <cell r="C6241">
            <v>1</v>
          </cell>
          <cell r="D6241" t="str">
            <v>LIBRERIA FRANB</v>
          </cell>
          <cell r="E6241" t="str">
            <v>Refrigerados</v>
          </cell>
        </row>
        <row r="6242">
          <cell r="A6242">
            <v>9905</v>
          </cell>
          <cell r="B6242">
            <v>4</v>
          </cell>
          <cell r="C6242">
            <v>1</v>
          </cell>
          <cell r="D6242" t="str">
            <v>DESPENSA PYKASU</v>
          </cell>
          <cell r="E6242" t="str">
            <v>Hogar</v>
          </cell>
        </row>
        <row r="6243">
          <cell r="A6243">
            <v>9903</v>
          </cell>
          <cell r="B6243">
            <v>4</v>
          </cell>
          <cell r="C6243">
            <v>1</v>
          </cell>
          <cell r="D6243" t="str">
            <v>COMA MAS X MENOS</v>
          </cell>
          <cell r="E6243" t="str">
            <v>Refrigerados</v>
          </cell>
        </row>
        <row r="6244">
          <cell r="A6244">
            <v>9913</v>
          </cell>
          <cell r="B6244">
            <v>2</v>
          </cell>
          <cell r="C6244">
            <v>9</v>
          </cell>
          <cell r="D6244" t="str">
            <v>DESPENSA LA AURORA</v>
          </cell>
          <cell r="E6244" t="str">
            <v>Hogar</v>
          </cell>
        </row>
        <row r="6245">
          <cell r="A6245">
            <v>9911</v>
          </cell>
          <cell r="B6245">
            <v>1</v>
          </cell>
          <cell r="C6245">
            <v>9</v>
          </cell>
          <cell r="D6245" t="str">
            <v>PUESTO DE VENTA ÑA LIDIA</v>
          </cell>
          <cell r="E6245" t="str">
            <v>Refrigerados</v>
          </cell>
        </row>
        <row r="6246">
          <cell r="A6246">
            <v>9590</v>
          </cell>
          <cell r="B6246">
            <v>1</v>
          </cell>
          <cell r="C6246">
            <v>9</v>
          </cell>
          <cell r="D6246" t="str">
            <v>PUESTO DE VENTA DON ANTONIO</v>
          </cell>
          <cell r="E6246" t="str">
            <v>Refrigerados</v>
          </cell>
        </row>
        <row r="6247">
          <cell r="A6247">
            <v>9910</v>
          </cell>
          <cell r="B6247">
            <v>9</v>
          </cell>
          <cell r="C6247">
            <v>3</v>
          </cell>
          <cell r="D6247" t="str">
            <v>CASILLA VICTOR</v>
          </cell>
        </row>
        <row r="6248">
          <cell r="A6248">
            <v>9907</v>
          </cell>
          <cell r="B6248">
            <v>1</v>
          </cell>
          <cell r="C6248">
            <v>9</v>
          </cell>
          <cell r="D6248" t="str">
            <v>COMERCIAL EL OSO</v>
          </cell>
          <cell r="E6248" t="str">
            <v>Hogar</v>
          </cell>
        </row>
        <row r="6249">
          <cell r="A6249">
            <v>9908</v>
          </cell>
          <cell r="B6249">
            <v>1</v>
          </cell>
          <cell r="C6249">
            <v>9</v>
          </cell>
          <cell r="D6249" t="str">
            <v>KIOSKO FLEITAS</v>
          </cell>
          <cell r="E6249" t="str">
            <v>Hogar</v>
          </cell>
        </row>
        <row r="6250">
          <cell r="A6250">
            <v>9921</v>
          </cell>
          <cell r="B6250">
            <v>3</v>
          </cell>
          <cell r="C6250">
            <v>6</v>
          </cell>
          <cell r="D6250" t="str">
            <v>CASILLA 4 HERMANA</v>
          </cell>
          <cell r="E6250" t="str">
            <v>Hogar</v>
          </cell>
        </row>
        <row r="6251">
          <cell r="A6251">
            <v>9909</v>
          </cell>
          <cell r="B6251">
            <v>1</v>
          </cell>
          <cell r="C6251">
            <v>9</v>
          </cell>
          <cell r="D6251" t="str">
            <v>COPETIN LILA CASAL</v>
          </cell>
        </row>
        <row r="6252">
          <cell r="A6252">
            <v>9920</v>
          </cell>
          <cell r="B6252">
            <v>3</v>
          </cell>
          <cell r="C6252">
            <v>3</v>
          </cell>
          <cell r="D6252" t="str">
            <v>CASILLA N°4 LAS TIPICAS</v>
          </cell>
          <cell r="E6252" t="str">
            <v>Refrigerados</v>
          </cell>
        </row>
        <row r="6253">
          <cell r="A6253">
            <v>9901</v>
          </cell>
          <cell r="B6253">
            <v>4</v>
          </cell>
          <cell r="C6253">
            <v>4</v>
          </cell>
          <cell r="D6253" t="str">
            <v>DESPENSA MACHI</v>
          </cell>
          <cell r="E6253" t="str">
            <v>Refrigerados</v>
          </cell>
        </row>
        <row r="6254">
          <cell r="A6254">
            <v>9919</v>
          </cell>
          <cell r="B6254">
            <v>8</v>
          </cell>
          <cell r="C6254">
            <v>2</v>
          </cell>
          <cell r="D6254" t="str">
            <v>ROLDING S A</v>
          </cell>
          <cell r="E6254" t="str">
            <v>Refrigerados</v>
          </cell>
        </row>
        <row r="6255">
          <cell r="A6255">
            <v>25994</v>
          </cell>
          <cell r="B6255">
            <v>6</v>
          </cell>
          <cell r="C6255">
            <v>3</v>
          </cell>
          <cell r="D6255" t="str">
            <v>KIOSKO GISSEL</v>
          </cell>
        </row>
        <row r="6256">
          <cell r="A6256">
            <v>9928</v>
          </cell>
          <cell r="B6256">
            <v>3</v>
          </cell>
          <cell r="C6256">
            <v>9</v>
          </cell>
          <cell r="D6256" t="str">
            <v>COPETIN CHU CHU</v>
          </cell>
          <cell r="E6256" t="str">
            <v>Refrigerados</v>
          </cell>
        </row>
        <row r="6257">
          <cell r="A6257">
            <v>9917</v>
          </cell>
          <cell r="B6257">
            <v>4</v>
          </cell>
          <cell r="C6257">
            <v>3</v>
          </cell>
          <cell r="D6257" t="str">
            <v>DESPENSA MARIA AUXILIADORA</v>
          </cell>
          <cell r="E6257" t="str">
            <v>Hogar</v>
          </cell>
        </row>
        <row r="6258">
          <cell r="A6258">
            <v>9918</v>
          </cell>
          <cell r="B6258">
            <v>4</v>
          </cell>
          <cell r="C6258">
            <v>3</v>
          </cell>
          <cell r="D6258" t="str">
            <v>KIOSKO SAN CAYETANO</v>
          </cell>
          <cell r="E6258" t="str">
            <v>Refrigerados</v>
          </cell>
        </row>
        <row r="6259">
          <cell r="A6259">
            <v>9931</v>
          </cell>
          <cell r="B6259">
            <v>9</v>
          </cell>
          <cell r="C6259">
            <v>3</v>
          </cell>
          <cell r="D6259" t="str">
            <v>CASILLA LA ESQUINA</v>
          </cell>
        </row>
        <row r="6260">
          <cell r="A6260">
            <v>9934</v>
          </cell>
          <cell r="B6260">
            <v>5</v>
          </cell>
          <cell r="C6260">
            <v>2</v>
          </cell>
          <cell r="D6260" t="str">
            <v>AUTOSERVICE PECHI</v>
          </cell>
          <cell r="E6260" t="str">
            <v>Hogar</v>
          </cell>
        </row>
        <row r="6261">
          <cell r="A6261">
            <v>9936</v>
          </cell>
          <cell r="B6261">
            <v>5</v>
          </cell>
          <cell r="C6261">
            <v>2</v>
          </cell>
          <cell r="D6261" t="str">
            <v>DESPENSA MARIA AUXILIADORA</v>
          </cell>
          <cell r="E6261" t="str">
            <v>Hogar</v>
          </cell>
        </row>
        <row r="6262">
          <cell r="A6262">
            <v>9935</v>
          </cell>
          <cell r="B6262">
            <v>5</v>
          </cell>
          <cell r="C6262">
            <v>2</v>
          </cell>
          <cell r="D6262" t="str">
            <v>DESPENSA CRISTI</v>
          </cell>
          <cell r="E6262" t="str">
            <v>Hogar</v>
          </cell>
        </row>
        <row r="6263">
          <cell r="A6263">
            <v>9933</v>
          </cell>
          <cell r="B6263">
            <v>5</v>
          </cell>
          <cell r="C6263">
            <v>3</v>
          </cell>
          <cell r="D6263" t="str">
            <v>DESPENSA MARIA AUXILIADORA</v>
          </cell>
          <cell r="E6263" t="str">
            <v>Hogar</v>
          </cell>
        </row>
        <row r="6264">
          <cell r="A6264">
            <v>9926</v>
          </cell>
          <cell r="B6264">
            <v>1</v>
          </cell>
          <cell r="C6264">
            <v>9</v>
          </cell>
          <cell r="D6264" t="str">
            <v>CASILLA SAGRADO CORAZON DE JESUS</v>
          </cell>
          <cell r="E6264" t="str">
            <v>Refrigerados</v>
          </cell>
        </row>
        <row r="6265">
          <cell r="A6265">
            <v>9925</v>
          </cell>
          <cell r="B6265">
            <v>1</v>
          </cell>
          <cell r="C6265">
            <v>9</v>
          </cell>
          <cell r="D6265" t="str">
            <v>CASILLA DOS HERMANOS N° 38</v>
          </cell>
          <cell r="E6265" t="str">
            <v>Refrigerados</v>
          </cell>
        </row>
        <row r="6266">
          <cell r="A6266">
            <v>9924</v>
          </cell>
          <cell r="B6266">
            <v>1</v>
          </cell>
          <cell r="C6266">
            <v>9</v>
          </cell>
          <cell r="D6266" t="str">
            <v>CASILLA BONANZA N° 41</v>
          </cell>
          <cell r="E6266" t="str">
            <v>Refrigerados</v>
          </cell>
        </row>
        <row r="6267">
          <cell r="A6267">
            <v>9915</v>
          </cell>
          <cell r="B6267">
            <v>3</v>
          </cell>
          <cell r="C6267">
            <v>7</v>
          </cell>
          <cell r="D6267" t="str">
            <v>DESPENSA ÑA BLANCA</v>
          </cell>
          <cell r="E6267" t="str">
            <v>Hogar</v>
          </cell>
        </row>
        <row r="6268">
          <cell r="A6268">
            <v>9937</v>
          </cell>
          <cell r="B6268">
            <v>1</v>
          </cell>
          <cell r="C6268">
            <v>5</v>
          </cell>
          <cell r="D6268" t="str">
            <v>CABINA TIAN</v>
          </cell>
          <cell r="E6268" t="str">
            <v>Hogar</v>
          </cell>
        </row>
        <row r="6269">
          <cell r="A6269">
            <v>9953</v>
          </cell>
          <cell r="B6269">
            <v>9</v>
          </cell>
          <cell r="C6269">
            <v>3</v>
          </cell>
          <cell r="D6269" t="str">
            <v>DESPENSA SAN CAYETANO</v>
          </cell>
        </row>
        <row r="6270">
          <cell r="A6270">
            <v>9950</v>
          </cell>
          <cell r="B6270">
            <v>9</v>
          </cell>
          <cell r="C6270">
            <v>3</v>
          </cell>
          <cell r="D6270" t="str">
            <v>COPETIN TIA KETI</v>
          </cell>
        </row>
        <row r="6271">
          <cell r="A6271">
            <v>9952</v>
          </cell>
          <cell r="B6271">
            <v>5</v>
          </cell>
          <cell r="C6271">
            <v>4</v>
          </cell>
          <cell r="D6271" t="str">
            <v>LAVADERO SAN CAYETANO</v>
          </cell>
          <cell r="E6271" t="str">
            <v>Hogar</v>
          </cell>
        </row>
        <row r="6272">
          <cell r="A6272">
            <v>9940</v>
          </cell>
          <cell r="B6272">
            <v>1</v>
          </cell>
          <cell r="C6272">
            <v>9</v>
          </cell>
          <cell r="D6272" t="str">
            <v>CASILLA 1° DE MARZO</v>
          </cell>
          <cell r="E6272" t="str">
            <v>Refrigerados</v>
          </cell>
        </row>
        <row r="6273">
          <cell r="A6273">
            <v>9939</v>
          </cell>
          <cell r="B6273">
            <v>9</v>
          </cell>
          <cell r="C6273">
            <v>3</v>
          </cell>
          <cell r="D6273" t="str">
            <v>CASILLA GRACIELA</v>
          </cell>
        </row>
        <row r="6274">
          <cell r="A6274">
            <v>9938</v>
          </cell>
          <cell r="B6274">
            <v>1</v>
          </cell>
          <cell r="C6274">
            <v>9</v>
          </cell>
          <cell r="D6274" t="str">
            <v>CASILLA ISABEL</v>
          </cell>
          <cell r="E6274" t="str">
            <v>Refrigerados</v>
          </cell>
        </row>
        <row r="6275">
          <cell r="A6275">
            <v>9942</v>
          </cell>
          <cell r="B6275">
            <v>1</v>
          </cell>
          <cell r="C6275">
            <v>9</v>
          </cell>
          <cell r="D6275" t="str">
            <v>COMERCIAL JUNIOR´S</v>
          </cell>
          <cell r="E6275" t="str">
            <v>Hogar</v>
          </cell>
        </row>
        <row r="6276">
          <cell r="A6276">
            <v>9943</v>
          </cell>
          <cell r="B6276">
            <v>9</v>
          </cell>
          <cell r="C6276">
            <v>3</v>
          </cell>
          <cell r="D6276" t="str">
            <v>CASILLA 204</v>
          </cell>
        </row>
        <row r="6277">
          <cell r="A6277">
            <v>9944</v>
          </cell>
          <cell r="B6277">
            <v>1</v>
          </cell>
          <cell r="C6277">
            <v>9</v>
          </cell>
          <cell r="D6277" t="str">
            <v>PUESTO DE VENTA TOTI</v>
          </cell>
          <cell r="E6277" t="str">
            <v>Refrigerados</v>
          </cell>
        </row>
        <row r="6278">
          <cell r="A6278">
            <v>9955</v>
          </cell>
          <cell r="B6278">
            <v>9</v>
          </cell>
          <cell r="C6278">
            <v>3</v>
          </cell>
          <cell r="D6278" t="str">
            <v>EL CAFETIN COPETIN</v>
          </cell>
        </row>
        <row r="6279">
          <cell r="A6279">
            <v>9956</v>
          </cell>
          <cell r="B6279">
            <v>9</v>
          </cell>
          <cell r="C6279">
            <v>3</v>
          </cell>
          <cell r="D6279" t="str">
            <v>PARTICULAR FLIA. GALEANO</v>
          </cell>
        </row>
        <row r="6280">
          <cell r="A6280">
            <v>9957</v>
          </cell>
          <cell r="B6280">
            <v>9</v>
          </cell>
          <cell r="C6280">
            <v>3</v>
          </cell>
          <cell r="D6280" t="str">
            <v>COPETIN CAMILA</v>
          </cell>
        </row>
        <row r="6281">
          <cell r="A6281">
            <v>9959</v>
          </cell>
          <cell r="B6281">
            <v>9</v>
          </cell>
          <cell r="C6281">
            <v>3</v>
          </cell>
          <cell r="D6281" t="str">
            <v>DESPENSA SAN JOSE</v>
          </cell>
        </row>
        <row r="6282">
          <cell r="A6282">
            <v>9948</v>
          </cell>
          <cell r="B6282">
            <v>5</v>
          </cell>
          <cell r="C6282">
            <v>3</v>
          </cell>
          <cell r="D6282" t="str">
            <v>DESPENSA SAN CAYETANO</v>
          </cell>
          <cell r="E6282" t="str">
            <v>Hogar</v>
          </cell>
        </row>
        <row r="6283">
          <cell r="A6283">
            <v>9947</v>
          </cell>
          <cell r="B6283">
            <v>5</v>
          </cell>
          <cell r="C6283">
            <v>3</v>
          </cell>
          <cell r="D6283" t="str">
            <v>DESPENSA CRISLI</v>
          </cell>
          <cell r="E6283" t="str">
            <v>Hogar</v>
          </cell>
        </row>
        <row r="6284">
          <cell r="A6284">
            <v>9946</v>
          </cell>
          <cell r="B6284">
            <v>5</v>
          </cell>
          <cell r="C6284">
            <v>3</v>
          </cell>
          <cell r="D6284" t="str">
            <v>DESPENSA STA CECILIA</v>
          </cell>
        </row>
        <row r="6285">
          <cell r="A6285">
            <v>9945</v>
          </cell>
          <cell r="B6285">
            <v>5</v>
          </cell>
          <cell r="C6285">
            <v>3</v>
          </cell>
          <cell r="D6285" t="str">
            <v>NOVEDADES DELIA</v>
          </cell>
          <cell r="E6285" t="str">
            <v>Hogar</v>
          </cell>
        </row>
        <row r="6286">
          <cell r="A6286">
            <v>10029</v>
          </cell>
          <cell r="B6286">
            <v>9</v>
          </cell>
          <cell r="C6286">
            <v>3</v>
          </cell>
          <cell r="D6286" t="str">
            <v>TEODORO TORRES</v>
          </cell>
        </row>
        <row r="6287">
          <cell r="A6287">
            <v>9960</v>
          </cell>
          <cell r="B6287">
            <v>5</v>
          </cell>
          <cell r="C6287">
            <v>7</v>
          </cell>
          <cell r="D6287" t="str">
            <v>DESPENSA SAN ANTONIO</v>
          </cell>
          <cell r="E6287" t="str">
            <v>Hogar</v>
          </cell>
        </row>
        <row r="6288">
          <cell r="A6288">
            <v>9963</v>
          </cell>
          <cell r="B6288">
            <v>9</v>
          </cell>
          <cell r="C6288">
            <v>3</v>
          </cell>
          <cell r="D6288" t="str">
            <v>CASILLA SAN RAFAEL</v>
          </cell>
        </row>
        <row r="6289">
          <cell r="A6289">
            <v>9961</v>
          </cell>
          <cell r="B6289">
            <v>5</v>
          </cell>
          <cell r="C6289">
            <v>3</v>
          </cell>
          <cell r="D6289" t="str">
            <v>KIOSKO  SAN JORGE</v>
          </cell>
          <cell r="E6289" t="str">
            <v>Hogar</v>
          </cell>
        </row>
        <row r="6290">
          <cell r="A6290">
            <v>9967</v>
          </cell>
          <cell r="B6290">
            <v>1</v>
          </cell>
          <cell r="C6290">
            <v>7</v>
          </cell>
          <cell r="D6290" t="str">
            <v>MINI MARKET CACHO</v>
          </cell>
          <cell r="E6290" t="str">
            <v>Hogar</v>
          </cell>
        </row>
        <row r="6291">
          <cell r="A6291">
            <v>9964</v>
          </cell>
          <cell r="B6291">
            <v>4</v>
          </cell>
          <cell r="C6291">
            <v>4</v>
          </cell>
          <cell r="D6291" t="str">
            <v>COMERCIAL ALE</v>
          </cell>
          <cell r="E6291" t="str">
            <v>Hogar</v>
          </cell>
        </row>
        <row r="6292">
          <cell r="A6292">
            <v>9965</v>
          </cell>
          <cell r="B6292">
            <v>9</v>
          </cell>
          <cell r="C6292">
            <v>3</v>
          </cell>
          <cell r="D6292" t="str">
            <v>ALFONSO FERNANDEZ</v>
          </cell>
        </row>
        <row r="6293">
          <cell r="A6293">
            <v>9969</v>
          </cell>
          <cell r="B6293">
            <v>1</v>
          </cell>
          <cell r="C6293">
            <v>9</v>
          </cell>
          <cell r="D6293" t="str">
            <v>CASILLA LEGUIZAMON</v>
          </cell>
          <cell r="E6293" t="str">
            <v>Refrigerados</v>
          </cell>
        </row>
        <row r="6294">
          <cell r="A6294">
            <v>9970</v>
          </cell>
          <cell r="B6294">
            <v>9</v>
          </cell>
          <cell r="C6294">
            <v>3</v>
          </cell>
          <cell r="D6294" t="str">
            <v>CASILLA ALBA FIAMBRERIA ALDITO</v>
          </cell>
        </row>
        <row r="6295">
          <cell r="A6295">
            <v>9972</v>
          </cell>
          <cell r="B6295">
            <v>3</v>
          </cell>
          <cell r="C6295">
            <v>1</v>
          </cell>
          <cell r="D6295" t="str">
            <v>KIOSKO NOEMI</v>
          </cell>
        </row>
        <row r="6296">
          <cell r="A6296">
            <v>9974</v>
          </cell>
          <cell r="B6296">
            <v>3</v>
          </cell>
          <cell r="C6296">
            <v>6</v>
          </cell>
          <cell r="D6296" t="str">
            <v>CASA LOURDES</v>
          </cell>
          <cell r="E6296" t="str">
            <v>Hogar</v>
          </cell>
        </row>
        <row r="6297">
          <cell r="A6297">
            <v>9973</v>
          </cell>
          <cell r="B6297">
            <v>9</v>
          </cell>
          <cell r="C6297">
            <v>3</v>
          </cell>
          <cell r="D6297" t="str">
            <v>COPETIN LA DAGA</v>
          </cell>
        </row>
        <row r="6298">
          <cell r="A6298">
            <v>9978</v>
          </cell>
          <cell r="B6298">
            <v>9</v>
          </cell>
          <cell r="C6298">
            <v>3</v>
          </cell>
          <cell r="D6298" t="str">
            <v>COPETIN LEONINOS</v>
          </cell>
        </row>
        <row r="6299">
          <cell r="A6299">
            <v>9979</v>
          </cell>
          <cell r="B6299">
            <v>3</v>
          </cell>
          <cell r="C6299">
            <v>5</v>
          </cell>
          <cell r="D6299" t="str">
            <v>CARRITO ALEJO</v>
          </cell>
          <cell r="E6299" t="str">
            <v>Refrigerados</v>
          </cell>
        </row>
        <row r="6300">
          <cell r="A6300">
            <v>9986</v>
          </cell>
          <cell r="B6300">
            <v>9</v>
          </cell>
          <cell r="C6300">
            <v>3</v>
          </cell>
          <cell r="D6300" t="str">
            <v>LIBRERIA ADA</v>
          </cell>
        </row>
        <row r="6301">
          <cell r="A6301">
            <v>9975</v>
          </cell>
          <cell r="B6301">
            <v>5</v>
          </cell>
          <cell r="C6301">
            <v>9</v>
          </cell>
          <cell r="D6301" t="str">
            <v>COPETIN PAOLA</v>
          </cell>
        </row>
        <row r="6302">
          <cell r="A6302">
            <v>9976</v>
          </cell>
          <cell r="B6302">
            <v>2</v>
          </cell>
          <cell r="C6302">
            <v>9</v>
          </cell>
          <cell r="D6302" t="str">
            <v>DESPENSA GAMARRA</v>
          </cell>
          <cell r="E6302" t="str">
            <v>Hogar</v>
          </cell>
        </row>
        <row r="6303">
          <cell r="A6303">
            <v>9980</v>
          </cell>
          <cell r="B6303">
            <v>5</v>
          </cell>
          <cell r="C6303">
            <v>2</v>
          </cell>
          <cell r="D6303" t="str">
            <v>DESPENSA BETTY</v>
          </cell>
          <cell r="E6303" t="str">
            <v>Hogar</v>
          </cell>
        </row>
        <row r="6304">
          <cell r="A6304">
            <v>9977</v>
          </cell>
          <cell r="B6304">
            <v>2</v>
          </cell>
          <cell r="C6304">
            <v>9</v>
          </cell>
          <cell r="D6304" t="str">
            <v>DESPENSA ARMANDO</v>
          </cell>
          <cell r="E6304" t="str">
            <v>Hogar</v>
          </cell>
        </row>
        <row r="6305">
          <cell r="A6305">
            <v>9984</v>
          </cell>
          <cell r="B6305">
            <v>2</v>
          </cell>
          <cell r="C6305">
            <v>8</v>
          </cell>
          <cell r="D6305" t="str">
            <v>COPETIN TIA ESTER</v>
          </cell>
        </row>
        <row r="6306">
          <cell r="A6306">
            <v>9990</v>
          </cell>
          <cell r="B6306">
            <v>9</v>
          </cell>
          <cell r="C6306">
            <v>3</v>
          </cell>
          <cell r="D6306" t="str">
            <v>CYBER CAFE</v>
          </cell>
        </row>
        <row r="6307">
          <cell r="A6307">
            <v>9988</v>
          </cell>
          <cell r="B6307">
            <v>4</v>
          </cell>
          <cell r="C6307">
            <v>2</v>
          </cell>
          <cell r="D6307" t="str">
            <v>SUPER SONIA</v>
          </cell>
          <cell r="E6307" t="str">
            <v xml:space="preserve">Supermercados </v>
          </cell>
        </row>
        <row r="6308">
          <cell r="A6308">
            <v>9982</v>
          </cell>
          <cell r="B6308">
            <v>2</v>
          </cell>
          <cell r="C6308">
            <v>9</v>
          </cell>
          <cell r="D6308" t="str">
            <v>DESPENSA CANTERO</v>
          </cell>
          <cell r="E6308" t="str">
            <v>Hogar</v>
          </cell>
        </row>
        <row r="6309">
          <cell r="A6309">
            <v>9994</v>
          </cell>
          <cell r="B6309">
            <v>9</v>
          </cell>
          <cell r="C6309">
            <v>3</v>
          </cell>
          <cell r="D6309" t="str">
            <v>PUESTO DE VENTA MARIA TERESA</v>
          </cell>
        </row>
        <row r="6310">
          <cell r="A6310">
            <v>9993</v>
          </cell>
          <cell r="B6310">
            <v>9</v>
          </cell>
          <cell r="C6310">
            <v>3</v>
          </cell>
          <cell r="D6310" t="str">
            <v>CARRITO NESTOR</v>
          </cell>
        </row>
        <row r="6311">
          <cell r="A6311">
            <v>9992</v>
          </cell>
          <cell r="B6311">
            <v>1</v>
          </cell>
          <cell r="C6311">
            <v>9</v>
          </cell>
          <cell r="D6311" t="str">
            <v>P.D.V. LA MASA</v>
          </cell>
          <cell r="E6311" t="str">
            <v>Refrigerados</v>
          </cell>
        </row>
        <row r="6312">
          <cell r="A6312">
            <v>9995</v>
          </cell>
          <cell r="D6312" t="str">
            <v>COPETIN TOTI</v>
          </cell>
          <cell r="E6312" t="str">
            <v>Refrigerados</v>
          </cell>
        </row>
        <row r="6313">
          <cell r="A6313">
            <v>9991</v>
          </cell>
          <cell r="B6313">
            <v>5</v>
          </cell>
          <cell r="C6313">
            <v>8</v>
          </cell>
          <cell r="D6313" t="str">
            <v>AUTOSERVICE LILIAN</v>
          </cell>
          <cell r="E6313" t="str">
            <v>Hogar</v>
          </cell>
        </row>
        <row r="6314">
          <cell r="A6314">
            <v>9985</v>
          </cell>
          <cell r="B6314">
            <v>9</v>
          </cell>
          <cell r="C6314">
            <v>3</v>
          </cell>
          <cell r="D6314" t="str">
            <v>EMPANADAS NICO</v>
          </cell>
        </row>
        <row r="6315">
          <cell r="A6315">
            <v>9983</v>
          </cell>
          <cell r="B6315">
            <v>4</v>
          </cell>
          <cell r="C6315">
            <v>6</v>
          </cell>
          <cell r="D6315" t="str">
            <v>HAMBURGUESERIA LAS PALMAS</v>
          </cell>
          <cell r="E6315" t="str">
            <v>Refrigerados</v>
          </cell>
        </row>
        <row r="6316">
          <cell r="A6316">
            <v>9996</v>
          </cell>
          <cell r="B6316">
            <v>9</v>
          </cell>
          <cell r="C6316">
            <v>3</v>
          </cell>
          <cell r="D6316" t="str">
            <v>BRASIL y COMPANY</v>
          </cell>
          <cell r="E6316" t="str">
            <v>Refrigerados B</v>
          </cell>
        </row>
        <row r="6317">
          <cell r="A6317">
            <v>9999</v>
          </cell>
          <cell r="B6317">
            <v>9</v>
          </cell>
          <cell r="C6317">
            <v>3</v>
          </cell>
          <cell r="D6317" t="str">
            <v>BODEGA LA BODEGUITA</v>
          </cell>
        </row>
        <row r="6318">
          <cell r="A6318">
            <v>10066</v>
          </cell>
          <cell r="B6318">
            <v>4</v>
          </cell>
          <cell r="C6318">
            <v>9</v>
          </cell>
          <cell r="D6318" t="str">
            <v>COMEDOR LA TRUCHA</v>
          </cell>
        </row>
        <row r="6319">
          <cell r="A6319">
            <v>10058</v>
          </cell>
          <cell r="B6319">
            <v>5</v>
          </cell>
          <cell r="C6319">
            <v>9</v>
          </cell>
          <cell r="D6319" t="str">
            <v>COPETIN EL GORDITO</v>
          </cell>
          <cell r="E6319" t="str">
            <v>Refrigerados</v>
          </cell>
        </row>
        <row r="6320">
          <cell r="A6320">
            <v>10082</v>
          </cell>
          <cell r="B6320">
            <v>1</v>
          </cell>
          <cell r="C6320">
            <v>9</v>
          </cell>
          <cell r="D6320" t="str">
            <v>COMERCIAL   JOSÉ</v>
          </cell>
          <cell r="E6320" t="str">
            <v>Hogar</v>
          </cell>
        </row>
        <row r="6321">
          <cell r="A6321">
            <v>10115</v>
          </cell>
          <cell r="B6321">
            <v>7</v>
          </cell>
          <cell r="C6321">
            <v>3</v>
          </cell>
          <cell r="D6321" t="str">
            <v>HELADERIA PERLITA</v>
          </cell>
          <cell r="E6321" t="str">
            <v>Refrigerados</v>
          </cell>
        </row>
        <row r="6322">
          <cell r="A6322">
            <v>10116</v>
          </cell>
          <cell r="B6322">
            <v>5</v>
          </cell>
          <cell r="C6322">
            <v>7</v>
          </cell>
          <cell r="D6322" t="str">
            <v>COPETIN ANDREA</v>
          </cell>
        </row>
        <row r="6323">
          <cell r="A6323">
            <v>10117</v>
          </cell>
          <cell r="B6323">
            <v>10</v>
          </cell>
          <cell r="C6323">
            <v>3</v>
          </cell>
          <cell r="D6323" t="str">
            <v>BODEGA LA FAMILIA</v>
          </cell>
          <cell r="E6323" t="str">
            <v>Mayoristas Top</v>
          </cell>
        </row>
        <row r="6324">
          <cell r="A6324">
            <v>10118</v>
          </cell>
          <cell r="B6324">
            <v>5</v>
          </cell>
          <cell r="C6324">
            <v>8</v>
          </cell>
          <cell r="D6324" t="str">
            <v>DESPENSA MALI</v>
          </cell>
          <cell r="E6324" t="str">
            <v>Hogar</v>
          </cell>
        </row>
        <row r="6325">
          <cell r="A6325">
            <v>10119</v>
          </cell>
          <cell r="B6325">
            <v>5</v>
          </cell>
          <cell r="C6325">
            <v>8</v>
          </cell>
          <cell r="D6325" t="str">
            <v>CASILLA BL</v>
          </cell>
          <cell r="E6325" t="str">
            <v>Refrigerados</v>
          </cell>
        </row>
        <row r="6326">
          <cell r="A6326">
            <v>10120</v>
          </cell>
          <cell r="B6326">
            <v>4</v>
          </cell>
          <cell r="C6326">
            <v>6</v>
          </cell>
          <cell r="D6326" t="str">
            <v>COPETIN DEISY</v>
          </cell>
        </row>
        <row r="6327">
          <cell r="A6327">
            <v>10121</v>
          </cell>
          <cell r="B6327">
            <v>9</v>
          </cell>
          <cell r="C6327">
            <v>3</v>
          </cell>
          <cell r="D6327" t="str">
            <v>DESPENSA CARLITOS</v>
          </cell>
        </row>
        <row r="6328">
          <cell r="A6328">
            <v>10122</v>
          </cell>
          <cell r="B6328">
            <v>3</v>
          </cell>
          <cell r="C6328">
            <v>1</v>
          </cell>
          <cell r="D6328" t="str">
            <v>CASILLA SANDRA</v>
          </cell>
        </row>
        <row r="6329">
          <cell r="A6329">
            <v>10125</v>
          </cell>
          <cell r="B6329">
            <v>9</v>
          </cell>
          <cell r="C6329">
            <v>3</v>
          </cell>
          <cell r="D6329" t="str">
            <v>DESPENSA LA ESPERANZA</v>
          </cell>
        </row>
        <row r="6330">
          <cell r="A6330">
            <v>10131</v>
          </cell>
          <cell r="B6330">
            <v>8</v>
          </cell>
          <cell r="C6330">
            <v>3</v>
          </cell>
          <cell r="D6330" t="str">
            <v>CASA MIA</v>
          </cell>
          <cell r="E6330" t="str">
            <v>Refrigerados</v>
          </cell>
        </row>
        <row r="6331">
          <cell r="A6331">
            <v>10165</v>
          </cell>
          <cell r="B6331">
            <v>2</v>
          </cell>
          <cell r="C6331">
            <v>2</v>
          </cell>
          <cell r="D6331" t="str">
            <v>MARIA Y COMPAÑIA</v>
          </cell>
          <cell r="E6331" t="str">
            <v>Refrigerados</v>
          </cell>
        </row>
        <row r="6332">
          <cell r="A6332">
            <v>10177</v>
          </cell>
          <cell r="B6332">
            <v>9</v>
          </cell>
          <cell r="C6332">
            <v>3</v>
          </cell>
          <cell r="D6332" t="str">
            <v>DESPENSA SAN JUDAS TADEO</v>
          </cell>
        </row>
        <row r="6333">
          <cell r="A6333">
            <v>10171</v>
          </cell>
          <cell r="B6333">
            <v>9</v>
          </cell>
          <cell r="C6333">
            <v>3</v>
          </cell>
          <cell r="D6333" t="str">
            <v>CASILLA VERDE</v>
          </cell>
        </row>
        <row r="6334">
          <cell r="A6334">
            <v>10170</v>
          </cell>
          <cell r="B6334">
            <v>1</v>
          </cell>
          <cell r="C6334">
            <v>9</v>
          </cell>
          <cell r="D6334" t="str">
            <v>CASILLA 411</v>
          </cell>
          <cell r="E6334" t="str">
            <v>Refrigerados</v>
          </cell>
        </row>
        <row r="6335">
          <cell r="A6335">
            <v>10162</v>
          </cell>
          <cell r="B6335">
            <v>2</v>
          </cell>
          <cell r="C6335">
            <v>9</v>
          </cell>
          <cell r="D6335" t="str">
            <v>DESPENSA FLAMENGO</v>
          </cell>
          <cell r="E6335" t="str">
            <v>Hogar</v>
          </cell>
        </row>
        <row r="6336">
          <cell r="A6336">
            <v>10161</v>
          </cell>
          <cell r="B6336">
            <v>9</v>
          </cell>
          <cell r="C6336">
            <v>3</v>
          </cell>
          <cell r="D6336" t="str">
            <v>ROTISERIA ANITA</v>
          </cell>
        </row>
        <row r="6337">
          <cell r="A6337">
            <v>10163</v>
          </cell>
          <cell r="B6337">
            <v>2</v>
          </cell>
          <cell r="C6337">
            <v>9</v>
          </cell>
          <cell r="D6337" t="str">
            <v>*COP*TIO*</v>
          </cell>
          <cell r="E6337" t="str">
            <v>Refrigerados</v>
          </cell>
        </row>
        <row r="6338">
          <cell r="A6338">
            <v>17680</v>
          </cell>
          <cell r="B6338">
            <v>6</v>
          </cell>
          <cell r="C6338">
            <v>6</v>
          </cell>
          <cell r="D6338" t="str">
            <v>STAND Nº 11</v>
          </cell>
          <cell r="E6338" t="str">
            <v>Hogar</v>
          </cell>
        </row>
        <row r="6339">
          <cell r="A6339">
            <v>10003</v>
          </cell>
          <cell r="B6339">
            <v>5</v>
          </cell>
          <cell r="C6339">
            <v>8</v>
          </cell>
          <cell r="D6339" t="str">
            <v>BODEGA PICA PAU</v>
          </cell>
          <cell r="E6339" t="str">
            <v>Hogar</v>
          </cell>
        </row>
        <row r="6340">
          <cell r="A6340">
            <v>10004</v>
          </cell>
          <cell r="B6340">
            <v>9</v>
          </cell>
          <cell r="C6340">
            <v>3</v>
          </cell>
          <cell r="D6340" t="str">
            <v>ASAHI BEER</v>
          </cell>
        </row>
        <row r="6341">
          <cell r="A6341">
            <v>10005</v>
          </cell>
          <cell r="B6341">
            <v>5</v>
          </cell>
          <cell r="C6341">
            <v>8</v>
          </cell>
          <cell r="D6341" t="str">
            <v>DESPENSA SAN JUAN</v>
          </cell>
          <cell r="E6341" t="str">
            <v>Hogar</v>
          </cell>
        </row>
        <row r="6342">
          <cell r="A6342">
            <v>10006</v>
          </cell>
          <cell r="B6342">
            <v>7</v>
          </cell>
          <cell r="C6342">
            <v>2</v>
          </cell>
          <cell r="D6342" t="str">
            <v>DESPENSA LA FAMILIA</v>
          </cell>
          <cell r="E6342" t="str">
            <v>Hogar</v>
          </cell>
        </row>
        <row r="6343">
          <cell r="A6343">
            <v>10007</v>
          </cell>
          <cell r="B6343">
            <v>9</v>
          </cell>
          <cell r="C6343">
            <v>3</v>
          </cell>
          <cell r="D6343" t="str">
            <v>CASILLA JARA</v>
          </cell>
        </row>
        <row r="6344">
          <cell r="A6344">
            <v>10009</v>
          </cell>
          <cell r="B6344">
            <v>9</v>
          </cell>
          <cell r="C6344">
            <v>3</v>
          </cell>
          <cell r="D6344" t="str">
            <v>COMERCIAL EL PUENTE</v>
          </cell>
        </row>
        <row r="6345">
          <cell r="A6345">
            <v>10010</v>
          </cell>
          <cell r="B6345">
            <v>4</v>
          </cell>
          <cell r="C6345">
            <v>6</v>
          </cell>
          <cell r="D6345" t="str">
            <v>PASTELERIA SANTA ANA</v>
          </cell>
          <cell r="E6345" t="str">
            <v>Refrigerados</v>
          </cell>
        </row>
        <row r="6346">
          <cell r="A6346">
            <v>10015</v>
          </cell>
          <cell r="B6346">
            <v>9</v>
          </cell>
          <cell r="C6346">
            <v>3</v>
          </cell>
          <cell r="D6346" t="str">
            <v>CASILLA ITA</v>
          </cell>
        </row>
        <row r="6347">
          <cell r="A6347">
            <v>10018</v>
          </cell>
          <cell r="B6347">
            <v>1</v>
          </cell>
          <cell r="C6347">
            <v>9</v>
          </cell>
          <cell r="D6347" t="str">
            <v>CASILLA MARIA AUXILIADORA N° 32</v>
          </cell>
          <cell r="E6347" t="str">
            <v>Refrigerados</v>
          </cell>
        </row>
        <row r="6348">
          <cell r="A6348">
            <v>10019</v>
          </cell>
          <cell r="B6348">
            <v>1</v>
          </cell>
          <cell r="C6348">
            <v>9</v>
          </cell>
          <cell r="D6348" t="str">
            <v>PARTICULAR MARIA EVA ZALAZAR</v>
          </cell>
          <cell r="E6348" t="str">
            <v>Refrigerados</v>
          </cell>
        </row>
        <row r="6349">
          <cell r="A6349">
            <v>10027</v>
          </cell>
          <cell r="B6349">
            <v>9</v>
          </cell>
          <cell r="C6349">
            <v>3</v>
          </cell>
          <cell r="D6349" t="str">
            <v>SNAK LUPE</v>
          </cell>
        </row>
        <row r="6350">
          <cell r="A6350">
            <v>10033</v>
          </cell>
          <cell r="B6350">
            <v>1</v>
          </cell>
          <cell r="C6350">
            <v>9</v>
          </cell>
          <cell r="D6350" t="str">
            <v>FIAMBRERIA 015</v>
          </cell>
          <cell r="E6350" t="str">
            <v>Refrigerados</v>
          </cell>
        </row>
        <row r="6351">
          <cell r="A6351">
            <v>26404</v>
          </cell>
          <cell r="B6351">
            <v>3</v>
          </cell>
          <cell r="C6351">
            <v>7</v>
          </cell>
          <cell r="D6351" t="str">
            <v>HERAGON</v>
          </cell>
          <cell r="E6351" t="str">
            <v>Hogar</v>
          </cell>
        </row>
        <row r="6352">
          <cell r="A6352">
            <v>10035</v>
          </cell>
          <cell r="B6352">
            <v>1</v>
          </cell>
          <cell r="C6352">
            <v>9</v>
          </cell>
          <cell r="D6352" t="str">
            <v>PUESTO DE VENTA LA OFERTAZO</v>
          </cell>
          <cell r="E6352" t="str">
            <v>Refrigerados</v>
          </cell>
        </row>
        <row r="6353">
          <cell r="A6353">
            <v>10038</v>
          </cell>
          <cell r="B6353">
            <v>3</v>
          </cell>
          <cell r="C6353">
            <v>6</v>
          </cell>
          <cell r="D6353" t="str">
            <v>CASILLA TODO RICO</v>
          </cell>
          <cell r="E6353" t="str">
            <v>Hogar</v>
          </cell>
        </row>
        <row r="6354">
          <cell r="A6354">
            <v>10032</v>
          </cell>
          <cell r="B6354">
            <v>9</v>
          </cell>
          <cell r="C6354">
            <v>3</v>
          </cell>
          <cell r="D6354" t="str">
            <v>CASILLA AURELIA</v>
          </cell>
        </row>
        <row r="6355">
          <cell r="A6355">
            <v>10023</v>
          </cell>
          <cell r="B6355">
            <v>9</v>
          </cell>
          <cell r="C6355">
            <v>3</v>
          </cell>
          <cell r="D6355" t="str">
            <v>MABEL UNISEX</v>
          </cell>
        </row>
        <row r="6356">
          <cell r="A6356">
            <v>10020</v>
          </cell>
          <cell r="B6356">
            <v>5</v>
          </cell>
          <cell r="C6356">
            <v>9</v>
          </cell>
          <cell r="D6356" t="str">
            <v>COPETIN DIEGO</v>
          </cell>
          <cell r="E6356" t="str">
            <v>Refrigerados</v>
          </cell>
        </row>
        <row r="6357">
          <cell r="A6357">
            <v>10022</v>
          </cell>
          <cell r="B6357">
            <v>4</v>
          </cell>
          <cell r="C6357">
            <v>4</v>
          </cell>
          <cell r="D6357" t="str">
            <v>DESPENSA JUSMEN</v>
          </cell>
          <cell r="E6357" t="str">
            <v>Hogar</v>
          </cell>
        </row>
        <row r="6358">
          <cell r="A6358">
            <v>10026</v>
          </cell>
          <cell r="B6358">
            <v>9</v>
          </cell>
          <cell r="C6358">
            <v>3</v>
          </cell>
          <cell r="D6358" t="str">
            <v>COPETIN CELSO</v>
          </cell>
        </row>
        <row r="6359">
          <cell r="A6359">
            <v>10025</v>
          </cell>
          <cell r="B6359">
            <v>9</v>
          </cell>
          <cell r="C6359">
            <v>3</v>
          </cell>
          <cell r="D6359" t="str">
            <v>COPETIN YIYI</v>
          </cell>
        </row>
        <row r="6360">
          <cell r="A6360">
            <v>10037</v>
          </cell>
          <cell r="B6360">
            <v>1</v>
          </cell>
          <cell r="C6360">
            <v>9</v>
          </cell>
          <cell r="D6360" t="str">
            <v>ESPIGA DE ORO SRL</v>
          </cell>
          <cell r="E6360" t="str">
            <v>Refrigerados</v>
          </cell>
        </row>
        <row r="6361">
          <cell r="A6361">
            <v>10030</v>
          </cell>
          <cell r="D6361" t="str">
            <v>BODEGA FERNANDITO</v>
          </cell>
        </row>
        <row r="6362">
          <cell r="A6362">
            <v>10031</v>
          </cell>
          <cell r="B6362">
            <v>2</v>
          </cell>
          <cell r="C6362">
            <v>9</v>
          </cell>
          <cell r="D6362" t="str">
            <v>COPETIN DAVID</v>
          </cell>
          <cell r="E6362" t="str">
            <v>Refrigerados</v>
          </cell>
        </row>
        <row r="6363">
          <cell r="A6363">
            <v>10045</v>
          </cell>
          <cell r="B6363">
            <v>1</v>
          </cell>
          <cell r="C6363">
            <v>2</v>
          </cell>
          <cell r="D6363" t="str">
            <v>DESPENSA OLIVA</v>
          </cell>
          <cell r="E6363" t="str">
            <v>Hogar</v>
          </cell>
        </row>
        <row r="6364">
          <cell r="A6364">
            <v>10046</v>
          </cell>
          <cell r="B6364">
            <v>1</v>
          </cell>
          <cell r="C6364">
            <v>2</v>
          </cell>
          <cell r="D6364" t="str">
            <v>AUTOSERVICE SANTA ELENA</v>
          </cell>
          <cell r="E6364" t="str">
            <v>Hogar</v>
          </cell>
        </row>
        <row r="6365">
          <cell r="A6365">
            <v>10056</v>
          </cell>
          <cell r="B6365">
            <v>9</v>
          </cell>
          <cell r="C6365">
            <v>3</v>
          </cell>
          <cell r="D6365" t="str">
            <v>CARRITO NESTOR</v>
          </cell>
        </row>
        <row r="6366">
          <cell r="A6366">
            <v>10043</v>
          </cell>
          <cell r="B6366">
            <v>3</v>
          </cell>
          <cell r="C6366">
            <v>2</v>
          </cell>
          <cell r="D6366" t="str">
            <v>DESPENSA ESTRELLA DEL SUR</v>
          </cell>
          <cell r="E6366" t="str">
            <v>Hogar</v>
          </cell>
        </row>
        <row r="6367">
          <cell r="A6367">
            <v>10042</v>
          </cell>
          <cell r="B6367">
            <v>1</v>
          </cell>
          <cell r="C6367">
            <v>8</v>
          </cell>
          <cell r="D6367" t="str">
            <v>COPETIN YAHARI</v>
          </cell>
        </row>
        <row r="6368">
          <cell r="A6368">
            <v>10057</v>
          </cell>
          <cell r="B6368">
            <v>2</v>
          </cell>
          <cell r="C6368">
            <v>8</v>
          </cell>
          <cell r="D6368" t="str">
            <v>MERCERIA BERNA</v>
          </cell>
          <cell r="E6368" t="str">
            <v>Refrigerados</v>
          </cell>
        </row>
        <row r="6369">
          <cell r="A6369">
            <v>10051</v>
          </cell>
          <cell r="B6369">
            <v>9</v>
          </cell>
          <cell r="C6369">
            <v>3</v>
          </cell>
          <cell r="D6369" t="str">
            <v>CASILLA MARIA EMILIA</v>
          </cell>
        </row>
        <row r="6370">
          <cell r="A6370">
            <v>10050</v>
          </cell>
          <cell r="B6370">
            <v>1</v>
          </cell>
          <cell r="C6370">
            <v>9</v>
          </cell>
          <cell r="D6370" t="str">
            <v>CABINAS TELEFONICAS</v>
          </cell>
          <cell r="E6370" t="str">
            <v>Hogar</v>
          </cell>
        </row>
        <row r="6371">
          <cell r="A6371">
            <v>10068</v>
          </cell>
          <cell r="B6371">
            <v>3</v>
          </cell>
          <cell r="C6371">
            <v>5</v>
          </cell>
          <cell r="D6371" t="str">
            <v>CARRITO SGDO CORAZON DE JESUS</v>
          </cell>
          <cell r="E6371" t="str">
            <v>Refrigerados</v>
          </cell>
        </row>
        <row r="6372">
          <cell r="A6372">
            <v>10181</v>
          </cell>
          <cell r="B6372">
            <v>9</v>
          </cell>
          <cell r="C6372">
            <v>3</v>
          </cell>
          <cell r="D6372" t="str">
            <v>COPETIN MARTA</v>
          </cell>
        </row>
        <row r="6373">
          <cell r="A6373">
            <v>10185</v>
          </cell>
          <cell r="B6373">
            <v>9</v>
          </cell>
          <cell r="C6373">
            <v>1</v>
          </cell>
          <cell r="D6373" t="str">
            <v>BODEGA KM 133</v>
          </cell>
          <cell r="E6373" t="str">
            <v>Distribuidor</v>
          </cell>
        </row>
        <row r="6374">
          <cell r="A6374">
            <v>10186</v>
          </cell>
          <cell r="D6374" t="str">
            <v>VENTAS AL PASO MARIA</v>
          </cell>
          <cell r="E6374" t="str">
            <v>Hogar</v>
          </cell>
        </row>
        <row r="6375">
          <cell r="A6375">
            <v>10201</v>
          </cell>
          <cell r="B6375">
            <v>9</v>
          </cell>
          <cell r="C6375">
            <v>3</v>
          </cell>
          <cell r="D6375" t="str">
            <v>FUNCIONARIO GUSTAVO MENDEZ</v>
          </cell>
          <cell r="E6375" t="str">
            <v>Planta</v>
          </cell>
        </row>
        <row r="6376">
          <cell r="A6376">
            <v>10188</v>
          </cell>
          <cell r="B6376">
            <v>3</v>
          </cell>
          <cell r="C6376">
            <v>9</v>
          </cell>
          <cell r="D6376" t="str">
            <v>DESPENSA SAN RAMON</v>
          </cell>
          <cell r="E6376" t="str">
            <v>Hogar</v>
          </cell>
        </row>
        <row r="6377">
          <cell r="A6377">
            <v>10195</v>
          </cell>
          <cell r="B6377">
            <v>7</v>
          </cell>
          <cell r="C6377">
            <v>2</v>
          </cell>
          <cell r="D6377" t="str">
            <v>DESPENSA EL EDEN</v>
          </cell>
          <cell r="E6377" t="str">
            <v>Hogar</v>
          </cell>
        </row>
        <row r="6378">
          <cell r="A6378">
            <v>10197</v>
          </cell>
          <cell r="B6378">
            <v>7</v>
          </cell>
          <cell r="C6378">
            <v>1</v>
          </cell>
          <cell r="D6378" t="str">
            <v>DESPENSA DE TODO UN POCO</v>
          </cell>
          <cell r="E6378" t="str">
            <v>Hogar</v>
          </cell>
        </row>
        <row r="6379">
          <cell r="A6379">
            <v>10199</v>
          </cell>
          <cell r="B6379">
            <v>5</v>
          </cell>
          <cell r="C6379">
            <v>9</v>
          </cell>
          <cell r="D6379" t="str">
            <v>BODEGA SHOP</v>
          </cell>
          <cell r="E6379" t="str">
            <v>Hogar</v>
          </cell>
        </row>
        <row r="6380">
          <cell r="A6380">
            <v>10500</v>
          </cell>
          <cell r="B6380">
            <v>9</v>
          </cell>
          <cell r="C6380">
            <v>3</v>
          </cell>
          <cell r="D6380" t="str">
            <v>DESPENSA LOREMAR</v>
          </cell>
        </row>
        <row r="6381">
          <cell r="A6381">
            <v>10508</v>
          </cell>
          <cell r="B6381">
            <v>9</v>
          </cell>
          <cell r="C6381">
            <v>3</v>
          </cell>
          <cell r="D6381" t="str">
            <v>MASI MOTORS S.A.</v>
          </cell>
        </row>
        <row r="6382">
          <cell r="A6382">
            <v>10501</v>
          </cell>
          <cell r="B6382">
            <v>3</v>
          </cell>
          <cell r="C6382">
            <v>6</v>
          </cell>
          <cell r="D6382" t="str">
            <v>DESPENSA RUTH</v>
          </cell>
          <cell r="E6382" t="str">
            <v>Hogar</v>
          </cell>
        </row>
        <row r="6383">
          <cell r="A6383">
            <v>10511</v>
          </cell>
          <cell r="B6383">
            <v>2</v>
          </cell>
          <cell r="C6383">
            <v>9</v>
          </cell>
          <cell r="D6383" t="str">
            <v>COPETIN EL SANGUCHON</v>
          </cell>
          <cell r="E6383" t="str">
            <v>Refrigerados</v>
          </cell>
        </row>
        <row r="6384">
          <cell r="A6384">
            <v>10510</v>
          </cell>
          <cell r="B6384">
            <v>10</v>
          </cell>
          <cell r="C6384">
            <v>3</v>
          </cell>
          <cell r="D6384" t="str">
            <v>TRAGO'S II</v>
          </cell>
          <cell r="E6384" t="str">
            <v>Bodegas Top</v>
          </cell>
        </row>
        <row r="6385">
          <cell r="A6385">
            <v>10505</v>
          </cell>
          <cell r="B6385">
            <v>1</v>
          </cell>
          <cell r="C6385">
            <v>9</v>
          </cell>
          <cell r="D6385" t="str">
            <v>CASILLA MARTA</v>
          </cell>
          <cell r="E6385" t="str">
            <v>Refrigerados</v>
          </cell>
        </row>
        <row r="6386">
          <cell r="A6386">
            <v>10502</v>
          </cell>
          <cell r="B6386">
            <v>1</v>
          </cell>
          <cell r="C6386">
            <v>1</v>
          </cell>
          <cell r="D6386" t="str">
            <v>GLADIS CARDOZO</v>
          </cell>
          <cell r="E6386" t="str">
            <v>Hogar</v>
          </cell>
        </row>
        <row r="6387">
          <cell r="A6387">
            <v>10527</v>
          </cell>
          <cell r="B6387">
            <v>9</v>
          </cell>
          <cell r="C6387">
            <v>3</v>
          </cell>
          <cell r="D6387" t="str">
            <v>DESPENSA YBYTYRZU</v>
          </cell>
        </row>
        <row r="6388">
          <cell r="A6388">
            <v>10526</v>
          </cell>
          <cell r="B6388">
            <v>9</v>
          </cell>
          <cell r="C6388">
            <v>3</v>
          </cell>
          <cell r="D6388" t="str">
            <v>LIBRERIA LAMBARE S.A.</v>
          </cell>
        </row>
        <row r="6389">
          <cell r="A6389">
            <v>10516</v>
          </cell>
          <cell r="B6389">
            <v>9</v>
          </cell>
          <cell r="C6389">
            <v>3</v>
          </cell>
          <cell r="D6389" t="str">
            <v>MISTER FRUTA</v>
          </cell>
        </row>
        <row r="6390">
          <cell r="A6390">
            <v>10518</v>
          </cell>
          <cell r="B6390">
            <v>9</v>
          </cell>
          <cell r="C6390">
            <v>3</v>
          </cell>
          <cell r="D6390" t="str">
            <v>COPETIN DOÑA MAMI</v>
          </cell>
        </row>
        <row r="6391">
          <cell r="A6391">
            <v>10515</v>
          </cell>
          <cell r="B6391">
            <v>1</v>
          </cell>
          <cell r="C6391">
            <v>6</v>
          </cell>
          <cell r="D6391" t="str">
            <v>MAS  SABOR</v>
          </cell>
        </row>
        <row r="6392">
          <cell r="A6392">
            <v>10513</v>
          </cell>
          <cell r="B6392">
            <v>1</v>
          </cell>
          <cell r="C6392">
            <v>6</v>
          </cell>
          <cell r="D6392" t="str">
            <v>CANTINA UTIC</v>
          </cell>
        </row>
        <row r="6393">
          <cell r="A6393">
            <v>10514</v>
          </cell>
          <cell r="B6393">
            <v>1</v>
          </cell>
          <cell r="C6393">
            <v>5</v>
          </cell>
          <cell r="D6393" t="str">
            <v>PANADERIA CAROFA</v>
          </cell>
        </row>
        <row r="6394">
          <cell r="A6394">
            <v>10512</v>
          </cell>
          <cell r="B6394">
            <v>9</v>
          </cell>
          <cell r="C6394">
            <v>3</v>
          </cell>
          <cell r="D6394" t="str">
            <v>DRINKS DORIS</v>
          </cell>
        </row>
        <row r="6395">
          <cell r="A6395">
            <v>10060</v>
          </cell>
          <cell r="B6395">
            <v>5</v>
          </cell>
          <cell r="C6395">
            <v>9</v>
          </cell>
          <cell r="D6395" t="str">
            <v>DESPENSA DON CHILIN</v>
          </cell>
          <cell r="E6395" t="str">
            <v>Hogar</v>
          </cell>
        </row>
        <row r="6396">
          <cell r="A6396">
            <v>10059</v>
          </cell>
          <cell r="B6396">
            <v>5</v>
          </cell>
          <cell r="C6396">
            <v>9</v>
          </cell>
          <cell r="D6396" t="str">
            <v>COMERCIAL ALBA</v>
          </cell>
          <cell r="E6396" t="str">
            <v>Hogar</v>
          </cell>
        </row>
        <row r="6397">
          <cell r="A6397">
            <v>10061</v>
          </cell>
          <cell r="B6397">
            <v>5</v>
          </cell>
          <cell r="C6397">
            <v>9</v>
          </cell>
          <cell r="D6397" t="str">
            <v>COPETIN CAROL</v>
          </cell>
          <cell r="E6397" t="str">
            <v>Refrigerados</v>
          </cell>
        </row>
        <row r="6398">
          <cell r="A6398">
            <v>10062</v>
          </cell>
          <cell r="B6398">
            <v>5</v>
          </cell>
          <cell r="C6398">
            <v>9</v>
          </cell>
          <cell r="D6398" t="str">
            <v>COPETIN GABI</v>
          </cell>
          <cell r="E6398" t="str">
            <v>Refrigerados</v>
          </cell>
        </row>
        <row r="6399">
          <cell r="A6399">
            <v>10063</v>
          </cell>
          <cell r="D6399" t="str">
            <v>FONO SNACK CENTER</v>
          </cell>
          <cell r="E6399" t="str">
            <v>Hogar</v>
          </cell>
        </row>
        <row r="6400">
          <cell r="A6400">
            <v>10064</v>
          </cell>
          <cell r="B6400">
            <v>5</v>
          </cell>
          <cell r="C6400">
            <v>9</v>
          </cell>
          <cell r="D6400" t="str">
            <v>BODEGA GO-DRING</v>
          </cell>
          <cell r="E6400" t="str">
            <v>Hogar</v>
          </cell>
        </row>
        <row r="6401">
          <cell r="A6401">
            <v>10065</v>
          </cell>
          <cell r="B6401">
            <v>5</v>
          </cell>
          <cell r="C6401">
            <v>9</v>
          </cell>
          <cell r="D6401" t="str">
            <v>COPETIN DIANA</v>
          </cell>
          <cell r="E6401" t="str">
            <v>Refrigerados</v>
          </cell>
        </row>
        <row r="6402">
          <cell r="A6402">
            <v>10049</v>
          </cell>
          <cell r="B6402">
            <v>5</v>
          </cell>
          <cell r="C6402">
            <v>2</v>
          </cell>
          <cell r="D6402" t="str">
            <v>DESPENSA SAN ONOFRE</v>
          </cell>
          <cell r="E6402" t="str">
            <v>Hogar</v>
          </cell>
        </row>
        <row r="6403">
          <cell r="A6403">
            <v>10048</v>
          </cell>
          <cell r="B6403">
            <v>5</v>
          </cell>
          <cell r="C6403">
            <v>2</v>
          </cell>
          <cell r="D6403" t="str">
            <v xml:space="preserve">DESPENSA NINO </v>
          </cell>
          <cell r="E6403" t="str">
            <v>Hogar</v>
          </cell>
        </row>
        <row r="6404">
          <cell r="A6404">
            <v>10041</v>
          </cell>
          <cell r="B6404">
            <v>2</v>
          </cell>
          <cell r="C6404">
            <v>2</v>
          </cell>
          <cell r="D6404" t="str">
            <v>DESPENSA BERLIN</v>
          </cell>
        </row>
        <row r="6405">
          <cell r="A6405">
            <v>10040</v>
          </cell>
          <cell r="B6405">
            <v>2</v>
          </cell>
          <cell r="C6405">
            <v>9</v>
          </cell>
          <cell r="D6405" t="str">
            <v>AUTOSERVICE LAS 2 MARIAS</v>
          </cell>
          <cell r="E6405" t="str">
            <v>Hogar</v>
          </cell>
        </row>
        <row r="6406">
          <cell r="A6406">
            <v>10039</v>
          </cell>
          <cell r="B6406">
            <v>5</v>
          </cell>
          <cell r="C6406">
            <v>9</v>
          </cell>
          <cell r="D6406" t="str">
            <v>COPETIN DANY</v>
          </cell>
        </row>
        <row r="6407">
          <cell r="A6407">
            <v>10073</v>
          </cell>
          <cell r="B6407">
            <v>4</v>
          </cell>
          <cell r="C6407">
            <v>4</v>
          </cell>
          <cell r="D6407" t="str">
            <v>CABINAS CYBER GORDIS</v>
          </cell>
          <cell r="E6407" t="str">
            <v>Hogar</v>
          </cell>
        </row>
        <row r="6408">
          <cell r="A6408">
            <v>10074</v>
          </cell>
          <cell r="B6408">
            <v>4</v>
          </cell>
          <cell r="C6408">
            <v>4</v>
          </cell>
          <cell r="D6408" t="str">
            <v>DESPENSA LOS 4 HERMANOS</v>
          </cell>
          <cell r="E6408" t="str">
            <v>Hogar</v>
          </cell>
        </row>
        <row r="6409">
          <cell r="A6409">
            <v>10072</v>
          </cell>
          <cell r="B6409">
            <v>1</v>
          </cell>
          <cell r="C6409">
            <v>6</v>
          </cell>
          <cell r="D6409" t="str">
            <v>DESPENSA KITTY</v>
          </cell>
          <cell r="E6409" t="str">
            <v>Hogar</v>
          </cell>
        </row>
        <row r="6410">
          <cell r="A6410">
            <v>10071</v>
          </cell>
          <cell r="B6410">
            <v>9</v>
          </cell>
          <cell r="C6410">
            <v>3</v>
          </cell>
          <cell r="D6410" t="str">
            <v>EL GIGANTE S.A.</v>
          </cell>
        </row>
        <row r="6411">
          <cell r="A6411">
            <v>10075</v>
          </cell>
          <cell r="B6411">
            <v>4</v>
          </cell>
          <cell r="C6411">
            <v>6</v>
          </cell>
          <cell r="D6411" t="str">
            <v>DESPENSA MICHEL</v>
          </cell>
          <cell r="E6411" t="str">
            <v>Hogar</v>
          </cell>
        </row>
        <row r="6412">
          <cell r="A6412">
            <v>10076</v>
          </cell>
          <cell r="B6412">
            <v>7</v>
          </cell>
          <cell r="C6412">
            <v>2</v>
          </cell>
          <cell r="D6412" t="str">
            <v>ALMACEN STA ROSA</v>
          </cell>
          <cell r="E6412" t="str">
            <v>Hogar</v>
          </cell>
        </row>
        <row r="6413">
          <cell r="A6413">
            <v>10052</v>
          </cell>
          <cell r="B6413">
            <v>1</v>
          </cell>
          <cell r="C6413">
            <v>9</v>
          </cell>
          <cell r="D6413" t="str">
            <v>ADDON ESPERANZA</v>
          </cell>
          <cell r="E6413" t="str">
            <v>Refrigerados</v>
          </cell>
        </row>
        <row r="6414">
          <cell r="A6414">
            <v>10070</v>
          </cell>
          <cell r="B6414">
            <v>5</v>
          </cell>
          <cell r="C6414">
            <v>3</v>
          </cell>
          <cell r="D6414" t="str">
            <v>DESPENSA PATTY</v>
          </cell>
          <cell r="E6414" t="str">
            <v>Hogar</v>
          </cell>
        </row>
        <row r="6415">
          <cell r="A6415">
            <v>10535</v>
          </cell>
          <cell r="B6415">
            <v>9</v>
          </cell>
          <cell r="C6415">
            <v>3</v>
          </cell>
          <cell r="D6415" t="str">
            <v>COMERCIAL JESSICA MARIA</v>
          </cell>
        </row>
        <row r="6416">
          <cell r="A6416">
            <v>10538</v>
          </cell>
          <cell r="B6416">
            <v>4</v>
          </cell>
          <cell r="C6416">
            <v>1</v>
          </cell>
          <cell r="D6416" t="str">
            <v>DESPENSA CG y M</v>
          </cell>
          <cell r="E6416" t="str">
            <v>Hogar</v>
          </cell>
        </row>
        <row r="6417">
          <cell r="A6417">
            <v>10239</v>
          </cell>
          <cell r="B6417">
            <v>1</v>
          </cell>
          <cell r="C6417">
            <v>1</v>
          </cell>
          <cell r="D6417" t="str">
            <v>COPETIN 3 HERMANOS</v>
          </cell>
          <cell r="E6417" t="str">
            <v>Refrigerados</v>
          </cell>
        </row>
        <row r="6418">
          <cell r="A6418">
            <v>10248</v>
          </cell>
          <cell r="B6418">
            <v>2</v>
          </cell>
          <cell r="C6418">
            <v>9</v>
          </cell>
          <cell r="D6418" t="str">
            <v>CARRITO TORALES</v>
          </cell>
          <cell r="E6418" t="str">
            <v>Refrigerados</v>
          </cell>
        </row>
        <row r="6419">
          <cell r="A6419">
            <v>10246</v>
          </cell>
          <cell r="B6419">
            <v>9</v>
          </cell>
          <cell r="C6419">
            <v>3</v>
          </cell>
          <cell r="D6419" t="str">
            <v>KIOSKO KAREN</v>
          </cell>
        </row>
        <row r="6420">
          <cell r="A6420">
            <v>10240</v>
          </cell>
          <cell r="B6420">
            <v>9</v>
          </cell>
          <cell r="C6420">
            <v>3</v>
          </cell>
          <cell r="D6420" t="str">
            <v>DESPENSA MILTOS</v>
          </cell>
        </row>
        <row r="6421">
          <cell r="A6421">
            <v>10304</v>
          </cell>
          <cell r="B6421">
            <v>4</v>
          </cell>
          <cell r="C6421">
            <v>1</v>
          </cell>
          <cell r="D6421" t="str">
            <v>NOVEDADES ALICIA MERCEDES</v>
          </cell>
          <cell r="E6421" t="str">
            <v>Refrigerados</v>
          </cell>
        </row>
        <row r="6422">
          <cell r="A6422">
            <v>10094</v>
          </cell>
          <cell r="B6422">
            <v>3</v>
          </cell>
          <cell r="C6422">
            <v>6</v>
          </cell>
          <cell r="D6422" t="str">
            <v>COMERCIAL LA FAMILIA S.R.L.</v>
          </cell>
          <cell r="E6422" t="str">
            <v>Hogar</v>
          </cell>
        </row>
        <row r="6423">
          <cell r="A6423">
            <v>10096</v>
          </cell>
          <cell r="B6423">
            <v>9</v>
          </cell>
          <cell r="C6423">
            <v>3</v>
          </cell>
          <cell r="D6423" t="str">
            <v>P. V. ANTONIA</v>
          </cell>
        </row>
        <row r="6424">
          <cell r="A6424">
            <v>10083</v>
          </cell>
          <cell r="D6424" t="str">
            <v>CASILLA MIGUEL LOCAL 26</v>
          </cell>
          <cell r="E6424" t="str">
            <v>Refrigerados</v>
          </cell>
        </row>
        <row r="6425">
          <cell r="A6425">
            <v>10086</v>
          </cell>
          <cell r="B6425">
            <v>2</v>
          </cell>
          <cell r="C6425">
            <v>7</v>
          </cell>
          <cell r="D6425" t="str">
            <v>INST. DEL CORAZON EL RINCON DEL SABOR</v>
          </cell>
        </row>
        <row r="6426">
          <cell r="A6426">
            <v>10091</v>
          </cell>
          <cell r="B6426">
            <v>2</v>
          </cell>
          <cell r="C6426">
            <v>9</v>
          </cell>
          <cell r="D6426" t="str">
            <v>COPETIN SAN CAYETANO</v>
          </cell>
          <cell r="E6426" t="str">
            <v>Refrigerados</v>
          </cell>
        </row>
        <row r="6427">
          <cell r="A6427">
            <v>10090</v>
          </cell>
          <cell r="B6427">
            <v>2</v>
          </cell>
          <cell r="C6427">
            <v>9</v>
          </cell>
          <cell r="D6427" t="str">
            <v>CASILLA ELI</v>
          </cell>
          <cell r="E6427" t="str">
            <v>Refrigerados</v>
          </cell>
        </row>
        <row r="6428">
          <cell r="A6428">
            <v>10093</v>
          </cell>
          <cell r="D6428" t="str">
            <v>COPETIN LORENA</v>
          </cell>
          <cell r="E6428" t="str">
            <v>Refrigerados</v>
          </cell>
        </row>
        <row r="6429">
          <cell r="A6429">
            <v>10088</v>
          </cell>
          <cell r="B6429">
            <v>1</v>
          </cell>
          <cell r="C6429">
            <v>4</v>
          </cell>
          <cell r="D6429" t="str">
            <v>RESTAURANT TAIPEI</v>
          </cell>
          <cell r="E6429" t="str">
            <v>Refrigerados</v>
          </cell>
        </row>
        <row r="6430">
          <cell r="A6430">
            <v>10089</v>
          </cell>
          <cell r="B6430">
            <v>4</v>
          </cell>
          <cell r="C6430">
            <v>5</v>
          </cell>
          <cell r="D6430" t="str">
            <v>COPETIN LAS DELICIAS</v>
          </cell>
          <cell r="E6430" t="str">
            <v>Refrigerados</v>
          </cell>
        </row>
        <row r="6431">
          <cell r="A6431">
            <v>10102</v>
          </cell>
          <cell r="B6431">
            <v>5</v>
          </cell>
          <cell r="C6431">
            <v>7</v>
          </cell>
          <cell r="D6431" t="str">
            <v>PANADERIA REDEM PAN</v>
          </cell>
          <cell r="E6431" t="str">
            <v>Refrigerados</v>
          </cell>
        </row>
        <row r="6432">
          <cell r="A6432">
            <v>10112</v>
          </cell>
          <cell r="B6432">
            <v>1</v>
          </cell>
          <cell r="C6432">
            <v>9</v>
          </cell>
          <cell r="D6432" t="str">
            <v>CASILLA 193</v>
          </cell>
          <cell r="E6432" t="str">
            <v>Refrigerados</v>
          </cell>
        </row>
        <row r="6433">
          <cell r="A6433">
            <v>10106</v>
          </cell>
          <cell r="B6433">
            <v>9</v>
          </cell>
          <cell r="C6433">
            <v>3</v>
          </cell>
          <cell r="D6433" t="str">
            <v>COPETIN ERIMAR</v>
          </cell>
        </row>
        <row r="6434">
          <cell r="A6434">
            <v>10107</v>
          </cell>
          <cell r="B6434">
            <v>9</v>
          </cell>
          <cell r="C6434">
            <v>3</v>
          </cell>
          <cell r="D6434" t="str">
            <v>CASILLA ELLODORA N° 38</v>
          </cell>
        </row>
        <row r="6435">
          <cell r="A6435">
            <v>25995</v>
          </cell>
          <cell r="B6435">
            <v>5</v>
          </cell>
          <cell r="C6435">
            <v>8</v>
          </cell>
          <cell r="D6435" t="str">
            <v>CABINA TELEFONICA TELKZONE</v>
          </cell>
          <cell r="E6435" t="str">
            <v>Hogar</v>
          </cell>
        </row>
        <row r="6436">
          <cell r="A6436">
            <v>10111</v>
          </cell>
          <cell r="B6436">
            <v>1</v>
          </cell>
          <cell r="C6436">
            <v>9</v>
          </cell>
          <cell r="D6436" t="str">
            <v>P.D.V. ALEJO</v>
          </cell>
          <cell r="E6436" t="str">
            <v>Refrigerados</v>
          </cell>
        </row>
        <row r="6437">
          <cell r="A6437">
            <v>10110</v>
          </cell>
          <cell r="B6437">
            <v>1</v>
          </cell>
          <cell r="C6437">
            <v>9</v>
          </cell>
          <cell r="D6437" t="str">
            <v>CASILLA ESTELA</v>
          </cell>
          <cell r="E6437" t="str">
            <v>Refrigerados</v>
          </cell>
        </row>
        <row r="6438">
          <cell r="A6438">
            <v>10103</v>
          </cell>
          <cell r="B6438">
            <v>4</v>
          </cell>
          <cell r="C6438">
            <v>3</v>
          </cell>
          <cell r="D6438" t="str">
            <v>AUTOSERVICE LA FAMILIA</v>
          </cell>
          <cell r="E6438" t="str">
            <v>Hogar</v>
          </cell>
        </row>
        <row r="6439">
          <cell r="A6439">
            <v>10109</v>
          </cell>
          <cell r="B6439">
            <v>7</v>
          </cell>
          <cell r="C6439">
            <v>2</v>
          </cell>
          <cell r="D6439" t="str">
            <v>DESPENSA EL TAURO</v>
          </cell>
          <cell r="E6439" t="str">
            <v>Hogar</v>
          </cell>
        </row>
        <row r="6440">
          <cell r="A6440">
            <v>10105</v>
          </cell>
          <cell r="B6440">
            <v>9</v>
          </cell>
          <cell r="C6440">
            <v>3</v>
          </cell>
          <cell r="D6440" t="str">
            <v>DESPENSA KEILA</v>
          </cell>
        </row>
        <row r="6441">
          <cell r="A6441">
            <v>10113</v>
          </cell>
          <cell r="D6441" t="str">
            <v>POLLERIA LUCHO</v>
          </cell>
        </row>
        <row r="6442">
          <cell r="A6442">
            <v>10126</v>
          </cell>
          <cell r="D6442" t="str">
            <v>CABINA GALAXY</v>
          </cell>
        </row>
        <row r="6443">
          <cell r="A6443">
            <v>10114</v>
          </cell>
          <cell r="B6443">
            <v>3</v>
          </cell>
          <cell r="C6443">
            <v>5</v>
          </cell>
          <cell r="D6443" t="str">
            <v>AUTOSERVICE RANCHO</v>
          </cell>
          <cell r="E6443" t="str">
            <v>Hogar</v>
          </cell>
        </row>
        <row r="6444">
          <cell r="A6444">
            <v>10129</v>
          </cell>
          <cell r="D6444" t="str">
            <v>COPETIN CASERITA</v>
          </cell>
          <cell r="E6444" t="str">
            <v>Refrigerados</v>
          </cell>
        </row>
        <row r="6445">
          <cell r="A6445">
            <v>10136</v>
          </cell>
          <cell r="B6445">
            <v>4</v>
          </cell>
          <cell r="C6445">
            <v>1</v>
          </cell>
          <cell r="D6445" t="str">
            <v>DESPENSA ALFRE Y FRANCIS</v>
          </cell>
          <cell r="E6445" t="str">
            <v>Hogar</v>
          </cell>
        </row>
        <row r="6446">
          <cell r="A6446">
            <v>10130</v>
          </cell>
          <cell r="D6446" t="str">
            <v>CASILLA DONCAN</v>
          </cell>
        </row>
        <row r="6447">
          <cell r="A6447">
            <v>10138</v>
          </cell>
          <cell r="B6447">
            <v>2</v>
          </cell>
          <cell r="C6447">
            <v>6</v>
          </cell>
          <cell r="D6447" t="str">
            <v>DESPENSA MIGUELITO</v>
          </cell>
        </row>
        <row r="6448">
          <cell r="A6448">
            <v>10134</v>
          </cell>
          <cell r="B6448">
            <v>9</v>
          </cell>
          <cell r="C6448">
            <v>3</v>
          </cell>
          <cell r="D6448" t="str">
            <v>CASILLA CACERES</v>
          </cell>
        </row>
        <row r="6449">
          <cell r="A6449">
            <v>10132</v>
          </cell>
          <cell r="B6449">
            <v>5</v>
          </cell>
          <cell r="C6449">
            <v>8</v>
          </cell>
          <cell r="D6449" t="str">
            <v>COMEDOR KARU PORA</v>
          </cell>
          <cell r="E6449" t="str">
            <v>Refrigerados</v>
          </cell>
        </row>
        <row r="6450">
          <cell r="A6450">
            <v>10133</v>
          </cell>
          <cell r="B6450">
            <v>2</v>
          </cell>
          <cell r="C6450">
            <v>9</v>
          </cell>
          <cell r="D6450" t="str">
            <v>DESPENSA SAN ANDRES</v>
          </cell>
          <cell r="E6450" t="str">
            <v>Hogar</v>
          </cell>
        </row>
        <row r="6451">
          <cell r="A6451">
            <v>10140</v>
          </cell>
          <cell r="B6451">
            <v>3</v>
          </cell>
          <cell r="C6451">
            <v>3</v>
          </cell>
          <cell r="D6451" t="str">
            <v>AUTOSERVICE RONY</v>
          </cell>
          <cell r="E6451" t="str">
            <v>Hogar</v>
          </cell>
        </row>
        <row r="6452">
          <cell r="A6452">
            <v>10149</v>
          </cell>
          <cell r="B6452">
            <v>9</v>
          </cell>
          <cell r="C6452">
            <v>3</v>
          </cell>
          <cell r="D6452" t="str">
            <v>CASILLA OLMEDO</v>
          </cell>
        </row>
        <row r="6453">
          <cell r="A6453">
            <v>10148</v>
          </cell>
          <cell r="B6453">
            <v>9</v>
          </cell>
          <cell r="C6453">
            <v>3</v>
          </cell>
          <cell r="D6453" t="str">
            <v>P.D.V. RAMON</v>
          </cell>
        </row>
        <row r="6454">
          <cell r="A6454">
            <v>10151</v>
          </cell>
          <cell r="B6454">
            <v>9</v>
          </cell>
          <cell r="C6454">
            <v>3</v>
          </cell>
          <cell r="D6454" t="str">
            <v>MAS SABOR</v>
          </cell>
        </row>
        <row r="6455">
          <cell r="A6455">
            <v>10152</v>
          </cell>
          <cell r="B6455">
            <v>1</v>
          </cell>
          <cell r="C6455">
            <v>5</v>
          </cell>
          <cell r="D6455" t="str">
            <v>PASTA LA CRIOLLA</v>
          </cell>
          <cell r="E6455" t="str">
            <v>Refrigerados</v>
          </cell>
        </row>
        <row r="6456">
          <cell r="A6456">
            <v>10143</v>
          </cell>
          <cell r="B6456">
            <v>9</v>
          </cell>
          <cell r="C6456">
            <v>3</v>
          </cell>
          <cell r="D6456" t="str">
            <v>DESPENSA ALBA</v>
          </cell>
        </row>
        <row r="6457">
          <cell r="A6457">
            <v>10146</v>
          </cell>
          <cell r="B6457">
            <v>5</v>
          </cell>
          <cell r="C6457">
            <v>2</v>
          </cell>
          <cell r="D6457" t="str">
            <v>DESPENSA Q SUERTE</v>
          </cell>
          <cell r="E6457" t="str">
            <v>Hogar</v>
          </cell>
        </row>
        <row r="6458">
          <cell r="A6458">
            <v>10145</v>
          </cell>
          <cell r="B6458">
            <v>5</v>
          </cell>
          <cell r="C6458">
            <v>2</v>
          </cell>
          <cell r="D6458" t="str">
            <v>PATIO 24</v>
          </cell>
          <cell r="E6458" t="str">
            <v>Refrigerados</v>
          </cell>
        </row>
        <row r="6459">
          <cell r="A6459">
            <v>10141</v>
          </cell>
          <cell r="B6459">
            <v>5</v>
          </cell>
          <cell r="C6459">
            <v>3</v>
          </cell>
          <cell r="D6459" t="str">
            <v>DESPENSA EDIL</v>
          </cell>
          <cell r="E6459" t="str">
            <v>Hogar</v>
          </cell>
        </row>
        <row r="6460">
          <cell r="A6460">
            <v>10144</v>
          </cell>
          <cell r="B6460">
            <v>5</v>
          </cell>
          <cell r="C6460">
            <v>3</v>
          </cell>
          <cell r="D6460" t="str">
            <v>DESPENSA LOURDES</v>
          </cell>
          <cell r="E6460" t="str">
            <v>Hogar</v>
          </cell>
        </row>
        <row r="6461">
          <cell r="A6461">
            <v>10142</v>
          </cell>
          <cell r="B6461">
            <v>9</v>
          </cell>
          <cell r="C6461">
            <v>3</v>
          </cell>
          <cell r="D6461" t="str">
            <v>CABINA SERVICIOS TELEFONICOS</v>
          </cell>
        </row>
        <row r="6462">
          <cell r="A6462">
            <v>10150</v>
          </cell>
          <cell r="B6462">
            <v>9</v>
          </cell>
          <cell r="C6462">
            <v>3</v>
          </cell>
          <cell r="D6462" t="str">
            <v>CASILLA MERCEDITA</v>
          </cell>
        </row>
        <row r="6463">
          <cell r="A6463">
            <v>10154</v>
          </cell>
          <cell r="B6463">
            <v>2</v>
          </cell>
          <cell r="C6463">
            <v>6</v>
          </cell>
          <cell r="D6463" t="str">
            <v>GREGORIO JARA VELAZQUEZ</v>
          </cell>
          <cell r="E6463" t="str">
            <v>Refrigerados</v>
          </cell>
        </row>
        <row r="6464">
          <cell r="A6464">
            <v>10156</v>
          </cell>
          <cell r="B6464">
            <v>5</v>
          </cell>
          <cell r="C6464">
            <v>5</v>
          </cell>
          <cell r="D6464" t="str">
            <v>COMEDOR SAN MIGUEL</v>
          </cell>
        </row>
        <row r="6465">
          <cell r="A6465">
            <v>10157</v>
          </cell>
          <cell r="B6465">
            <v>4</v>
          </cell>
          <cell r="C6465">
            <v>6</v>
          </cell>
          <cell r="D6465" t="str">
            <v>DESPENSA AUXILIADORA</v>
          </cell>
          <cell r="E6465" t="str">
            <v>Hogar</v>
          </cell>
        </row>
        <row r="6466">
          <cell r="A6466">
            <v>10159</v>
          </cell>
          <cell r="B6466">
            <v>7</v>
          </cell>
          <cell r="C6466">
            <v>2</v>
          </cell>
          <cell r="D6466" t="str">
            <v>AUTOSERVICE SAN CAYETANO</v>
          </cell>
          <cell r="E6466" t="str">
            <v>Hogar</v>
          </cell>
        </row>
        <row r="6467">
          <cell r="A6467">
            <v>10158</v>
          </cell>
          <cell r="B6467">
            <v>4</v>
          </cell>
          <cell r="C6467">
            <v>6</v>
          </cell>
          <cell r="D6467" t="str">
            <v>POLLERIA RICOS Y SABROSOS</v>
          </cell>
          <cell r="E6467" t="str">
            <v>Refrigerados</v>
          </cell>
        </row>
        <row r="6468">
          <cell r="A6468">
            <v>10166</v>
          </cell>
          <cell r="B6468">
            <v>4</v>
          </cell>
          <cell r="C6468">
            <v>1</v>
          </cell>
          <cell r="D6468" t="str">
            <v>DESPENSA MIGUELITO</v>
          </cell>
          <cell r="E6468" t="str">
            <v>Hogar</v>
          </cell>
        </row>
        <row r="6469">
          <cell r="A6469">
            <v>10168</v>
          </cell>
          <cell r="B6469">
            <v>9</v>
          </cell>
          <cell r="C6469">
            <v>3</v>
          </cell>
          <cell r="D6469" t="str">
            <v>BODEGAS ROK´S</v>
          </cell>
        </row>
        <row r="6470">
          <cell r="A6470">
            <v>10167</v>
          </cell>
          <cell r="B6470">
            <v>9</v>
          </cell>
          <cell r="C6470">
            <v>3</v>
          </cell>
          <cell r="D6470" t="str">
            <v>RESTAURANT LA ESTACION</v>
          </cell>
        </row>
        <row r="6471">
          <cell r="A6471">
            <v>10164</v>
          </cell>
          <cell r="B6471">
            <v>3</v>
          </cell>
          <cell r="C6471">
            <v>5</v>
          </cell>
          <cell r="D6471" t="str">
            <v>DESPENSA SAN FRANCISCO</v>
          </cell>
          <cell r="E6471" t="str">
            <v>Hogar</v>
          </cell>
        </row>
        <row r="6472">
          <cell r="A6472">
            <v>10169</v>
          </cell>
          <cell r="B6472">
            <v>2</v>
          </cell>
          <cell r="C6472">
            <v>9</v>
          </cell>
          <cell r="D6472" t="str">
            <v>COPETIN CHIC 10</v>
          </cell>
          <cell r="E6472" t="str">
            <v>Refrigerados</v>
          </cell>
        </row>
        <row r="6473">
          <cell r="A6473">
            <v>10178</v>
          </cell>
          <cell r="B6473">
            <v>3</v>
          </cell>
          <cell r="C6473">
            <v>6</v>
          </cell>
          <cell r="D6473" t="str">
            <v>PANADERIA SAN MIGUEL</v>
          </cell>
          <cell r="E6473" t="str">
            <v>Refrigerados</v>
          </cell>
        </row>
        <row r="6474">
          <cell r="A6474">
            <v>10176</v>
          </cell>
          <cell r="B6474">
            <v>3</v>
          </cell>
          <cell r="C6474">
            <v>6</v>
          </cell>
          <cell r="D6474" t="str">
            <v>AUTOCERVICE SAN PABLO</v>
          </cell>
          <cell r="E6474" t="str">
            <v>Hogar</v>
          </cell>
        </row>
        <row r="6475">
          <cell r="A6475">
            <v>10172</v>
          </cell>
          <cell r="B6475">
            <v>3</v>
          </cell>
          <cell r="C6475">
            <v>6</v>
          </cell>
          <cell r="D6475" t="str">
            <v>AUTOCERVICE SAN FRANCISCO</v>
          </cell>
          <cell r="E6475" t="str">
            <v>Hogar</v>
          </cell>
        </row>
        <row r="6476">
          <cell r="A6476">
            <v>10175</v>
          </cell>
          <cell r="B6476">
            <v>9</v>
          </cell>
          <cell r="C6476">
            <v>3</v>
          </cell>
          <cell r="D6476" t="str">
            <v>BAR POLLERIA TITO</v>
          </cell>
        </row>
        <row r="6477">
          <cell r="A6477">
            <v>10182</v>
          </cell>
          <cell r="B6477">
            <v>5</v>
          </cell>
          <cell r="C6477">
            <v>4</v>
          </cell>
          <cell r="D6477" t="str">
            <v>DESPENSA EL TRONCAL</v>
          </cell>
          <cell r="E6477" t="str">
            <v>Hogar</v>
          </cell>
        </row>
        <row r="6478">
          <cell r="A6478">
            <v>10184</v>
          </cell>
          <cell r="B6478">
            <v>9</v>
          </cell>
          <cell r="C6478">
            <v>2</v>
          </cell>
          <cell r="D6478" t="str">
            <v>RC - DISTRIBUIDORA</v>
          </cell>
          <cell r="E6478" t="str">
            <v>Distribuidor</v>
          </cell>
        </row>
        <row r="6479">
          <cell r="A6479">
            <v>10190</v>
          </cell>
          <cell r="B6479">
            <v>9</v>
          </cell>
          <cell r="C6479">
            <v>3</v>
          </cell>
          <cell r="D6479" t="str">
            <v>COPETIN LAS DELICIAS</v>
          </cell>
        </row>
        <row r="6480">
          <cell r="A6480">
            <v>10192</v>
          </cell>
          <cell r="B6480">
            <v>9</v>
          </cell>
          <cell r="C6480">
            <v>3</v>
          </cell>
          <cell r="D6480" t="str">
            <v>CASILLA EL TOKE</v>
          </cell>
        </row>
        <row r="6481">
          <cell r="A6481">
            <v>10187</v>
          </cell>
          <cell r="B6481">
            <v>9</v>
          </cell>
          <cell r="C6481">
            <v>3</v>
          </cell>
          <cell r="D6481" t="str">
            <v>EMPANADAS TIA YIYA</v>
          </cell>
        </row>
        <row r="6482">
          <cell r="A6482">
            <v>10189</v>
          </cell>
          <cell r="B6482">
            <v>9</v>
          </cell>
          <cell r="C6482">
            <v>3</v>
          </cell>
          <cell r="D6482" t="str">
            <v>P.D.V. LETY</v>
          </cell>
        </row>
        <row r="6483">
          <cell r="A6483">
            <v>10194</v>
          </cell>
          <cell r="B6483">
            <v>7</v>
          </cell>
          <cell r="C6483">
            <v>1</v>
          </cell>
          <cell r="D6483" t="str">
            <v>DESPENSA ÑA CELE</v>
          </cell>
          <cell r="E6483" t="str">
            <v>Hogar</v>
          </cell>
        </row>
        <row r="6484">
          <cell r="A6484">
            <v>10196</v>
          </cell>
          <cell r="B6484">
            <v>7</v>
          </cell>
          <cell r="C6484">
            <v>2</v>
          </cell>
          <cell r="D6484" t="str">
            <v>AUTO SERVICE NIFRA</v>
          </cell>
          <cell r="E6484" t="str">
            <v>Hogar</v>
          </cell>
        </row>
        <row r="6485">
          <cell r="A6485">
            <v>10198</v>
          </cell>
          <cell r="B6485">
            <v>7</v>
          </cell>
          <cell r="C6485">
            <v>1</v>
          </cell>
          <cell r="D6485" t="str">
            <v>COPETIN LA GUAIREÑA</v>
          </cell>
          <cell r="E6485" t="str">
            <v>Refrigerados</v>
          </cell>
        </row>
        <row r="6486">
          <cell r="A6486">
            <v>10213</v>
          </cell>
          <cell r="B6486">
            <v>9</v>
          </cell>
          <cell r="C6486">
            <v>3</v>
          </cell>
          <cell r="D6486" t="str">
            <v>KIOSKO DON MINGUITO</v>
          </cell>
        </row>
        <row r="6487">
          <cell r="A6487">
            <v>10215</v>
          </cell>
          <cell r="B6487">
            <v>1</v>
          </cell>
          <cell r="C6487">
            <v>7</v>
          </cell>
          <cell r="D6487" t="str">
            <v>HAMBURGUESERIA JALIZCO</v>
          </cell>
        </row>
        <row r="6488">
          <cell r="A6488">
            <v>10216</v>
          </cell>
          <cell r="B6488">
            <v>1</v>
          </cell>
          <cell r="C6488">
            <v>7</v>
          </cell>
          <cell r="D6488" t="str">
            <v>AV BODEGA</v>
          </cell>
          <cell r="E6488" t="str">
            <v>Hogar</v>
          </cell>
        </row>
        <row r="6489">
          <cell r="A6489">
            <v>10203</v>
          </cell>
          <cell r="B6489">
            <v>5</v>
          </cell>
          <cell r="C6489">
            <v>9</v>
          </cell>
          <cell r="D6489" t="str">
            <v>ENCITEL</v>
          </cell>
          <cell r="E6489" t="str">
            <v>Hogar</v>
          </cell>
        </row>
        <row r="6490">
          <cell r="A6490">
            <v>10204</v>
          </cell>
          <cell r="B6490">
            <v>9</v>
          </cell>
          <cell r="C6490">
            <v>3</v>
          </cell>
          <cell r="D6490" t="str">
            <v>COPETIN 2 HERMANOS</v>
          </cell>
        </row>
        <row r="6491">
          <cell r="A6491">
            <v>10206</v>
          </cell>
          <cell r="B6491">
            <v>5</v>
          </cell>
          <cell r="C6491">
            <v>3</v>
          </cell>
          <cell r="D6491" t="str">
            <v>COPETIN GEMELAS</v>
          </cell>
          <cell r="E6491" t="str">
            <v>Refrigerados</v>
          </cell>
        </row>
        <row r="6492">
          <cell r="A6492">
            <v>10205</v>
          </cell>
          <cell r="B6492">
            <v>5</v>
          </cell>
          <cell r="C6492">
            <v>3</v>
          </cell>
          <cell r="D6492" t="str">
            <v>COPETIN AL PASO</v>
          </cell>
          <cell r="E6492" t="str">
            <v>Refrigerados</v>
          </cell>
        </row>
        <row r="6493">
          <cell r="A6493">
            <v>10253</v>
          </cell>
          <cell r="B6493">
            <v>9</v>
          </cell>
          <cell r="C6493">
            <v>3</v>
          </cell>
          <cell r="D6493" t="str">
            <v>GUARDIA DE SEGURIDAD LORENZO GUERRERO</v>
          </cell>
          <cell r="E6493" t="str">
            <v>Planta</v>
          </cell>
        </row>
        <row r="6494">
          <cell r="A6494">
            <v>10226</v>
          </cell>
          <cell r="B6494">
            <v>5</v>
          </cell>
          <cell r="C6494">
            <v>4</v>
          </cell>
          <cell r="D6494" t="str">
            <v>CASILLA EL GORDITO</v>
          </cell>
          <cell r="E6494" t="str">
            <v>Refrigerados</v>
          </cell>
        </row>
        <row r="6495">
          <cell r="A6495">
            <v>10227</v>
          </cell>
          <cell r="B6495">
            <v>3</v>
          </cell>
          <cell r="C6495">
            <v>7</v>
          </cell>
          <cell r="D6495" t="str">
            <v>DESPENSA OSCAR</v>
          </cell>
          <cell r="E6495" t="str">
            <v>Hogar</v>
          </cell>
        </row>
        <row r="6496">
          <cell r="A6496">
            <v>10229</v>
          </cell>
          <cell r="B6496">
            <v>3</v>
          </cell>
          <cell r="C6496">
            <v>9</v>
          </cell>
          <cell r="D6496" t="str">
            <v>DESPENSA LOS NIETOS</v>
          </cell>
          <cell r="E6496" t="str">
            <v>Hogar</v>
          </cell>
        </row>
        <row r="6497">
          <cell r="A6497">
            <v>10207</v>
          </cell>
          <cell r="B6497">
            <v>5</v>
          </cell>
          <cell r="C6497">
            <v>2</v>
          </cell>
          <cell r="D6497" t="str">
            <v>DESPENSA SAN ROQUE</v>
          </cell>
          <cell r="E6497" t="str">
            <v>Hogar</v>
          </cell>
        </row>
        <row r="6498">
          <cell r="A6498">
            <v>10225</v>
          </cell>
          <cell r="B6498">
            <v>5</v>
          </cell>
          <cell r="C6498">
            <v>3</v>
          </cell>
          <cell r="D6498" t="str">
            <v>DESPENSA SAN ANTONIO</v>
          </cell>
          <cell r="E6498" t="str">
            <v>Hogar</v>
          </cell>
        </row>
        <row r="6499">
          <cell r="A6499">
            <v>10230</v>
          </cell>
          <cell r="B6499">
            <v>5</v>
          </cell>
          <cell r="C6499">
            <v>2</v>
          </cell>
          <cell r="D6499" t="str">
            <v>COMERCIAL  FAMA  S.R.L</v>
          </cell>
          <cell r="E6499" t="str">
            <v>Hogar</v>
          </cell>
        </row>
        <row r="6500">
          <cell r="A6500">
            <v>10233</v>
          </cell>
          <cell r="B6500">
            <v>9</v>
          </cell>
          <cell r="C6500">
            <v>3</v>
          </cell>
          <cell r="D6500" t="str">
            <v>CASILLA ESTELA</v>
          </cell>
        </row>
        <row r="6501">
          <cell r="A6501">
            <v>10234</v>
          </cell>
          <cell r="B6501">
            <v>9</v>
          </cell>
          <cell r="C6501">
            <v>3</v>
          </cell>
          <cell r="D6501" t="str">
            <v>COPETIN AyT</v>
          </cell>
        </row>
        <row r="6502">
          <cell r="A6502">
            <v>10236</v>
          </cell>
          <cell r="B6502">
            <v>3</v>
          </cell>
          <cell r="C6502">
            <v>2</v>
          </cell>
          <cell r="D6502" t="str">
            <v>BARLEY BAR</v>
          </cell>
          <cell r="E6502" t="str">
            <v>Refrigerados</v>
          </cell>
        </row>
        <row r="6503">
          <cell r="A6503">
            <v>10235</v>
          </cell>
          <cell r="B6503">
            <v>9</v>
          </cell>
          <cell r="C6503">
            <v>3</v>
          </cell>
          <cell r="D6503" t="str">
            <v>MATCH POINT</v>
          </cell>
        </row>
        <row r="6504">
          <cell r="A6504">
            <v>10504</v>
          </cell>
          <cell r="B6504">
            <v>1</v>
          </cell>
          <cell r="C6504">
            <v>4</v>
          </cell>
          <cell r="D6504" t="str">
            <v xml:space="preserve">COPETIN MONSERRAT </v>
          </cell>
          <cell r="E6504" t="str">
            <v>Hogar</v>
          </cell>
        </row>
        <row r="6505">
          <cell r="A6505">
            <v>10507</v>
          </cell>
          <cell r="B6505">
            <v>2</v>
          </cell>
          <cell r="C6505">
            <v>2</v>
          </cell>
          <cell r="D6505" t="str">
            <v>COPETIN MARTINEZ</v>
          </cell>
          <cell r="E6505" t="str">
            <v>Refrigerados</v>
          </cell>
        </row>
        <row r="6506">
          <cell r="A6506">
            <v>10517</v>
          </cell>
          <cell r="B6506">
            <v>2</v>
          </cell>
          <cell r="C6506">
            <v>9</v>
          </cell>
          <cell r="D6506" t="str">
            <v>DESPENSA EL MANGO</v>
          </cell>
          <cell r="E6506" t="str">
            <v>Hogar</v>
          </cell>
        </row>
        <row r="6507">
          <cell r="A6507">
            <v>10525</v>
          </cell>
          <cell r="D6507" t="str">
            <v>PUNTO DE ENCUENTRO</v>
          </cell>
          <cell r="E6507" t="str">
            <v>Refrigerados</v>
          </cell>
        </row>
        <row r="6508">
          <cell r="A6508">
            <v>10524</v>
          </cell>
          <cell r="B6508">
            <v>2</v>
          </cell>
          <cell r="C6508">
            <v>3</v>
          </cell>
          <cell r="D6508" t="str">
            <v>DESPENSA BETTY</v>
          </cell>
          <cell r="E6508" t="str">
            <v>Hogar</v>
          </cell>
        </row>
        <row r="6509">
          <cell r="A6509">
            <v>10522</v>
          </cell>
          <cell r="B6509">
            <v>2</v>
          </cell>
          <cell r="C6509">
            <v>9</v>
          </cell>
          <cell r="D6509" t="str">
            <v>PUNTO DE ENCUENTRO - COPETIN</v>
          </cell>
          <cell r="E6509" t="str">
            <v>Refrigerados</v>
          </cell>
        </row>
        <row r="6510">
          <cell r="A6510">
            <v>10528</v>
          </cell>
          <cell r="B6510">
            <v>3</v>
          </cell>
          <cell r="C6510">
            <v>5</v>
          </cell>
          <cell r="D6510" t="str">
            <v>DESPENSA LA ESPERANZA</v>
          </cell>
          <cell r="E6510" t="str">
            <v>Hogar</v>
          </cell>
        </row>
        <row r="6511">
          <cell r="A6511">
            <v>10530</v>
          </cell>
          <cell r="B6511">
            <v>2</v>
          </cell>
          <cell r="C6511">
            <v>3</v>
          </cell>
          <cell r="D6511" t="str">
            <v>FLIA BLANCO</v>
          </cell>
          <cell r="E6511" t="str">
            <v>Hogar</v>
          </cell>
        </row>
        <row r="6512">
          <cell r="A6512">
            <v>10529</v>
          </cell>
          <cell r="D6512" t="str">
            <v>COMERCIAL CAVI</v>
          </cell>
        </row>
        <row r="6513">
          <cell r="A6513">
            <v>10531</v>
          </cell>
          <cell r="B6513">
            <v>9</v>
          </cell>
          <cell r="C6513">
            <v>3</v>
          </cell>
          <cell r="D6513" t="str">
            <v>CYBER MED</v>
          </cell>
        </row>
        <row r="6514">
          <cell r="A6514">
            <v>10238</v>
          </cell>
          <cell r="B6514">
            <v>1</v>
          </cell>
          <cell r="C6514">
            <v>8</v>
          </cell>
          <cell r="D6514" t="str">
            <v>COMERCIAL ALEGRIA</v>
          </cell>
          <cell r="E6514" t="str">
            <v>Hogar</v>
          </cell>
        </row>
        <row r="6515">
          <cell r="A6515">
            <v>10245</v>
          </cell>
          <cell r="B6515">
            <v>1</v>
          </cell>
          <cell r="C6515">
            <v>1</v>
          </cell>
          <cell r="D6515" t="str">
            <v>COPETIN VIRGO</v>
          </cell>
          <cell r="E6515" t="str">
            <v>Refrigerados</v>
          </cell>
        </row>
        <row r="6516">
          <cell r="A6516">
            <v>10250</v>
          </cell>
          <cell r="B6516">
            <v>9</v>
          </cell>
          <cell r="C6516">
            <v>3</v>
          </cell>
          <cell r="D6516" t="str">
            <v>CACHO`S</v>
          </cell>
        </row>
        <row r="6517">
          <cell r="A6517">
            <v>10260</v>
          </cell>
          <cell r="B6517">
            <v>9</v>
          </cell>
          <cell r="C6517">
            <v>3</v>
          </cell>
          <cell r="D6517" t="str">
            <v>COPETIN  ALFA Y OMEGA</v>
          </cell>
        </row>
        <row r="6518">
          <cell r="A6518">
            <v>10537</v>
          </cell>
          <cell r="B6518">
            <v>5</v>
          </cell>
          <cell r="C6518">
            <v>9</v>
          </cell>
          <cell r="D6518" t="str">
            <v>COPETIN HERMINIA</v>
          </cell>
          <cell r="E6518" t="str">
            <v>Refrigerados</v>
          </cell>
        </row>
        <row r="6519">
          <cell r="A6519">
            <v>10545</v>
          </cell>
          <cell r="B6519">
            <v>1</v>
          </cell>
          <cell r="C6519">
            <v>2</v>
          </cell>
          <cell r="D6519" t="str">
            <v>COMO EN CASA</v>
          </cell>
          <cell r="E6519" t="str">
            <v>Refrigerados</v>
          </cell>
        </row>
        <row r="6520">
          <cell r="A6520">
            <v>10544</v>
          </cell>
          <cell r="B6520">
            <v>9</v>
          </cell>
          <cell r="C6520">
            <v>3</v>
          </cell>
          <cell r="D6520" t="str">
            <v>BINGOPAR S.A.</v>
          </cell>
          <cell r="E6520" t="str">
            <v>Refrigerados B</v>
          </cell>
        </row>
        <row r="6521">
          <cell r="A6521">
            <v>10237</v>
          </cell>
          <cell r="B6521">
            <v>9</v>
          </cell>
          <cell r="C6521">
            <v>3</v>
          </cell>
          <cell r="D6521" t="str">
            <v>RAPIDITO S.R.L. (BR)</v>
          </cell>
        </row>
        <row r="6522">
          <cell r="A6522">
            <v>10542</v>
          </cell>
          <cell r="B6522">
            <v>5</v>
          </cell>
          <cell r="C6522">
            <v>2</v>
          </cell>
          <cell r="D6522" t="str">
            <v>COPETIN EMANUEL</v>
          </cell>
          <cell r="E6522" t="str">
            <v>Refrigerados</v>
          </cell>
        </row>
        <row r="6523">
          <cell r="A6523">
            <v>10543</v>
          </cell>
          <cell r="B6523">
            <v>5</v>
          </cell>
          <cell r="C6523">
            <v>3</v>
          </cell>
          <cell r="D6523" t="str">
            <v>MOTEL CLEOPATRA</v>
          </cell>
          <cell r="E6523" t="str">
            <v>Refrigerados</v>
          </cell>
        </row>
        <row r="6524">
          <cell r="A6524">
            <v>10547</v>
          </cell>
          <cell r="B6524">
            <v>9</v>
          </cell>
          <cell r="C6524">
            <v>3</v>
          </cell>
          <cell r="D6524" t="str">
            <v>CABINA MYRIAM</v>
          </cell>
        </row>
        <row r="6525">
          <cell r="A6525">
            <v>10258</v>
          </cell>
          <cell r="B6525">
            <v>9</v>
          </cell>
          <cell r="C6525">
            <v>3</v>
          </cell>
          <cell r="D6525" t="str">
            <v>FLETERO FELIX SALINAS</v>
          </cell>
          <cell r="E6525" t="str">
            <v>Planta</v>
          </cell>
        </row>
        <row r="6526">
          <cell r="A6526">
            <v>10292</v>
          </cell>
          <cell r="B6526">
            <v>9</v>
          </cell>
          <cell r="C6526">
            <v>3</v>
          </cell>
          <cell r="D6526" t="str">
            <v>PUNTO DE VENTA MARIELA</v>
          </cell>
        </row>
        <row r="6527">
          <cell r="A6527">
            <v>10354</v>
          </cell>
          <cell r="B6527">
            <v>2</v>
          </cell>
          <cell r="C6527">
            <v>6</v>
          </cell>
          <cell r="D6527" t="str">
            <v>AUTOSERVICE LO BASICA</v>
          </cell>
          <cell r="E6527" t="str">
            <v>Hogar</v>
          </cell>
        </row>
        <row r="6528">
          <cell r="A6528">
            <v>10472</v>
          </cell>
          <cell r="B6528">
            <v>9</v>
          </cell>
          <cell r="C6528">
            <v>3</v>
          </cell>
          <cell r="D6528" t="str">
            <v>FUNCIONARIO LUIS SOSA PEREIRA OPERARIO</v>
          </cell>
          <cell r="E6528" t="str">
            <v>Planta</v>
          </cell>
        </row>
        <row r="6529">
          <cell r="A6529">
            <v>10473</v>
          </cell>
          <cell r="B6529">
            <v>9</v>
          </cell>
          <cell r="C6529">
            <v>3</v>
          </cell>
          <cell r="D6529" t="str">
            <v>FLETERO JAVIER ROJAS</v>
          </cell>
          <cell r="E6529" t="str">
            <v>Planta</v>
          </cell>
        </row>
        <row r="6530">
          <cell r="A6530">
            <v>10411</v>
          </cell>
          <cell r="B6530">
            <v>2</v>
          </cell>
          <cell r="C6530">
            <v>6</v>
          </cell>
          <cell r="D6530" t="str">
            <v>AUTOCERVICE YAMAMOTO</v>
          </cell>
          <cell r="E6530" t="str">
            <v>Hogar</v>
          </cell>
        </row>
        <row r="6531">
          <cell r="A6531">
            <v>10410</v>
          </cell>
          <cell r="B6531">
            <v>9</v>
          </cell>
          <cell r="C6531">
            <v>3</v>
          </cell>
          <cell r="D6531" t="str">
            <v>COPETIN EL PETIZO</v>
          </cell>
        </row>
        <row r="6532">
          <cell r="A6532">
            <v>10415</v>
          </cell>
          <cell r="B6532">
            <v>9</v>
          </cell>
          <cell r="C6532">
            <v>3</v>
          </cell>
          <cell r="D6532" t="str">
            <v>DESPENSA NATHALIA</v>
          </cell>
        </row>
        <row r="6533">
          <cell r="A6533">
            <v>10428</v>
          </cell>
          <cell r="B6533">
            <v>9</v>
          </cell>
          <cell r="C6533">
            <v>3</v>
          </cell>
          <cell r="D6533" t="str">
            <v>CASILLA VIVI LOCAL 18</v>
          </cell>
        </row>
        <row r="6534">
          <cell r="A6534">
            <v>10474</v>
          </cell>
          <cell r="B6534">
            <v>9</v>
          </cell>
          <cell r="C6534">
            <v>3</v>
          </cell>
          <cell r="D6534" t="str">
            <v>GUARDIA DE SEGURIDAD FELICIANO GONZALEZ</v>
          </cell>
        </row>
        <row r="6535">
          <cell r="A6535">
            <v>10416</v>
          </cell>
          <cell r="B6535">
            <v>2</v>
          </cell>
          <cell r="C6535">
            <v>6</v>
          </cell>
          <cell r="D6535" t="str">
            <v>AUTOSERVICE TOKIO</v>
          </cell>
          <cell r="E6535" t="str">
            <v>Hogar</v>
          </cell>
        </row>
        <row r="6536">
          <cell r="A6536">
            <v>10418</v>
          </cell>
          <cell r="B6536">
            <v>2</v>
          </cell>
          <cell r="C6536">
            <v>4</v>
          </cell>
          <cell r="D6536" t="str">
            <v>PAUL BURGER</v>
          </cell>
          <cell r="E6536" t="str">
            <v>Hogar</v>
          </cell>
        </row>
        <row r="6537">
          <cell r="A6537">
            <v>10261</v>
          </cell>
          <cell r="B6537">
            <v>9</v>
          </cell>
          <cell r="C6537">
            <v>3</v>
          </cell>
          <cell r="D6537" t="str">
            <v>DESPENSA BERNA</v>
          </cell>
        </row>
        <row r="6538">
          <cell r="A6538">
            <v>10265</v>
          </cell>
          <cell r="B6538">
            <v>9</v>
          </cell>
          <cell r="C6538">
            <v>3</v>
          </cell>
          <cell r="D6538" t="str">
            <v>CABINA MARIA AUXILIADORA</v>
          </cell>
        </row>
        <row r="6539">
          <cell r="A6539">
            <v>10268</v>
          </cell>
          <cell r="B6539">
            <v>5</v>
          </cell>
          <cell r="C6539">
            <v>3</v>
          </cell>
          <cell r="D6539" t="str">
            <v>DESPENSA ANTONIA</v>
          </cell>
          <cell r="E6539" t="str">
            <v>Hogar</v>
          </cell>
        </row>
        <row r="6540">
          <cell r="A6540">
            <v>10267</v>
          </cell>
          <cell r="B6540">
            <v>5</v>
          </cell>
          <cell r="C6540">
            <v>3</v>
          </cell>
          <cell r="D6540" t="str">
            <v>COPETIN ÑA NENA</v>
          </cell>
        </row>
        <row r="6541">
          <cell r="A6541">
            <v>10266</v>
          </cell>
          <cell r="D6541" t="str">
            <v>COPETIN DANIELITO</v>
          </cell>
        </row>
        <row r="6542">
          <cell r="A6542">
            <v>10269</v>
          </cell>
          <cell r="D6542" t="str">
            <v>COPETIN MAGIC PLAY</v>
          </cell>
        </row>
        <row r="6543">
          <cell r="A6543">
            <v>10271</v>
          </cell>
          <cell r="B6543">
            <v>4</v>
          </cell>
          <cell r="C6543">
            <v>4</v>
          </cell>
          <cell r="D6543" t="str">
            <v>DESPENSA SAN JUAN</v>
          </cell>
          <cell r="E6543" t="str">
            <v>Hogar</v>
          </cell>
        </row>
        <row r="6544">
          <cell r="A6544">
            <v>10273</v>
          </cell>
          <cell r="B6544">
            <v>9</v>
          </cell>
          <cell r="C6544">
            <v>3</v>
          </cell>
          <cell r="D6544" t="str">
            <v>CABINA TELE PLUS</v>
          </cell>
        </row>
        <row r="6545">
          <cell r="A6545">
            <v>10274</v>
          </cell>
          <cell r="B6545">
            <v>7</v>
          </cell>
          <cell r="C6545">
            <v>1</v>
          </cell>
          <cell r="D6545" t="str">
            <v>COPETIN LAURI</v>
          </cell>
          <cell r="E6545" t="str">
            <v>Refrigerados</v>
          </cell>
        </row>
        <row r="6546">
          <cell r="A6546">
            <v>10275</v>
          </cell>
          <cell r="B6546">
            <v>9</v>
          </cell>
          <cell r="C6546">
            <v>3</v>
          </cell>
          <cell r="D6546" t="str">
            <v>COPETIN TIA LULA</v>
          </cell>
        </row>
        <row r="6547">
          <cell r="A6547">
            <v>10263</v>
          </cell>
          <cell r="B6547">
            <v>9</v>
          </cell>
          <cell r="C6547">
            <v>3</v>
          </cell>
          <cell r="D6547" t="str">
            <v>OPERATIVO CAACUPE</v>
          </cell>
        </row>
        <row r="6548">
          <cell r="A6548">
            <v>10460</v>
          </cell>
          <cell r="B6548">
            <v>6</v>
          </cell>
          <cell r="C6548">
            <v>5</v>
          </cell>
          <cell r="D6548" t="str">
            <v>COPETIN 6 DE ENERO</v>
          </cell>
          <cell r="E6548" t="str">
            <v>Refrigerados</v>
          </cell>
        </row>
        <row r="6549">
          <cell r="A6549">
            <v>10587</v>
          </cell>
          <cell r="B6549">
            <v>2</v>
          </cell>
          <cell r="C6549">
            <v>5</v>
          </cell>
          <cell r="D6549" t="str">
            <v>DESPENSA RUBIO ÑU</v>
          </cell>
          <cell r="E6549" t="str">
            <v>Hogar</v>
          </cell>
        </row>
        <row r="6550">
          <cell r="A6550">
            <v>10614</v>
          </cell>
          <cell r="B6550">
            <v>2</v>
          </cell>
          <cell r="C6550">
            <v>4</v>
          </cell>
          <cell r="D6550" t="str">
            <v>DESPENSA SAN CAYETANO</v>
          </cell>
        </row>
        <row r="6551">
          <cell r="A6551">
            <v>10612</v>
          </cell>
          <cell r="B6551">
            <v>6</v>
          </cell>
          <cell r="C6551">
            <v>5</v>
          </cell>
          <cell r="D6551" t="str">
            <v>MV COMUNICACIONES</v>
          </cell>
        </row>
        <row r="6552">
          <cell r="A6552">
            <v>10615</v>
          </cell>
          <cell r="B6552">
            <v>3</v>
          </cell>
          <cell r="C6552">
            <v>4</v>
          </cell>
          <cell r="D6552" t="str">
            <v>DESPENSA PATY</v>
          </cell>
          <cell r="E6552" t="str">
            <v>Hogar</v>
          </cell>
        </row>
        <row r="6553">
          <cell r="A6553">
            <v>10618</v>
          </cell>
          <cell r="B6553">
            <v>9</v>
          </cell>
          <cell r="C6553">
            <v>3</v>
          </cell>
          <cell r="D6553" t="str">
            <v>COPETIN RR</v>
          </cell>
        </row>
        <row r="6554">
          <cell r="A6554">
            <v>10617</v>
          </cell>
          <cell r="B6554">
            <v>9</v>
          </cell>
          <cell r="C6554">
            <v>3</v>
          </cell>
          <cell r="D6554" t="str">
            <v>COPETIN ROBERTO CARLOS</v>
          </cell>
        </row>
        <row r="6555">
          <cell r="A6555">
            <v>10628</v>
          </cell>
          <cell r="B6555">
            <v>3</v>
          </cell>
          <cell r="C6555">
            <v>7</v>
          </cell>
          <cell r="D6555" t="str">
            <v>CABINA TELEFONICA ANAHI</v>
          </cell>
          <cell r="E6555" t="str">
            <v>Hogar</v>
          </cell>
        </row>
        <row r="6556">
          <cell r="A6556">
            <v>10627</v>
          </cell>
          <cell r="B6556">
            <v>1</v>
          </cell>
          <cell r="C6556">
            <v>8</v>
          </cell>
          <cell r="D6556" t="str">
            <v>FERRETERIA HEMAI</v>
          </cell>
          <cell r="E6556" t="str">
            <v>Refrigerados</v>
          </cell>
        </row>
        <row r="6557">
          <cell r="A6557">
            <v>10626</v>
          </cell>
          <cell r="B6557">
            <v>3</v>
          </cell>
          <cell r="C6557">
            <v>7</v>
          </cell>
          <cell r="D6557" t="str">
            <v>DESPENSA YSATY</v>
          </cell>
          <cell r="E6557" t="str">
            <v>Hogar</v>
          </cell>
        </row>
        <row r="6558">
          <cell r="A6558">
            <v>10621</v>
          </cell>
          <cell r="B6558">
            <v>9</v>
          </cell>
          <cell r="C6558">
            <v>3</v>
          </cell>
          <cell r="D6558" t="str">
            <v>MONTSOL SA CANTINA</v>
          </cell>
        </row>
        <row r="6559">
          <cell r="A6559">
            <v>10620</v>
          </cell>
          <cell r="B6559">
            <v>9</v>
          </cell>
          <cell r="C6559">
            <v>3</v>
          </cell>
          <cell r="D6559" t="str">
            <v>COPETIN SAN CAYETANO</v>
          </cell>
        </row>
        <row r="6560">
          <cell r="A6560">
            <v>10625</v>
          </cell>
          <cell r="B6560">
            <v>2</v>
          </cell>
          <cell r="C6560">
            <v>4</v>
          </cell>
          <cell r="D6560" t="str">
            <v>COPETIN LyD</v>
          </cell>
          <cell r="E6560" t="str">
            <v>Refrigerados</v>
          </cell>
        </row>
        <row r="6561">
          <cell r="A6561">
            <v>10622</v>
          </cell>
          <cell r="D6561" t="str">
            <v>MINIMERCADO SAN FRANCISCO</v>
          </cell>
        </row>
        <row r="6562">
          <cell r="A6562">
            <v>10623</v>
          </cell>
          <cell r="B6562">
            <v>2</v>
          </cell>
          <cell r="C6562">
            <v>5</v>
          </cell>
          <cell r="D6562" t="str">
            <v>AUTOSERVICE NSA</v>
          </cell>
          <cell r="E6562" t="str">
            <v>Hogar</v>
          </cell>
        </row>
        <row r="6563">
          <cell r="A6563">
            <v>10624</v>
          </cell>
          <cell r="B6563">
            <v>6</v>
          </cell>
          <cell r="C6563">
            <v>5</v>
          </cell>
          <cell r="D6563" t="str">
            <v>TODO MORFI</v>
          </cell>
          <cell r="E6563" t="str">
            <v>Refrigerados</v>
          </cell>
        </row>
        <row r="6564">
          <cell r="A6564">
            <v>10629</v>
          </cell>
          <cell r="B6564">
            <v>2</v>
          </cell>
          <cell r="C6564">
            <v>6</v>
          </cell>
          <cell r="D6564" t="str">
            <v>WASHINGTON DEL SOL</v>
          </cell>
          <cell r="E6564" t="str">
            <v>Conveniencia</v>
          </cell>
        </row>
        <row r="6565">
          <cell r="A6565">
            <v>10630</v>
          </cell>
          <cell r="B6565">
            <v>5</v>
          </cell>
          <cell r="C6565">
            <v>2</v>
          </cell>
          <cell r="D6565" t="str">
            <v>CABINAS SANTA TERESA</v>
          </cell>
          <cell r="E6565" t="str">
            <v>Hogar</v>
          </cell>
        </row>
        <row r="6566">
          <cell r="A6566">
            <v>10619</v>
          </cell>
          <cell r="B6566">
            <v>9</v>
          </cell>
          <cell r="C6566">
            <v>2</v>
          </cell>
          <cell r="D6566" t="str">
            <v>LA COMERCIAL E INDUSTRIAL DEL SUD S A</v>
          </cell>
          <cell r="E6566" t="str">
            <v>Distribuidor</v>
          </cell>
        </row>
        <row r="6567">
          <cell r="A6567">
            <v>10280</v>
          </cell>
          <cell r="B6567">
            <v>9</v>
          </cell>
          <cell r="C6567">
            <v>3</v>
          </cell>
          <cell r="D6567" t="str">
            <v>DESPENSA LOS PITUFOS</v>
          </cell>
        </row>
        <row r="6568">
          <cell r="A6568">
            <v>10278</v>
          </cell>
          <cell r="B6568">
            <v>1</v>
          </cell>
          <cell r="C6568">
            <v>5</v>
          </cell>
          <cell r="D6568" t="str">
            <v>ARAPO´A SRL</v>
          </cell>
          <cell r="E6568" t="str">
            <v>Refrigerados</v>
          </cell>
        </row>
        <row r="6569">
          <cell r="A6569">
            <v>10277</v>
          </cell>
          <cell r="B6569">
            <v>1</v>
          </cell>
          <cell r="C6569">
            <v>9</v>
          </cell>
          <cell r="D6569" t="str">
            <v>CABICELL</v>
          </cell>
          <cell r="E6569" t="str">
            <v>Hogar</v>
          </cell>
        </row>
        <row r="6570">
          <cell r="A6570">
            <v>10282</v>
          </cell>
          <cell r="B6570">
            <v>2</v>
          </cell>
          <cell r="C6570">
            <v>8</v>
          </cell>
          <cell r="D6570" t="str">
            <v>DESPENSA SAN ANTONIO</v>
          </cell>
          <cell r="E6570" t="str">
            <v>Hogar</v>
          </cell>
        </row>
        <row r="6571">
          <cell r="A6571">
            <v>10283</v>
          </cell>
          <cell r="B6571">
            <v>9</v>
          </cell>
          <cell r="C6571">
            <v>3</v>
          </cell>
          <cell r="D6571" t="str">
            <v>COPETIN SAN CAYETANO</v>
          </cell>
        </row>
        <row r="6572">
          <cell r="A6572">
            <v>10647</v>
          </cell>
          <cell r="B6572">
            <v>5</v>
          </cell>
          <cell r="C6572">
            <v>7</v>
          </cell>
          <cell r="D6572" t="str">
            <v>COPETIN CLAUDIA</v>
          </cell>
          <cell r="E6572" t="str">
            <v>Refrigerados</v>
          </cell>
        </row>
        <row r="6573">
          <cell r="A6573">
            <v>10645</v>
          </cell>
          <cell r="B6573">
            <v>9</v>
          </cell>
          <cell r="C6573">
            <v>3</v>
          </cell>
          <cell r="D6573" t="str">
            <v>FUNCIONARIO BLAS RODRIGO FERREIRA</v>
          </cell>
          <cell r="E6573" t="str">
            <v>Planta</v>
          </cell>
        </row>
        <row r="6574">
          <cell r="A6574">
            <v>10650</v>
          </cell>
          <cell r="B6574">
            <v>7</v>
          </cell>
          <cell r="C6574">
            <v>3</v>
          </cell>
          <cell r="D6574" t="str">
            <v>SUPER OLIVA</v>
          </cell>
          <cell r="E6574" t="str">
            <v>Hogar</v>
          </cell>
        </row>
        <row r="6575">
          <cell r="A6575">
            <v>10651</v>
          </cell>
          <cell r="B6575">
            <v>9</v>
          </cell>
          <cell r="C6575">
            <v>3</v>
          </cell>
          <cell r="D6575" t="str">
            <v>COPETIN LA BARRERA</v>
          </cell>
        </row>
        <row r="6576">
          <cell r="A6576">
            <v>10639</v>
          </cell>
          <cell r="B6576">
            <v>2</v>
          </cell>
          <cell r="C6576">
            <v>5</v>
          </cell>
          <cell r="D6576" t="str">
            <v>POLLERIA LA MISIONERA</v>
          </cell>
        </row>
        <row r="6577">
          <cell r="A6577">
            <v>10641</v>
          </cell>
          <cell r="B6577">
            <v>6</v>
          </cell>
          <cell r="C6577">
            <v>5</v>
          </cell>
          <cell r="D6577" t="str">
            <v>DESPENSA SAN ANTONIO</v>
          </cell>
          <cell r="E6577" t="str">
            <v>Hogar</v>
          </cell>
        </row>
        <row r="6578">
          <cell r="A6578">
            <v>10657</v>
          </cell>
          <cell r="B6578">
            <v>5</v>
          </cell>
          <cell r="C6578">
            <v>3</v>
          </cell>
          <cell r="D6578" t="str">
            <v>COPETIN LA CUBANA</v>
          </cell>
        </row>
        <row r="6579">
          <cell r="A6579">
            <v>10726</v>
          </cell>
          <cell r="B6579">
            <v>6</v>
          </cell>
          <cell r="C6579">
            <v>5</v>
          </cell>
          <cell r="D6579" t="str">
            <v>KIOSKO SUPER R</v>
          </cell>
          <cell r="E6579" t="str">
            <v>Hogar</v>
          </cell>
        </row>
        <row r="6580">
          <cell r="A6580">
            <v>10725</v>
          </cell>
          <cell r="B6580">
            <v>6</v>
          </cell>
          <cell r="C6580">
            <v>5</v>
          </cell>
          <cell r="D6580" t="str">
            <v>DESPENSA BARCELONA</v>
          </cell>
          <cell r="E6580" t="str">
            <v>Hogar</v>
          </cell>
        </row>
        <row r="6581">
          <cell r="A6581">
            <v>10724</v>
          </cell>
          <cell r="B6581">
            <v>6</v>
          </cell>
          <cell r="C6581">
            <v>5</v>
          </cell>
          <cell r="D6581" t="str">
            <v>CABINA TELEFONICA CFC</v>
          </cell>
          <cell r="E6581" t="str">
            <v>Hogar</v>
          </cell>
        </row>
        <row r="6582">
          <cell r="A6582">
            <v>10723</v>
          </cell>
          <cell r="B6582">
            <v>2</v>
          </cell>
          <cell r="C6582">
            <v>1</v>
          </cell>
          <cell r="D6582" t="str">
            <v>COOP.  COL.  MULT. FERNHEIM LTDA.</v>
          </cell>
          <cell r="E6582" t="str">
            <v>Refrigerados</v>
          </cell>
        </row>
        <row r="6583">
          <cell r="A6583">
            <v>10713</v>
          </cell>
          <cell r="B6583">
            <v>2</v>
          </cell>
          <cell r="C6583">
            <v>9</v>
          </cell>
          <cell r="D6583" t="str">
            <v>DESPENSA EL SOL</v>
          </cell>
          <cell r="E6583" t="str">
            <v>Hogar</v>
          </cell>
        </row>
        <row r="6584">
          <cell r="A6584">
            <v>10714</v>
          </cell>
          <cell r="B6584">
            <v>9</v>
          </cell>
          <cell r="C6584">
            <v>3</v>
          </cell>
          <cell r="D6584" t="str">
            <v>BAR EL PINGO</v>
          </cell>
        </row>
        <row r="6585">
          <cell r="A6585">
            <v>10705</v>
          </cell>
          <cell r="B6585">
            <v>9</v>
          </cell>
          <cell r="C6585">
            <v>3</v>
          </cell>
          <cell r="D6585" t="str">
            <v>KIOSKO QUIERO MAS</v>
          </cell>
        </row>
        <row r="6586">
          <cell r="A6586">
            <v>10695</v>
          </cell>
          <cell r="B6586">
            <v>3</v>
          </cell>
          <cell r="C6586">
            <v>3</v>
          </cell>
          <cell r="D6586" t="str">
            <v>COPETIN TIO TINO</v>
          </cell>
          <cell r="E6586" t="str">
            <v>Refrigerados</v>
          </cell>
        </row>
        <row r="6587">
          <cell r="A6587">
            <v>10700</v>
          </cell>
          <cell r="B6587">
            <v>9</v>
          </cell>
          <cell r="C6587">
            <v>3</v>
          </cell>
          <cell r="D6587" t="str">
            <v>BODEGA PIPO</v>
          </cell>
        </row>
        <row r="6588">
          <cell r="A6588">
            <v>10701</v>
          </cell>
          <cell r="B6588">
            <v>9</v>
          </cell>
          <cell r="C6588">
            <v>3</v>
          </cell>
          <cell r="D6588" t="str">
            <v>KIOSKO GABRIELA</v>
          </cell>
        </row>
        <row r="6589">
          <cell r="A6589">
            <v>10692</v>
          </cell>
          <cell r="B6589">
            <v>7</v>
          </cell>
          <cell r="C6589">
            <v>2</v>
          </cell>
          <cell r="D6589" t="str">
            <v>LAVA VIC. S.R.L. COPETROL</v>
          </cell>
          <cell r="E6589" t="str">
            <v>Conveniencia</v>
          </cell>
        </row>
        <row r="6590">
          <cell r="A6590">
            <v>10694</v>
          </cell>
          <cell r="B6590">
            <v>5</v>
          </cell>
          <cell r="C6590">
            <v>9</v>
          </cell>
          <cell r="D6590" t="str">
            <v>SNACK BAR LAS DELICIAS</v>
          </cell>
          <cell r="E6590" t="str">
            <v>Refrigerados</v>
          </cell>
        </row>
        <row r="6591">
          <cell r="A6591">
            <v>10693</v>
          </cell>
          <cell r="B6591">
            <v>3</v>
          </cell>
          <cell r="C6591">
            <v>5</v>
          </cell>
          <cell r="D6591" t="str">
            <v>DESPENSA SAN AGUSTIN</v>
          </cell>
          <cell r="E6591" t="str">
            <v>Hogar</v>
          </cell>
        </row>
        <row r="6592">
          <cell r="A6592">
            <v>10691</v>
          </cell>
          <cell r="B6592">
            <v>2</v>
          </cell>
          <cell r="C6592">
            <v>6</v>
          </cell>
          <cell r="D6592" t="str">
            <v>CABINA TELEFONICA</v>
          </cell>
          <cell r="E6592" t="str">
            <v>Hogar</v>
          </cell>
        </row>
        <row r="6593">
          <cell r="A6593">
            <v>10297</v>
          </cell>
          <cell r="B6593">
            <v>1</v>
          </cell>
          <cell r="C6593">
            <v>4</v>
          </cell>
          <cell r="D6593" t="str">
            <v>KIOSKO CERAFINA</v>
          </cell>
        </row>
        <row r="6594">
          <cell r="A6594">
            <v>10288</v>
          </cell>
          <cell r="B6594">
            <v>9</v>
          </cell>
          <cell r="C6594">
            <v>3</v>
          </cell>
          <cell r="D6594" t="str">
            <v>PARTICULAR FAMILIA BIANCOTTI</v>
          </cell>
        </row>
        <row r="6595">
          <cell r="A6595">
            <v>10289</v>
          </cell>
          <cell r="B6595">
            <v>3</v>
          </cell>
          <cell r="C6595">
            <v>6</v>
          </cell>
          <cell r="D6595" t="str">
            <v>COPETIN TIA NELLY</v>
          </cell>
          <cell r="E6595" t="str">
            <v>Refrigerados</v>
          </cell>
        </row>
        <row r="6596">
          <cell r="A6596">
            <v>10291</v>
          </cell>
          <cell r="B6596">
            <v>9</v>
          </cell>
          <cell r="C6596">
            <v>3</v>
          </cell>
          <cell r="D6596" t="str">
            <v>PARTICULAR FAMILIA SEGOVIA</v>
          </cell>
        </row>
        <row r="6597">
          <cell r="A6597">
            <v>10287</v>
          </cell>
          <cell r="B6597">
            <v>2</v>
          </cell>
          <cell r="C6597">
            <v>2</v>
          </cell>
          <cell r="D6597" t="str">
            <v>TIA TARCILA</v>
          </cell>
          <cell r="E6597" t="str">
            <v>Refrigerados</v>
          </cell>
        </row>
        <row r="6598">
          <cell r="A6598">
            <v>10295</v>
          </cell>
          <cell r="B6598">
            <v>2</v>
          </cell>
          <cell r="C6598">
            <v>7</v>
          </cell>
          <cell r="D6598" t="str">
            <v>CASILLA ESTER</v>
          </cell>
          <cell r="E6598" t="str">
            <v>Refrigerados</v>
          </cell>
        </row>
        <row r="6599">
          <cell r="A6599">
            <v>10294</v>
          </cell>
          <cell r="B6599">
            <v>3</v>
          </cell>
          <cell r="C6599">
            <v>5</v>
          </cell>
          <cell r="D6599" t="str">
            <v>DESPENSA MINI MARKET</v>
          </cell>
          <cell r="E6599" t="str">
            <v>Hogar</v>
          </cell>
        </row>
        <row r="6600">
          <cell r="A6600">
            <v>10299</v>
          </cell>
          <cell r="B6600">
            <v>6</v>
          </cell>
          <cell r="C6600">
            <v>7</v>
          </cell>
          <cell r="D6600" t="str">
            <v>DESPENSA DON BOSCO</v>
          </cell>
          <cell r="E6600" t="str">
            <v>Hogar</v>
          </cell>
        </row>
        <row r="6601">
          <cell r="A6601">
            <v>10303</v>
          </cell>
          <cell r="B6601">
            <v>9</v>
          </cell>
          <cell r="C6601">
            <v>3</v>
          </cell>
          <cell r="D6601" t="str">
            <v>LAS FAVORITAS</v>
          </cell>
        </row>
        <row r="6602">
          <cell r="A6602">
            <v>10302</v>
          </cell>
          <cell r="B6602">
            <v>5</v>
          </cell>
          <cell r="C6602">
            <v>9</v>
          </cell>
          <cell r="D6602" t="str">
            <v>DESPENSA TIO ALCIDES</v>
          </cell>
          <cell r="E6602" t="str">
            <v>Hogar</v>
          </cell>
        </row>
        <row r="6603">
          <cell r="A6603">
            <v>10307</v>
          </cell>
          <cell r="B6603">
            <v>9</v>
          </cell>
          <cell r="C6603">
            <v>3</v>
          </cell>
          <cell r="D6603" t="str">
            <v>COPETIN REINA</v>
          </cell>
        </row>
        <row r="6604">
          <cell r="A6604">
            <v>10305</v>
          </cell>
          <cell r="B6604">
            <v>9</v>
          </cell>
          <cell r="C6604">
            <v>3</v>
          </cell>
          <cell r="D6604" t="str">
            <v>COPETIN EDITH</v>
          </cell>
        </row>
        <row r="6605">
          <cell r="A6605">
            <v>10312</v>
          </cell>
          <cell r="B6605">
            <v>9</v>
          </cell>
          <cell r="C6605">
            <v>3</v>
          </cell>
          <cell r="D6605" t="str">
            <v>BOLMARC S.A.</v>
          </cell>
          <cell r="E6605" t="str">
            <v>Refrigerados A</v>
          </cell>
        </row>
        <row r="6606">
          <cell r="A6606">
            <v>10311</v>
          </cell>
          <cell r="B6606">
            <v>9</v>
          </cell>
          <cell r="C6606">
            <v>3</v>
          </cell>
          <cell r="D6606" t="str">
            <v>SNACK BAR</v>
          </cell>
          <cell r="E6606" t="str">
            <v>Refrigerados A</v>
          </cell>
        </row>
        <row r="6607">
          <cell r="A6607">
            <v>10314</v>
          </cell>
          <cell r="B6607">
            <v>9</v>
          </cell>
          <cell r="C6607">
            <v>3</v>
          </cell>
          <cell r="D6607" t="str">
            <v>COPETIN TIO TINO</v>
          </cell>
        </row>
        <row r="6608">
          <cell r="A6608">
            <v>10317</v>
          </cell>
          <cell r="D6608" t="str">
            <v>LA COCINA DE LUCIA</v>
          </cell>
        </row>
        <row r="6609">
          <cell r="A6609">
            <v>10313</v>
          </cell>
          <cell r="D6609" t="str">
            <v>COPETIN DANTE</v>
          </cell>
          <cell r="E6609" t="str">
            <v>Refrigerados</v>
          </cell>
        </row>
        <row r="6610">
          <cell r="A6610">
            <v>10321</v>
          </cell>
          <cell r="B6610">
            <v>4</v>
          </cell>
          <cell r="C6610">
            <v>6</v>
          </cell>
          <cell r="D6610" t="str">
            <v>DESPENSA ROSANA</v>
          </cell>
          <cell r="E6610" t="str">
            <v>Hogar</v>
          </cell>
        </row>
        <row r="6611">
          <cell r="A6611">
            <v>10322</v>
          </cell>
          <cell r="B6611">
            <v>9</v>
          </cell>
          <cell r="C6611">
            <v>3</v>
          </cell>
          <cell r="D6611" t="str">
            <v>CASILLA COSAS RICAS</v>
          </cell>
        </row>
        <row r="6612">
          <cell r="A6612">
            <v>10319</v>
          </cell>
          <cell r="B6612">
            <v>9</v>
          </cell>
          <cell r="C6612">
            <v>3</v>
          </cell>
          <cell r="D6612" t="str">
            <v>BOLMARC S.A.</v>
          </cell>
          <cell r="E6612" t="str">
            <v>Refrigerados A</v>
          </cell>
        </row>
        <row r="6613">
          <cell r="A6613">
            <v>10318</v>
          </cell>
          <cell r="B6613">
            <v>9</v>
          </cell>
          <cell r="C6613">
            <v>3</v>
          </cell>
          <cell r="D6613" t="str">
            <v>BOLMARC S.A.</v>
          </cell>
          <cell r="E6613" t="str">
            <v>Refrigerados A</v>
          </cell>
        </row>
        <row r="6614">
          <cell r="A6614">
            <v>10323</v>
          </cell>
          <cell r="B6614">
            <v>6</v>
          </cell>
          <cell r="C6614">
            <v>7</v>
          </cell>
          <cell r="D6614" t="str">
            <v>CABINA SILVESTRE</v>
          </cell>
          <cell r="E6614" t="str">
            <v>Hogar</v>
          </cell>
        </row>
        <row r="6615">
          <cell r="A6615">
            <v>10329</v>
          </cell>
          <cell r="B6615">
            <v>4</v>
          </cell>
          <cell r="C6615">
            <v>4</v>
          </cell>
          <cell r="D6615" t="str">
            <v>DESPENSA FAIMI</v>
          </cell>
          <cell r="E6615" t="str">
            <v>Hogar</v>
          </cell>
        </row>
        <row r="6616">
          <cell r="A6616">
            <v>16673</v>
          </cell>
          <cell r="B6616">
            <v>1</v>
          </cell>
          <cell r="C6616">
            <v>5</v>
          </cell>
          <cell r="D6616" t="str">
            <v>LA CASITA DEL POLLO</v>
          </cell>
          <cell r="E6616" t="str">
            <v>Refrigerados</v>
          </cell>
        </row>
        <row r="6617">
          <cell r="A6617">
            <v>29777</v>
          </cell>
          <cell r="B6617">
            <v>3</v>
          </cell>
          <cell r="C6617">
            <v>4</v>
          </cell>
          <cell r="D6617" t="str">
            <v>DESPENSA JULIA</v>
          </cell>
        </row>
        <row r="6618">
          <cell r="A6618">
            <v>29778</v>
          </cell>
          <cell r="B6618">
            <v>1</v>
          </cell>
          <cell r="C6618">
            <v>6</v>
          </cell>
          <cell r="D6618" t="str">
            <v>BODEGA DUFF</v>
          </cell>
          <cell r="E6618" t="str">
            <v>Hogar</v>
          </cell>
        </row>
        <row r="6619">
          <cell r="A6619">
            <v>29783</v>
          </cell>
          <cell r="B6619">
            <v>9</v>
          </cell>
          <cell r="C6619">
            <v>3</v>
          </cell>
          <cell r="D6619" t="str">
            <v>FUNCIONARIO CESAR LEZCANO</v>
          </cell>
          <cell r="E6619" t="str">
            <v>Planta</v>
          </cell>
        </row>
        <row r="6620">
          <cell r="A6620">
            <v>29784</v>
          </cell>
          <cell r="B6620">
            <v>2</v>
          </cell>
          <cell r="C6620">
            <v>8</v>
          </cell>
          <cell r="D6620" t="str">
            <v>COPETIN LOS NIETOS</v>
          </cell>
          <cell r="E6620" t="str">
            <v>Refrigerados</v>
          </cell>
        </row>
        <row r="6621">
          <cell r="A6621">
            <v>29785</v>
          </cell>
          <cell r="B6621">
            <v>1</v>
          </cell>
          <cell r="C6621">
            <v>3</v>
          </cell>
          <cell r="D6621" t="str">
            <v>KARMAR S.A.I.C</v>
          </cell>
          <cell r="E6621" t="str">
            <v>Refrigerados</v>
          </cell>
        </row>
        <row r="6622">
          <cell r="A6622">
            <v>29786</v>
          </cell>
          <cell r="B6622">
            <v>9</v>
          </cell>
          <cell r="C6622">
            <v>3</v>
          </cell>
          <cell r="D6622" t="str">
            <v>CAMARA JUNIOR DE ASUNCION</v>
          </cell>
        </row>
        <row r="6623">
          <cell r="A6623">
            <v>29787</v>
          </cell>
          <cell r="B6623">
            <v>4</v>
          </cell>
          <cell r="C6623">
            <v>4</v>
          </cell>
          <cell r="D6623" t="str">
            <v>DESP.EL GATO</v>
          </cell>
        </row>
        <row r="6624">
          <cell r="A6624">
            <v>29788</v>
          </cell>
          <cell r="B6624">
            <v>4</v>
          </cell>
          <cell r="C6624">
            <v>4</v>
          </cell>
          <cell r="D6624" t="str">
            <v>HAMB.M.JOSÉ</v>
          </cell>
        </row>
        <row r="6625">
          <cell r="A6625">
            <v>29789</v>
          </cell>
          <cell r="B6625">
            <v>4</v>
          </cell>
          <cell r="C6625">
            <v>4</v>
          </cell>
          <cell r="D6625" t="str">
            <v>DESPENSA SAN CAYETANO</v>
          </cell>
        </row>
        <row r="6626">
          <cell r="A6626">
            <v>29791</v>
          </cell>
          <cell r="B6626">
            <v>2</v>
          </cell>
          <cell r="C6626">
            <v>8</v>
          </cell>
          <cell r="D6626" t="str">
            <v>BAR MI RANCHITO</v>
          </cell>
          <cell r="E6626" t="str">
            <v>Refrigerados</v>
          </cell>
        </row>
        <row r="6627">
          <cell r="A6627">
            <v>29792</v>
          </cell>
          <cell r="D6627" t="str">
            <v>COP.TANO</v>
          </cell>
          <cell r="E6627" t="str">
            <v>Refrigerados</v>
          </cell>
        </row>
        <row r="6628">
          <cell r="A6628">
            <v>29793</v>
          </cell>
          <cell r="B6628">
            <v>2</v>
          </cell>
          <cell r="C6628">
            <v>4</v>
          </cell>
          <cell r="D6628" t="str">
            <v>FARMEDIS S.A</v>
          </cell>
        </row>
        <row r="6629">
          <cell r="A6629">
            <v>29794</v>
          </cell>
          <cell r="B6629">
            <v>5</v>
          </cell>
          <cell r="C6629">
            <v>8</v>
          </cell>
          <cell r="D6629" t="str">
            <v>ROMER COMERCIAL</v>
          </cell>
          <cell r="E6629" t="str">
            <v>Hogar</v>
          </cell>
        </row>
        <row r="6630">
          <cell r="A6630">
            <v>29795</v>
          </cell>
          <cell r="B6630">
            <v>5</v>
          </cell>
          <cell r="C6630">
            <v>1</v>
          </cell>
          <cell r="D6630" t="str">
            <v>DESPENSA SAN CAYETANO</v>
          </cell>
          <cell r="E6630" t="str">
            <v>Hogar</v>
          </cell>
        </row>
        <row r="6631">
          <cell r="A6631">
            <v>29798</v>
          </cell>
          <cell r="B6631">
            <v>5</v>
          </cell>
          <cell r="C6631">
            <v>1</v>
          </cell>
          <cell r="D6631" t="str">
            <v>BODEGA FLAMINGO</v>
          </cell>
          <cell r="E6631" t="str">
            <v>Hogar</v>
          </cell>
        </row>
        <row r="6632">
          <cell r="A6632">
            <v>29799</v>
          </cell>
          <cell r="B6632">
            <v>5</v>
          </cell>
          <cell r="C6632">
            <v>5</v>
          </cell>
          <cell r="D6632" t="str">
            <v>COPETIN P.S.M</v>
          </cell>
          <cell r="E6632" t="str">
            <v>Refrigerados</v>
          </cell>
        </row>
        <row r="6633">
          <cell r="A6633">
            <v>29801</v>
          </cell>
          <cell r="B6633">
            <v>2</v>
          </cell>
          <cell r="C6633">
            <v>7</v>
          </cell>
          <cell r="D6633" t="str">
            <v>BELL COMUNOCACIONES</v>
          </cell>
          <cell r="E6633" t="str">
            <v>Hogar</v>
          </cell>
        </row>
        <row r="6634">
          <cell r="A6634">
            <v>29802</v>
          </cell>
          <cell r="B6634">
            <v>9</v>
          </cell>
          <cell r="C6634">
            <v>3</v>
          </cell>
          <cell r="D6634" t="str">
            <v>FUNCIONARIO  EDER MELGAREJO</v>
          </cell>
          <cell r="E6634" t="str">
            <v>Planta</v>
          </cell>
        </row>
        <row r="6635">
          <cell r="A6635">
            <v>29818</v>
          </cell>
          <cell r="D6635" t="str">
            <v>COPETIN ALELI</v>
          </cell>
          <cell r="E6635" t="str">
            <v>Refrigerados</v>
          </cell>
        </row>
        <row r="6636">
          <cell r="A6636">
            <v>29819</v>
          </cell>
          <cell r="B6636">
            <v>9</v>
          </cell>
          <cell r="C6636">
            <v>3</v>
          </cell>
          <cell r="D6636" t="str">
            <v>MINISTERIO DE OBRAS PUBLICAS</v>
          </cell>
          <cell r="E6636" t="str">
            <v>Eventos</v>
          </cell>
        </row>
        <row r="6637">
          <cell r="A6637">
            <v>29820</v>
          </cell>
          <cell r="B6637">
            <v>6</v>
          </cell>
          <cell r="C6637">
            <v>6</v>
          </cell>
          <cell r="D6637" t="str">
            <v>CONSIGNATARIA  DE GANADO S.A</v>
          </cell>
          <cell r="E6637" t="str">
            <v>Refrigerados</v>
          </cell>
        </row>
        <row r="6638">
          <cell r="A6638">
            <v>29821</v>
          </cell>
          <cell r="B6638">
            <v>4</v>
          </cell>
          <cell r="C6638">
            <v>7</v>
          </cell>
          <cell r="D6638" t="str">
            <v>DESPENSA GOLONDRINA</v>
          </cell>
          <cell r="E6638" t="str">
            <v>Hogar</v>
          </cell>
        </row>
        <row r="6639">
          <cell r="A6639">
            <v>29822</v>
          </cell>
          <cell r="B6639">
            <v>5</v>
          </cell>
          <cell r="C6639">
            <v>1</v>
          </cell>
          <cell r="D6639" t="str">
            <v xml:space="preserve">MOTEL  DEL REY </v>
          </cell>
          <cell r="E6639" t="str">
            <v>Refrigerados</v>
          </cell>
        </row>
        <row r="6640">
          <cell r="A6640">
            <v>29823</v>
          </cell>
          <cell r="B6640">
            <v>3</v>
          </cell>
          <cell r="C6640">
            <v>4</v>
          </cell>
          <cell r="D6640" t="str">
            <v>BODEGA D Y M</v>
          </cell>
          <cell r="E6640" t="str">
            <v>Hogar</v>
          </cell>
        </row>
        <row r="6641">
          <cell r="A6641">
            <v>29824</v>
          </cell>
          <cell r="B6641">
            <v>5</v>
          </cell>
          <cell r="C6641">
            <v>8</v>
          </cell>
          <cell r="D6641" t="str">
            <v>MINI SHOP CO'E  PORÁ</v>
          </cell>
          <cell r="E6641" t="str">
            <v>Distribuidor</v>
          </cell>
        </row>
        <row r="6642">
          <cell r="A6642">
            <v>29825</v>
          </cell>
          <cell r="B6642">
            <v>6</v>
          </cell>
          <cell r="C6642">
            <v>7</v>
          </cell>
          <cell r="D6642" t="str">
            <v>MINI SHOP  DAVID</v>
          </cell>
          <cell r="E6642" t="str">
            <v>Refrigerados</v>
          </cell>
        </row>
        <row r="6643">
          <cell r="A6643">
            <v>29826</v>
          </cell>
          <cell r="B6643">
            <v>7</v>
          </cell>
          <cell r="C6643">
            <v>1</v>
          </cell>
          <cell r="D6643" t="str">
            <v>VENTAS EVELIA</v>
          </cell>
          <cell r="E6643" t="str">
            <v>Hogar</v>
          </cell>
        </row>
        <row r="6644">
          <cell r="A6644">
            <v>29827</v>
          </cell>
          <cell r="B6644">
            <v>8</v>
          </cell>
          <cell r="C6644">
            <v>3</v>
          </cell>
          <cell r="D6644" t="str">
            <v>ARENA CAFÉ - CAFÉ PUB</v>
          </cell>
          <cell r="E6644" t="str">
            <v>Refrigerados A</v>
          </cell>
        </row>
        <row r="6645">
          <cell r="A6645">
            <v>29780</v>
          </cell>
          <cell r="B6645">
            <v>10</v>
          </cell>
          <cell r="C6645">
            <v>2</v>
          </cell>
          <cell r="D6645" t="str">
            <v>DIAZ E HIJOS</v>
          </cell>
          <cell r="E6645" t="str">
            <v>Supermercados A</v>
          </cell>
        </row>
        <row r="6646">
          <cell r="A6646">
            <v>29828</v>
          </cell>
          <cell r="B6646">
            <v>1</v>
          </cell>
          <cell r="C6646">
            <v>2</v>
          </cell>
          <cell r="D6646" t="str">
            <v>SAN MARINO S.R.L</v>
          </cell>
          <cell r="E6646" t="str">
            <v>Refrigerados</v>
          </cell>
        </row>
        <row r="6647">
          <cell r="A6647">
            <v>29829</v>
          </cell>
          <cell r="B6647">
            <v>9</v>
          </cell>
          <cell r="C6647">
            <v>3</v>
          </cell>
          <cell r="D6647" t="str">
            <v>FLETERO ANTONIO SILGUERO</v>
          </cell>
          <cell r="E6647" t="str">
            <v>Planta</v>
          </cell>
        </row>
        <row r="6648">
          <cell r="A6648">
            <v>29831</v>
          </cell>
          <cell r="B6648">
            <v>7</v>
          </cell>
          <cell r="C6648">
            <v>2</v>
          </cell>
          <cell r="D6648" t="str">
            <v>DESPENSA C Y L</v>
          </cell>
          <cell r="E6648" t="str">
            <v>Hogar</v>
          </cell>
        </row>
        <row r="6649">
          <cell r="A6649">
            <v>29832</v>
          </cell>
          <cell r="B6649">
            <v>5</v>
          </cell>
          <cell r="C6649">
            <v>6</v>
          </cell>
          <cell r="D6649" t="str">
            <v>BODEGA COCO</v>
          </cell>
          <cell r="E6649" t="str">
            <v>Refrigerados</v>
          </cell>
        </row>
        <row r="6650">
          <cell r="A6650">
            <v>29833</v>
          </cell>
          <cell r="B6650">
            <v>6</v>
          </cell>
          <cell r="C6650">
            <v>7</v>
          </cell>
          <cell r="D6650" t="str">
            <v>ESSO  SHOP</v>
          </cell>
          <cell r="E6650" t="str">
            <v>Conveniencia</v>
          </cell>
        </row>
        <row r="6651">
          <cell r="A6651">
            <v>29834</v>
          </cell>
          <cell r="B6651">
            <v>4</v>
          </cell>
          <cell r="C6651">
            <v>1</v>
          </cell>
          <cell r="D6651" t="str">
            <v>MANOLOS</v>
          </cell>
          <cell r="E6651" t="str">
            <v>Refrigerados</v>
          </cell>
        </row>
        <row r="6652">
          <cell r="A6652">
            <v>29835</v>
          </cell>
          <cell r="B6652">
            <v>7</v>
          </cell>
          <cell r="C6652">
            <v>2</v>
          </cell>
          <cell r="D6652" t="str">
            <v>HELADERIA LA MISIONERA</v>
          </cell>
          <cell r="E6652" t="str">
            <v>Refrigerados</v>
          </cell>
        </row>
        <row r="6653">
          <cell r="A6653">
            <v>29836</v>
          </cell>
          <cell r="B6653">
            <v>7</v>
          </cell>
          <cell r="C6653">
            <v>2</v>
          </cell>
          <cell r="D6653" t="str">
            <v>CABINA LOS HERMANOS</v>
          </cell>
          <cell r="E6653" t="str">
            <v>Hogar</v>
          </cell>
        </row>
        <row r="6654">
          <cell r="A6654">
            <v>29837</v>
          </cell>
          <cell r="B6654">
            <v>7</v>
          </cell>
          <cell r="C6654">
            <v>1</v>
          </cell>
          <cell r="D6654" t="str">
            <v>COPETIN DON ALBER</v>
          </cell>
          <cell r="E6654" t="str">
            <v>Refrigerados</v>
          </cell>
        </row>
        <row r="6655">
          <cell r="A6655">
            <v>29838</v>
          </cell>
          <cell r="B6655">
            <v>3</v>
          </cell>
          <cell r="C6655">
            <v>8</v>
          </cell>
          <cell r="D6655" t="str">
            <v>LOMITERIA LAMBARE</v>
          </cell>
          <cell r="E6655" t="str">
            <v>Refrigerados</v>
          </cell>
        </row>
        <row r="6656">
          <cell r="A6656">
            <v>29840</v>
          </cell>
          <cell r="B6656">
            <v>4</v>
          </cell>
          <cell r="C6656">
            <v>6</v>
          </cell>
          <cell r="D6656" t="str">
            <v>HELADERIA FC</v>
          </cell>
          <cell r="E6656" t="str">
            <v>Refrigerados</v>
          </cell>
        </row>
        <row r="6657">
          <cell r="A6657">
            <v>29841</v>
          </cell>
          <cell r="B6657">
            <v>4</v>
          </cell>
          <cell r="C6657">
            <v>6</v>
          </cell>
          <cell r="D6657" t="str">
            <v>CADETEL COMUNICACIONES</v>
          </cell>
          <cell r="E6657" t="str">
            <v>Hogar</v>
          </cell>
        </row>
        <row r="6658">
          <cell r="A6658">
            <v>29842</v>
          </cell>
          <cell r="B6658">
            <v>4</v>
          </cell>
          <cell r="C6658">
            <v>6</v>
          </cell>
          <cell r="D6658" t="str">
            <v>DESP ÑA LUCY</v>
          </cell>
          <cell r="E6658" t="str">
            <v>Hogar</v>
          </cell>
        </row>
        <row r="6659">
          <cell r="A6659">
            <v>29843</v>
          </cell>
          <cell r="B6659">
            <v>6</v>
          </cell>
          <cell r="C6659">
            <v>7</v>
          </cell>
          <cell r="D6659" t="str">
            <v>B $ R  LUBRIPAR</v>
          </cell>
          <cell r="E6659" t="str">
            <v>Conveniencia</v>
          </cell>
        </row>
        <row r="6660">
          <cell r="A6660">
            <v>29844</v>
          </cell>
          <cell r="B6660">
            <v>6</v>
          </cell>
          <cell r="C6660">
            <v>2</v>
          </cell>
          <cell r="D6660" t="str">
            <v>HELADERIA</v>
          </cell>
          <cell r="E6660" t="str">
            <v>Refrigerados</v>
          </cell>
        </row>
        <row r="6661">
          <cell r="A6661">
            <v>29846</v>
          </cell>
          <cell r="B6661">
            <v>3</v>
          </cell>
          <cell r="C6661">
            <v>6</v>
          </cell>
          <cell r="D6661" t="str">
            <v>AUTOCERVICE SAN RAMON</v>
          </cell>
          <cell r="E6661" t="str">
            <v>Hogar</v>
          </cell>
        </row>
        <row r="6662">
          <cell r="A6662">
            <v>29847</v>
          </cell>
          <cell r="B6662">
            <v>3</v>
          </cell>
          <cell r="C6662">
            <v>4</v>
          </cell>
          <cell r="D6662" t="str">
            <v>PANADERIA Y CONFITERIA DON JULIAN</v>
          </cell>
          <cell r="E6662" t="str">
            <v>Refrigerados</v>
          </cell>
        </row>
        <row r="6663">
          <cell r="A6663">
            <v>29848</v>
          </cell>
          <cell r="B6663">
            <v>9</v>
          </cell>
          <cell r="C6663">
            <v>1</v>
          </cell>
          <cell r="D6663" t="str">
            <v xml:space="preserve">BEANTRAL SA </v>
          </cell>
        </row>
        <row r="6664">
          <cell r="A6664">
            <v>29849</v>
          </cell>
          <cell r="B6664">
            <v>8</v>
          </cell>
          <cell r="C6664">
            <v>2</v>
          </cell>
          <cell r="D6664" t="str">
            <v>ASTROLAND</v>
          </cell>
          <cell r="E6664" t="str">
            <v>Refrigerados</v>
          </cell>
        </row>
        <row r="6665">
          <cell r="A6665">
            <v>29850</v>
          </cell>
          <cell r="B6665">
            <v>9</v>
          </cell>
          <cell r="C6665">
            <v>3</v>
          </cell>
          <cell r="D6665" t="str">
            <v>CLINICA DIVINA PROVIDENCIA SAN RICARDO</v>
          </cell>
        </row>
        <row r="6666">
          <cell r="A6666">
            <v>29851</v>
          </cell>
          <cell r="B6666">
            <v>3</v>
          </cell>
          <cell r="C6666">
            <v>3</v>
          </cell>
          <cell r="D6666" t="str">
            <v>RODRIGO LUCERO</v>
          </cell>
        </row>
        <row r="6667">
          <cell r="A6667">
            <v>29852</v>
          </cell>
          <cell r="B6667">
            <v>2</v>
          </cell>
          <cell r="C6667">
            <v>1</v>
          </cell>
          <cell r="D6667" t="str">
            <v>SANTIAGO GOMEZ GRASSI</v>
          </cell>
        </row>
        <row r="6668">
          <cell r="A6668">
            <v>29854</v>
          </cell>
          <cell r="B6668">
            <v>2</v>
          </cell>
          <cell r="C6668">
            <v>6</v>
          </cell>
          <cell r="D6668" t="str">
            <v>FIESTAS $ EVENTOS</v>
          </cell>
        </row>
        <row r="6669">
          <cell r="A6669">
            <v>29855</v>
          </cell>
          <cell r="B6669">
            <v>6</v>
          </cell>
          <cell r="C6669">
            <v>2</v>
          </cell>
          <cell r="D6669" t="str">
            <v>CASILLA CHENA</v>
          </cell>
          <cell r="E6669" t="str">
            <v>Refrigerados</v>
          </cell>
        </row>
        <row r="6670">
          <cell r="A6670">
            <v>29856</v>
          </cell>
          <cell r="B6670">
            <v>5</v>
          </cell>
          <cell r="C6670">
            <v>1</v>
          </cell>
          <cell r="D6670" t="str">
            <v>DESP LAS HERMANAS</v>
          </cell>
          <cell r="E6670" t="str">
            <v>Hogar</v>
          </cell>
        </row>
        <row r="6671">
          <cell r="A6671">
            <v>29857</v>
          </cell>
          <cell r="B6671">
            <v>6</v>
          </cell>
          <cell r="C6671">
            <v>2</v>
          </cell>
          <cell r="D6671" t="str">
            <v>DESPENSA LA FAMILIA</v>
          </cell>
          <cell r="E6671" t="str">
            <v>Hogar</v>
          </cell>
        </row>
        <row r="6672">
          <cell r="A6672">
            <v>29858</v>
          </cell>
          <cell r="B6672">
            <v>2</v>
          </cell>
          <cell r="C6672">
            <v>5</v>
          </cell>
          <cell r="D6672" t="str">
            <v>COPETIN 8 DE DICIEMBRE</v>
          </cell>
        </row>
        <row r="6673">
          <cell r="A6673">
            <v>29859</v>
          </cell>
          <cell r="B6673">
            <v>5</v>
          </cell>
          <cell r="C6673">
            <v>1</v>
          </cell>
          <cell r="D6673" t="str">
            <v>DESP SANTA ROSA</v>
          </cell>
          <cell r="E6673" t="str">
            <v>Hogar</v>
          </cell>
        </row>
        <row r="6674">
          <cell r="A6674">
            <v>29860</v>
          </cell>
          <cell r="B6674">
            <v>7</v>
          </cell>
          <cell r="C6674">
            <v>4</v>
          </cell>
          <cell r="D6674" t="str">
            <v>LISTO EL POLLO</v>
          </cell>
          <cell r="E6674" t="str">
            <v>Refrigerados</v>
          </cell>
        </row>
        <row r="6675">
          <cell r="A6675">
            <v>29861</v>
          </cell>
          <cell r="B6675">
            <v>2</v>
          </cell>
          <cell r="C6675">
            <v>4</v>
          </cell>
          <cell r="D6675" t="str">
            <v>BODEGA EL BUHO</v>
          </cell>
          <cell r="E6675" t="str">
            <v>Hogar</v>
          </cell>
        </row>
        <row r="6676">
          <cell r="A6676">
            <v>29862</v>
          </cell>
          <cell r="B6676">
            <v>3</v>
          </cell>
          <cell r="C6676">
            <v>4</v>
          </cell>
          <cell r="D6676" t="str">
            <v>BODEGA DRINKS</v>
          </cell>
          <cell r="E6676" t="str">
            <v>Hogar</v>
          </cell>
        </row>
        <row r="6677">
          <cell r="A6677">
            <v>29863</v>
          </cell>
          <cell r="B6677">
            <v>5</v>
          </cell>
          <cell r="C6677">
            <v>1</v>
          </cell>
          <cell r="D6677" t="str">
            <v xml:space="preserve">SOSA COMERCIAL </v>
          </cell>
        </row>
        <row r="6678">
          <cell r="A6678">
            <v>29864</v>
          </cell>
          <cell r="B6678">
            <v>9</v>
          </cell>
          <cell r="C6678">
            <v>3</v>
          </cell>
          <cell r="D6678" t="str">
            <v>FUNCIO LUIS ZILLICH</v>
          </cell>
          <cell r="E6678" t="str">
            <v>INACTIVO</v>
          </cell>
        </row>
        <row r="6679">
          <cell r="A6679">
            <v>29865</v>
          </cell>
          <cell r="B6679">
            <v>8</v>
          </cell>
          <cell r="C6679">
            <v>2</v>
          </cell>
          <cell r="D6679" t="str">
            <v>LAS NIEVES S.A</v>
          </cell>
          <cell r="E6679" t="str">
            <v>Refrigerados</v>
          </cell>
        </row>
        <row r="6680">
          <cell r="A6680">
            <v>29866</v>
          </cell>
          <cell r="B6680">
            <v>9</v>
          </cell>
          <cell r="C6680">
            <v>3</v>
          </cell>
          <cell r="D6680" t="str">
            <v>FUNCIONARIO IGOR FERNANDEZ</v>
          </cell>
          <cell r="E6680" t="str">
            <v>Planta</v>
          </cell>
        </row>
        <row r="6681">
          <cell r="A6681">
            <v>29868</v>
          </cell>
          <cell r="B6681">
            <v>7</v>
          </cell>
          <cell r="C6681">
            <v>3</v>
          </cell>
          <cell r="D6681" t="str">
            <v>NICOLE GAMES</v>
          </cell>
          <cell r="E6681" t="str">
            <v>Refrigerados</v>
          </cell>
        </row>
        <row r="6682">
          <cell r="A6682">
            <v>29869</v>
          </cell>
          <cell r="B6682">
            <v>7</v>
          </cell>
          <cell r="C6682">
            <v>3</v>
          </cell>
          <cell r="D6682" t="str">
            <v>DESPENSA SAN PEDRO</v>
          </cell>
          <cell r="E6682" t="str">
            <v>Hogar</v>
          </cell>
        </row>
        <row r="6683">
          <cell r="A6683">
            <v>29870</v>
          </cell>
          <cell r="B6683">
            <v>5</v>
          </cell>
          <cell r="C6683">
            <v>9</v>
          </cell>
          <cell r="D6683" t="str">
            <v>DESP FERNANDITO</v>
          </cell>
          <cell r="E6683" t="str">
            <v>Hogar</v>
          </cell>
        </row>
        <row r="6684">
          <cell r="A6684">
            <v>29871</v>
          </cell>
          <cell r="D6684" t="str">
            <v>COP CHARLI</v>
          </cell>
          <cell r="E6684" t="str">
            <v>Refrigerados</v>
          </cell>
        </row>
        <row r="6685">
          <cell r="A6685">
            <v>29873</v>
          </cell>
          <cell r="B6685">
            <v>5</v>
          </cell>
          <cell r="C6685">
            <v>9</v>
          </cell>
          <cell r="D6685" t="str">
            <v>ANAHI- BAR-CAFE</v>
          </cell>
          <cell r="E6685" t="str">
            <v>Refrigerados</v>
          </cell>
        </row>
        <row r="6686">
          <cell r="A6686">
            <v>29874</v>
          </cell>
          <cell r="B6686">
            <v>5</v>
          </cell>
          <cell r="C6686">
            <v>1</v>
          </cell>
          <cell r="D6686" t="str">
            <v>DESP SAN BLAS</v>
          </cell>
          <cell r="E6686" t="str">
            <v>Hogar</v>
          </cell>
        </row>
        <row r="6687">
          <cell r="A6687">
            <v>29875</v>
          </cell>
          <cell r="B6687">
            <v>5</v>
          </cell>
          <cell r="C6687">
            <v>1</v>
          </cell>
          <cell r="D6687" t="str">
            <v>BODEGA PIRAMIDE</v>
          </cell>
        </row>
        <row r="6688">
          <cell r="A6688">
            <v>29876</v>
          </cell>
          <cell r="B6688">
            <v>5</v>
          </cell>
          <cell r="C6688">
            <v>1</v>
          </cell>
          <cell r="D6688" t="str">
            <v>DISCOTECA BUFALO</v>
          </cell>
        </row>
        <row r="6689">
          <cell r="A6689">
            <v>29877</v>
          </cell>
          <cell r="B6689">
            <v>2</v>
          </cell>
          <cell r="C6689">
            <v>6</v>
          </cell>
          <cell r="D6689" t="str">
            <v>BODEGA PARADA 5</v>
          </cell>
          <cell r="E6689" t="str">
            <v>Hogar</v>
          </cell>
        </row>
        <row r="6690">
          <cell r="A6690">
            <v>29779</v>
          </cell>
          <cell r="B6690">
            <v>10</v>
          </cell>
          <cell r="C6690">
            <v>1</v>
          </cell>
          <cell r="D6690" t="str">
            <v>TODO CARNE S.A-LOS JARDINES</v>
          </cell>
          <cell r="E6690" t="str">
            <v>Refrigerados A</v>
          </cell>
        </row>
        <row r="6691">
          <cell r="A6691">
            <v>29879</v>
          </cell>
          <cell r="B6691">
            <v>3</v>
          </cell>
          <cell r="C6691">
            <v>4</v>
          </cell>
          <cell r="D6691" t="str">
            <v>DESPENSA LUISITO</v>
          </cell>
          <cell r="E6691" t="str">
            <v>Hogar</v>
          </cell>
        </row>
        <row r="6692">
          <cell r="A6692">
            <v>25961</v>
          </cell>
          <cell r="B6692">
            <v>9</v>
          </cell>
          <cell r="C6692">
            <v>3</v>
          </cell>
          <cell r="D6692" t="str">
            <v>FUNCIO FREDDY JAVIER FLORES</v>
          </cell>
          <cell r="E6692" t="str">
            <v>Planta</v>
          </cell>
        </row>
        <row r="6693">
          <cell r="A6693">
            <v>29881</v>
          </cell>
          <cell r="B6693">
            <v>5</v>
          </cell>
          <cell r="C6693">
            <v>5</v>
          </cell>
          <cell r="D6693" t="str">
            <v>DESPENSA MARQUITO</v>
          </cell>
          <cell r="E6693" t="str">
            <v>Hogar</v>
          </cell>
        </row>
        <row r="6694">
          <cell r="A6694">
            <v>29882</v>
          </cell>
          <cell r="B6694">
            <v>5</v>
          </cell>
          <cell r="C6694">
            <v>4</v>
          </cell>
          <cell r="D6694" t="str">
            <v>CASILLA  BINGO 8</v>
          </cell>
          <cell r="E6694" t="str">
            <v>Refrigerados</v>
          </cell>
        </row>
        <row r="6695">
          <cell r="A6695">
            <v>29883</v>
          </cell>
          <cell r="B6695">
            <v>5</v>
          </cell>
          <cell r="C6695">
            <v>1</v>
          </cell>
          <cell r="D6695" t="str">
            <v>AUTOSERVICE FLORES</v>
          </cell>
          <cell r="E6695" t="str">
            <v>Hogar</v>
          </cell>
        </row>
        <row r="6696">
          <cell r="A6696">
            <v>29884</v>
          </cell>
          <cell r="B6696">
            <v>5</v>
          </cell>
          <cell r="C6696">
            <v>9</v>
          </cell>
          <cell r="D6696" t="str">
            <v xml:space="preserve">PEDRO EVERS FLORENTIN </v>
          </cell>
          <cell r="E6696" t="str">
            <v>Refrigerados</v>
          </cell>
        </row>
        <row r="6697">
          <cell r="A6697">
            <v>29885</v>
          </cell>
          <cell r="B6697">
            <v>7</v>
          </cell>
          <cell r="C6697">
            <v>4</v>
          </cell>
          <cell r="D6697" t="str">
            <v>DESPENSA ANDY</v>
          </cell>
        </row>
        <row r="6698">
          <cell r="A6698">
            <v>29886</v>
          </cell>
          <cell r="B6698">
            <v>5</v>
          </cell>
          <cell r="C6698">
            <v>1</v>
          </cell>
          <cell r="D6698" t="str">
            <v>BODEGA KARLIN</v>
          </cell>
          <cell r="E6698" t="str">
            <v>Hogar</v>
          </cell>
        </row>
        <row r="6699">
          <cell r="A6699">
            <v>29887</v>
          </cell>
          <cell r="B6699">
            <v>5</v>
          </cell>
          <cell r="C6699">
            <v>3</v>
          </cell>
          <cell r="D6699" t="str">
            <v>CABINA TELEFONICA SAJONIA</v>
          </cell>
          <cell r="E6699" t="str">
            <v>Hogar</v>
          </cell>
        </row>
        <row r="6700">
          <cell r="A6700">
            <v>29888</v>
          </cell>
          <cell r="B6700">
            <v>2</v>
          </cell>
          <cell r="C6700">
            <v>4</v>
          </cell>
          <cell r="D6700" t="str">
            <v>SUPERMERCADO ASTRA</v>
          </cell>
          <cell r="E6700" t="str">
            <v xml:space="preserve">Supermercados </v>
          </cell>
        </row>
        <row r="6701">
          <cell r="A6701">
            <v>29889</v>
          </cell>
          <cell r="B6701">
            <v>5</v>
          </cell>
          <cell r="C6701">
            <v>5</v>
          </cell>
          <cell r="D6701" t="str">
            <v>DESPENSA EL SOL</v>
          </cell>
        </row>
        <row r="6702">
          <cell r="A6702">
            <v>29890</v>
          </cell>
          <cell r="B6702">
            <v>1</v>
          </cell>
          <cell r="C6702">
            <v>8</v>
          </cell>
          <cell r="D6702" t="str">
            <v>KIOSKO BENIMI</v>
          </cell>
          <cell r="E6702" t="str">
            <v>Planta</v>
          </cell>
        </row>
        <row r="6703">
          <cell r="A6703">
            <v>29891</v>
          </cell>
          <cell r="B6703">
            <v>3</v>
          </cell>
          <cell r="C6703">
            <v>2</v>
          </cell>
          <cell r="D6703" t="str">
            <v>CARRITO GABI</v>
          </cell>
          <cell r="E6703" t="str">
            <v>Refrigerados</v>
          </cell>
        </row>
        <row r="6704">
          <cell r="A6704">
            <v>29892</v>
          </cell>
          <cell r="B6704">
            <v>7</v>
          </cell>
          <cell r="C6704">
            <v>3</v>
          </cell>
          <cell r="D6704" t="str">
            <v>DESPENSA YCUA BOLAÑOS</v>
          </cell>
          <cell r="E6704" t="str">
            <v>Hogar</v>
          </cell>
        </row>
        <row r="6705">
          <cell r="A6705">
            <v>29893</v>
          </cell>
          <cell r="B6705">
            <v>7</v>
          </cell>
          <cell r="C6705">
            <v>3</v>
          </cell>
          <cell r="D6705" t="str">
            <v>DESPENSA BARRIOS</v>
          </cell>
          <cell r="E6705" t="str">
            <v>Hogar</v>
          </cell>
        </row>
        <row r="6706">
          <cell r="A6706">
            <v>29895</v>
          </cell>
          <cell r="B6706">
            <v>3</v>
          </cell>
          <cell r="C6706">
            <v>1</v>
          </cell>
          <cell r="D6706" t="str">
            <v>DESPENSA MARCELA</v>
          </cell>
        </row>
        <row r="6707">
          <cell r="A6707">
            <v>29896</v>
          </cell>
          <cell r="B6707">
            <v>2</v>
          </cell>
          <cell r="C6707">
            <v>6</v>
          </cell>
          <cell r="D6707" t="str">
            <v>LA TROVA</v>
          </cell>
        </row>
        <row r="6708">
          <cell r="A6708">
            <v>25036</v>
          </cell>
          <cell r="B6708">
            <v>6</v>
          </cell>
          <cell r="C6708">
            <v>2</v>
          </cell>
          <cell r="D6708" t="str">
            <v>SABOR A HOGAR</v>
          </cell>
          <cell r="E6708" t="str">
            <v>Refrigerados</v>
          </cell>
        </row>
        <row r="6709">
          <cell r="A6709">
            <v>25037</v>
          </cell>
          <cell r="B6709">
            <v>6</v>
          </cell>
          <cell r="C6709">
            <v>2</v>
          </cell>
          <cell r="D6709" t="str">
            <v>CANTINA ESCUELA VIRGEN DEL ROSARIO</v>
          </cell>
          <cell r="E6709" t="str">
            <v>Refrigerados</v>
          </cell>
        </row>
        <row r="6710">
          <cell r="A6710">
            <v>25038</v>
          </cell>
          <cell r="D6710" t="str">
            <v>DESP MARIELA</v>
          </cell>
          <cell r="E6710" t="str">
            <v>Hogar</v>
          </cell>
        </row>
        <row r="6711">
          <cell r="A6711">
            <v>25039</v>
          </cell>
          <cell r="B6711">
            <v>9</v>
          </cell>
          <cell r="C6711">
            <v>3</v>
          </cell>
          <cell r="D6711" t="str">
            <v>CLUB SOROPTIMIST MILENIUM</v>
          </cell>
        </row>
        <row r="6712">
          <cell r="A6712">
            <v>25040</v>
          </cell>
          <cell r="B6712">
            <v>9</v>
          </cell>
          <cell r="C6712">
            <v>3</v>
          </cell>
          <cell r="D6712" t="str">
            <v>FLETERO  CRISTHIAN DAVID GRANCE</v>
          </cell>
          <cell r="E6712" t="str">
            <v>Planta</v>
          </cell>
        </row>
        <row r="6713">
          <cell r="A6713">
            <v>25041</v>
          </cell>
          <cell r="B6713">
            <v>9</v>
          </cell>
          <cell r="C6713">
            <v>3</v>
          </cell>
          <cell r="D6713" t="str">
            <v>FLETERO RICARDO FERNADEZ</v>
          </cell>
          <cell r="E6713" t="str">
            <v>Planta</v>
          </cell>
        </row>
        <row r="6714">
          <cell r="A6714">
            <v>25042</v>
          </cell>
          <cell r="D6714" t="str">
            <v>Q SABOR</v>
          </cell>
          <cell r="E6714" t="str">
            <v>Refrigerados</v>
          </cell>
        </row>
        <row r="6715">
          <cell r="A6715">
            <v>25043</v>
          </cell>
          <cell r="B6715">
            <v>4</v>
          </cell>
          <cell r="C6715">
            <v>8</v>
          </cell>
          <cell r="D6715" t="str">
            <v>DESPENSA  CRISTIAN</v>
          </cell>
          <cell r="E6715" t="str">
            <v>Hogar</v>
          </cell>
        </row>
        <row r="6716">
          <cell r="A6716">
            <v>25044</v>
          </cell>
          <cell r="B6716">
            <v>5</v>
          </cell>
          <cell r="C6716">
            <v>1</v>
          </cell>
          <cell r="D6716" t="str">
            <v>DESPENSA AGUERO</v>
          </cell>
          <cell r="E6716" t="str">
            <v>Hogar</v>
          </cell>
        </row>
        <row r="6717">
          <cell r="A6717">
            <v>25045</v>
          </cell>
          <cell r="B6717">
            <v>6</v>
          </cell>
          <cell r="C6717">
            <v>2</v>
          </cell>
          <cell r="D6717" t="str">
            <v>DESPENSA DON RAMON</v>
          </cell>
          <cell r="E6717" t="str">
            <v>Hogar</v>
          </cell>
        </row>
        <row r="6718">
          <cell r="A6718">
            <v>25047</v>
          </cell>
          <cell r="B6718">
            <v>6</v>
          </cell>
          <cell r="C6718">
            <v>6</v>
          </cell>
          <cell r="D6718" t="str">
            <v>EMPANADA TITO</v>
          </cell>
        </row>
        <row r="6719">
          <cell r="A6719">
            <v>25050</v>
          </cell>
          <cell r="B6719">
            <v>5</v>
          </cell>
          <cell r="C6719">
            <v>5</v>
          </cell>
          <cell r="D6719" t="str">
            <v>PIZZERIA AMARENA</v>
          </cell>
          <cell r="E6719" t="str">
            <v>Refrigerados</v>
          </cell>
        </row>
        <row r="6720">
          <cell r="A6720">
            <v>25051</v>
          </cell>
          <cell r="B6720">
            <v>7</v>
          </cell>
          <cell r="C6720">
            <v>3</v>
          </cell>
          <cell r="D6720" t="str">
            <v>DESPENSA LA MISIONERA</v>
          </cell>
          <cell r="E6720" t="str">
            <v>Hogar</v>
          </cell>
        </row>
        <row r="6721">
          <cell r="A6721">
            <v>25052</v>
          </cell>
          <cell r="B6721">
            <v>5</v>
          </cell>
          <cell r="C6721">
            <v>9</v>
          </cell>
          <cell r="D6721" t="str">
            <v>COMEDOR ANTONIA</v>
          </cell>
        </row>
        <row r="6722">
          <cell r="A6722">
            <v>25053</v>
          </cell>
          <cell r="B6722">
            <v>5</v>
          </cell>
          <cell r="C6722">
            <v>9</v>
          </cell>
          <cell r="D6722" t="str">
            <v>PEBES PAN</v>
          </cell>
          <cell r="E6722" t="str">
            <v>Refrigerados</v>
          </cell>
        </row>
        <row r="6723">
          <cell r="A6723">
            <v>25054</v>
          </cell>
          <cell r="B6723">
            <v>5</v>
          </cell>
          <cell r="C6723">
            <v>9</v>
          </cell>
          <cell r="D6723" t="str">
            <v xml:space="preserve">CARLOS BUENO </v>
          </cell>
          <cell r="E6723" t="str">
            <v>Refrigerados</v>
          </cell>
        </row>
        <row r="6724">
          <cell r="A6724">
            <v>25055</v>
          </cell>
          <cell r="B6724">
            <v>2</v>
          </cell>
          <cell r="C6724">
            <v>6</v>
          </cell>
          <cell r="D6724" t="str">
            <v>BAR.COM</v>
          </cell>
          <cell r="E6724" t="str">
            <v>Refrigerados</v>
          </cell>
        </row>
        <row r="6725">
          <cell r="A6725">
            <v>25056</v>
          </cell>
          <cell r="B6725">
            <v>4</v>
          </cell>
          <cell r="C6725">
            <v>7</v>
          </cell>
          <cell r="D6725" t="str">
            <v xml:space="preserve">ELIPSE S .A </v>
          </cell>
          <cell r="E6725" t="str">
            <v>Refrigerados</v>
          </cell>
        </row>
        <row r="6726">
          <cell r="A6726">
            <v>25057</v>
          </cell>
          <cell r="B6726">
            <v>4</v>
          </cell>
          <cell r="C6726">
            <v>7</v>
          </cell>
          <cell r="D6726" t="str">
            <v>COPETIN NATIVIDAD DE MARIA</v>
          </cell>
          <cell r="E6726" t="str">
            <v>Refrigerados</v>
          </cell>
        </row>
        <row r="6727">
          <cell r="A6727">
            <v>25058</v>
          </cell>
          <cell r="B6727">
            <v>3</v>
          </cell>
          <cell r="C6727">
            <v>8</v>
          </cell>
          <cell r="D6727" t="str">
            <v>LAS 3 MARIAS</v>
          </cell>
          <cell r="E6727" t="str">
            <v>Hogar</v>
          </cell>
        </row>
        <row r="6728">
          <cell r="A6728">
            <v>25060</v>
          </cell>
          <cell r="B6728">
            <v>4</v>
          </cell>
          <cell r="C6728">
            <v>2</v>
          </cell>
          <cell r="D6728" t="str">
            <v>EL TRIANGULO DEL SABOR</v>
          </cell>
          <cell r="E6728" t="str">
            <v>Refrigerados</v>
          </cell>
        </row>
        <row r="6729">
          <cell r="A6729">
            <v>25061</v>
          </cell>
          <cell r="B6729">
            <v>9</v>
          </cell>
          <cell r="C6729">
            <v>3</v>
          </cell>
          <cell r="D6729" t="str">
            <v>FUNCIONARIO ROBERTO CABAÑAS</v>
          </cell>
          <cell r="E6729" t="str">
            <v>Planta</v>
          </cell>
        </row>
        <row r="6730">
          <cell r="A6730">
            <v>25062</v>
          </cell>
          <cell r="B6730">
            <v>4</v>
          </cell>
          <cell r="C6730">
            <v>7</v>
          </cell>
          <cell r="D6730" t="str">
            <v>LA DORADA RECEPCIONES</v>
          </cell>
        </row>
        <row r="6731">
          <cell r="A6731">
            <v>25064</v>
          </cell>
          <cell r="B6731">
            <v>4</v>
          </cell>
          <cell r="C6731">
            <v>6</v>
          </cell>
          <cell r="D6731" t="str">
            <v>DESPENSA NANCI</v>
          </cell>
          <cell r="E6731" t="str">
            <v>Hogar</v>
          </cell>
        </row>
        <row r="6732">
          <cell r="A6732">
            <v>25065</v>
          </cell>
          <cell r="B6732">
            <v>4</v>
          </cell>
          <cell r="C6732">
            <v>6</v>
          </cell>
          <cell r="D6732" t="str">
            <v>DESPENSA NOEMI</v>
          </cell>
          <cell r="E6732" t="str">
            <v>Hogar</v>
          </cell>
        </row>
        <row r="6733">
          <cell r="A6733">
            <v>25066</v>
          </cell>
          <cell r="B6733">
            <v>4</v>
          </cell>
          <cell r="C6733">
            <v>5</v>
          </cell>
          <cell r="D6733" t="str">
            <v>DESPENSA EL AMIGO</v>
          </cell>
          <cell r="E6733" t="str">
            <v>Hogar</v>
          </cell>
        </row>
        <row r="6734">
          <cell r="A6734">
            <v>25067</v>
          </cell>
          <cell r="D6734" t="str">
            <v>COPETIN LEO</v>
          </cell>
          <cell r="E6734" t="str">
            <v>Refrigerados</v>
          </cell>
        </row>
        <row r="6735">
          <cell r="A6735">
            <v>25068</v>
          </cell>
          <cell r="D6735" t="str">
            <v>KIOSKO CARMEN</v>
          </cell>
          <cell r="E6735" t="str">
            <v>Hogar</v>
          </cell>
        </row>
        <row r="6736">
          <cell r="A6736">
            <v>25069</v>
          </cell>
          <cell r="B6736">
            <v>4</v>
          </cell>
          <cell r="C6736">
            <v>6</v>
          </cell>
          <cell r="D6736" t="str">
            <v>HAMBURGUESERIA  MR</v>
          </cell>
          <cell r="E6736" t="str">
            <v>Refrigerados</v>
          </cell>
        </row>
        <row r="6737">
          <cell r="A6737">
            <v>25070</v>
          </cell>
          <cell r="B6737">
            <v>4</v>
          </cell>
          <cell r="C6737">
            <v>5</v>
          </cell>
          <cell r="D6737" t="str">
            <v>COPETIN TRES HERMANOS</v>
          </cell>
          <cell r="E6737" t="str">
            <v>Refrigerados</v>
          </cell>
        </row>
        <row r="6738">
          <cell r="A6738">
            <v>25071</v>
          </cell>
          <cell r="B6738">
            <v>6</v>
          </cell>
          <cell r="C6738">
            <v>4</v>
          </cell>
          <cell r="D6738" t="str">
            <v>KIOSKO 3 HERMANOS</v>
          </cell>
          <cell r="E6738" t="str">
            <v>Hogar</v>
          </cell>
        </row>
        <row r="6739">
          <cell r="A6739">
            <v>25072</v>
          </cell>
          <cell r="B6739">
            <v>2</v>
          </cell>
          <cell r="C6739">
            <v>1</v>
          </cell>
          <cell r="D6739" t="str">
            <v>QUICKC  CYBER</v>
          </cell>
        </row>
        <row r="6740">
          <cell r="A6740">
            <v>25073</v>
          </cell>
          <cell r="B6740">
            <v>1</v>
          </cell>
          <cell r="C6740">
            <v>4</v>
          </cell>
          <cell r="D6740" t="str">
            <v>BIG-ZONG</v>
          </cell>
        </row>
        <row r="6741">
          <cell r="A6741">
            <v>25074</v>
          </cell>
          <cell r="B6741">
            <v>1</v>
          </cell>
          <cell r="C6741">
            <v>2</v>
          </cell>
          <cell r="D6741" t="str">
            <v xml:space="preserve">COPETIN 12 DE JUNIO </v>
          </cell>
          <cell r="E6741" t="str">
            <v>Refrigerados</v>
          </cell>
        </row>
        <row r="6742">
          <cell r="A6742">
            <v>25075</v>
          </cell>
          <cell r="B6742">
            <v>7</v>
          </cell>
          <cell r="C6742">
            <v>4</v>
          </cell>
          <cell r="D6742" t="str">
            <v>BODEGA BAD-DOG</v>
          </cell>
          <cell r="E6742" t="str">
            <v>Hogar</v>
          </cell>
        </row>
        <row r="6743">
          <cell r="A6743">
            <v>25076</v>
          </cell>
          <cell r="B6743">
            <v>7</v>
          </cell>
          <cell r="C6743">
            <v>5</v>
          </cell>
          <cell r="D6743" t="str">
            <v>PIZZERIA JC</v>
          </cell>
          <cell r="E6743" t="str">
            <v>Refrigerados</v>
          </cell>
        </row>
        <row r="6744">
          <cell r="A6744">
            <v>25077</v>
          </cell>
          <cell r="B6744">
            <v>7</v>
          </cell>
          <cell r="C6744">
            <v>4</v>
          </cell>
          <cell r="D6744" t="str">
            <v>CASILLA DANI</v>
          </cell>
          <cell r="E6744" t="str">
            <v>Refrigerados</v>
          </cell>
        </row>
        <row r="6745">
          <cell r="A6745">
            <v>25078</v>
          </cell>
          <cell r="B6745">
            <v>7</v>
          </cell>
          <cell r="C6745">
            <v>4</v>
          </cell>
          <cell r="D6745" t="str">
            <v>MINI SHOP</v>
          </cell>
          <cell r="E6745" t="str">
            <v>Hogar</v>
          </cell>
        </row>
        <row r="6746">
          <cell r="A6746">
            <v>25080</v>
          </cell>
          <cell r="B6746">
            <v>1</v>
          </cell>
          <cell r="C6746">
            <v>4</v>
          </cell>
          <cell r="D6746" t="str">
            <v>HOTEL PREMIER HILL</v>
          </cell>
          <cell r="E6746" t="str">
            <v>Refrigerados</v>
          </cell>
        </row>
        <row r="6747">
          <cell r="A6747">
            <v>25081</v>
          </cell>
          <cell r="B6747">
            <v>3</v>
          </cell>
          <cell r="C6747">
            <v>1</v>
          </cell>
          <cell r="D6747" t="str">
            <v>PIZZERIA PIZZOTON</v>
          </cell>
          <cell r="E6747" t="str">
            <v>Refrigerados</v>
          </cell>
        </row>
        <row r="6748">
          <cell r="A6748">
            <v>25082</v>
          </cell>
          <cell r="B6748">
            <v>6</v>
          </cell>
          <cell r="C6748">
            <v>5</v>
          </cell>
          <cell r="D6748" t="str">
            <v>ESTACION DE SERVICIO SAN JORGE</v>
          </cell>
          <cell r="E6748" t="str">
            <v>Conveniencia</v>
          </cell>
        </row>
        <row r="6749">
          <cell r="A6749">
            <v>25083</v>
          </cell>
          <cell r="B6749">
            <v>1</v>
          </cell>
          <cell r="C6749">
            <v>7</v>
          </cell>
          <cell r="D6749" t="str">
            <v xml:space="preserve">PIZZERIA MAUI </v>
          </cell>
          <cell r="E6749" t="str">
            <v>Refrigerados</v>
          </cell>
        </row>
        <row r="6750">
          <cell r="A6750">
            <v>25084</v>
          </cell>
          <cell r="B6750">
            <v>5</v>
          </cell>
          <cell r="C6750">
            <v>1</v>
          </cell>
          <cell r="D6750" t="str">
            <v>CARRITO TIO PINCHO</v>
          </cell>
          <cell r="E6750" t="str">
            <v>Refrigerados</v>
          </cell>
        </row>
        <row r="6751">
          <cell r="A6751">
            <v>25085</v>
          </cell>
          <cell r="B6751">
            <v>2</v>
          </cell>
          <cell r="C6751">
            <v>3</v>
          </cell>
          <cell r="D6751" t="str">
            <v>SAN ROQUE  SRL</v>
          </cell>
          <cell r="E6751" t="str">
            <v>Refrigerados</v>
          </cell>
        </row>
        <row r="6752">
          <cell r="A6752">
            <v>25086</v>
          </cell>
          <cell r="B6752">
            <v>5</v>
          </cell>
          <cell r="C6752">
            <v>8</v>
          </cell>
          <cell r="D6752" t="str">
            <v>DESPENSA  DON RAMON</v>
          </cell>
          <cell r="E6752" t="str">
            <v>Hogar</v>
          </cell>
        </row>
        <row r="6753">
          <cell r="A6753">
            <v>25087</v>
          </cell>
          <cell r="B6753">
            <v>7</v>
          </cell>
          <cell r="C6753">
            <v>4</v>
          </cell>
          <cell r="D6753" t="str">
            <v>COMERCIAL  LA FAMILIA</v>
          </cell>
          <cell r="E6753" t="str">
            <v>Hogar</v>
          </cell>
        </row>
        <row r="6754">
          <cell r="A6754">
            <v>25088</v>
          </cell>
          <cell r="B6754">
            <v>1</v>
          </cell>
          <cell r="C6754">
            <v>2</v>
          </cell>
          <cell r="D6754" t="str">
            <v>LA SCALA-S.R.L-EL GRILLO</v>
          </cell>
        </row>
        <row r="6755">
          <cell r="A6755">
            <v>25089</v>
          </cell>
          <cell r="B6755">
            <v>7</v>
          </cell>
          <cell r="C6755">
            <v>1</v>
          </cell>
          <cell r="D6755" t="str">
            <v>CARRITO SILVEN</v>
          </cell>
          <cell r="E6755" t="str">
            <v>Refrigerados</v>
          </cell>
        </row>
        <row r="6756">
          <cell r="A6756">
            <v>25090</v>
          </cell>
          <cell r="B6756">
            <v>7</v>
          </cell>
          <cell r="C6756">
            <v>3</v>
          </cell>
          <cell r="D6756" t="str">
            <v>CABINA EL NIÑO</v>
          </cell>
          <cell r="E6756" t="str">
            <v>Hogar</v>
          </cell>
        </row>
        <row r="6757">
          <cell r="A6757">
            <v>25091</v>
          </cell>
          <cell r="B6757">
            <v>9</v>
          </cell>
          <cell r="C6757">
            <v>3</v>
          </cell>
          <cell r="D6757" t="str">
            <v>REPOSICIONES DE PRODUCTO</v>
          </cell>
          <cell r="E6757" t="str">
            <v>Refrigerados</v>
          </cell>
        </row>
        <row r="6758">
          <cell r="A6758">
            <v>25092</v>
          </cell>
          <cell r="B6758">
            <v>3</v>
          </cell>
          <cell r="C6758">
            <v>2</v>
          </cell>
          <cell r="D6758" t="str">
            <v>GOL NEUMATICO S.A</v>
          </cell>
        </row>
        <row r="6759">
          <cell r="A6759">
            <v>25093</v>
          </cell>
          <cell r="B6759">
            <v>1</v>
          </cell>
          <cell r="C6759">
            <v>3</v>
          </cell>
          <cell r="D6759" t="str">
            <v>EL BOLICHE</v>
          </cell>
          <cell r="E6759" t="str">
            <v>Refrigerados</v>
          </cell>
        </row>
        <row r="6760">
          <cell r="A6760">
            <v>25094</v>
          </cell>
          <cell r="B6760">
            <v>5</v>
          </cell>
          <cell r="C6760">
            <v>4</v>
          </cell>
          <cell r="D6760" t="str">
            <v>LUBRIPAR SHOP</v>
          </cell>
          <cell r="E6760" t="str">
            <v>Conveniencia</v>
          </cell>
        </row>
        <row r="6761">
          <cell r="A6761">
            <v>25096</v>
          </cell>
          <cell r="B6761">
            <v>5</v>
          </cell>
          <cell r="C6761">
            <v>4</v>
          </cell>
          <cell r="D6761" t="str">
            <v>CASILLA  LILIAN</v>
          </cell>
          <cell r="E6761" t="str">
            <v>Refrigerados</v>
          </cell>
        </row>
        <row r="6762">
          <cell r="A6762">
            <v>25098</v>
          </cell>
          <cell r="B6762">
            <v>3</v>
          </cell>
          <cell r="C6762">
            <v>9</v>
          </cell>
          <cell r="D6762" t="str">
            <v>COMEDOR SAN MIGUEL</v>
          </cell>
          <cell r="E6762" t="str">
            <v>Refrigerados</v>
          </cell>
        </row>
        <row r="6763">
          <cell r="A6763">
            <v>25100</v>
          </cell>
          <cell r="B6763">
            <v>4</v>
          </cell>
          <cell r="C6763">
            <v>6</v>
          </cell>
          <cell r="D6763" t="str">
            <v>DESPENSA EL RODEO</v>
          </cell>
          <cell r="E6763" t="str">
            <v>Refrigerados</v>
          </cell>
        </row>
        <row r="6764">
          <cell r="A6764">
            <v>25101</v>
          </cell>
          <cell r="B6764">
            <v>2</v>
          </cell>
          <cell r="C6764">
            <v>6</v>
          </cell>
          <cell r="D6764" t="str">
            <v>CANNIBAL'S  PIZZAS &amp;  LOMITOS</v>
          </cell>
          <cell r="E6764" t="str">
            <v>Refrigerados</v>
          </cell>
        </row>
        <row r="6765">
          <cell r="A6765">
            <v>25102</v>
          </cell>
          <cell r="B6765">
            <v>4</v>
          </cell>
          <cell r="C6765">
            <v>3</v>
          </cell>
          <cell r="D6765" t="str">
            <v>KARAOKE LA CUEVA</v>
          </cell>
          <cell r="E6765" t="str">
            <v>Refrigerados</v>
          </cell>
        </row>
        <row r="6766">
          <cell r="A6766">
            <v>25103</v>
          </cell>
          <cell r="B6766">
            <v>4</v>
          </cell>
          <cell r="C6766">
            <v>3</v>
          </cell>
          <cell r="D6766" t="str">
            <v>BEBIDAS A.F. S.A.</v>
          </cell>
          <cell r="E6766" t="str">
            <v>Refrigerados</v>
          </cell>
        </row>
        <row r="6767">
          <cell r="A6767">
            <v>25104</v>
          </cell>
          <cell r="B6767">
            <v>4</v>
          </cell>
          <cell r="C6767">
            <v>4</v>
          </cell>
          <cell r="D6767" t="str">
            <v>PARROQ. SAN LORENZO ÑEMBY</v>
          </cell>
        </row>
        <row r="6768">
          <cell r="A6768">
            <v>25105</v>
          </cell>
          <cell r="B6768">
            <v>5</v>
          </cell>
          <cell r="C6768">
            <v>1</v>
          </cell>
          <cell r="D6768" t="str">
            <v>BODEGA LOS HERMANOS</v>
          </cell>
          <cell r="E6768" t="str">
            <v>Hogar</v>
          </cell>
        </row>
        <row r="6769">
          <cell r="A6769">
            <v>25106</v>
          </cell>
          <cell r="B6769">
            <v>4</v>
          </cell>
          <cell r="C6769">
            <v>6</v>
          </cell>
          <cell r="D6769" t="str">
            <v>BALNEARIO LA MOVIDA</v>
          </cell>
          <cell r="E6769" t="str">
            <v>Refrigerados</v>
          </cell>
        </row>
        <row r="6770">
          <cell r="A6770">
            <v>19011</v>
          </cell>
          <cell r="B6770">
            <v>6</v>
          </cell>
          <cell r="C6770">
            <v>3</v>
          </cell>
          <cell r="D6770" t="str">
            <v>DESPENSA VANESSA</v>
          </cell>
          <cell r="E6770" t="str">
            <v>Hogar</v>
          </cell>
        </row>
        <row r="6771">
          <cell r="A6771">
            <v>19010</v>
          </cell>
          <cell r="B6771">
            <v>9</v>
          </cell>
          <cell r="C6771">
            <v>3</v>
          </cell>
          <cell r="D6771" t="str">
            <v>DESPENSA BOGARIN</v>
          </cell>
        </row>
        <row r="6772">
          <cell r="A6772">
            <v>19012</v>
          </cell>
          <cell r="B6772">
            <v>9</v>
          </cell>
          <cell r="C6772">
            <v>3</v>
          </cell>
          <cell r="D6772" t="str">
            <v>DESPENSA GUARANI</v>
          </cell>
        </row>
        <row r="6773">
          <cell r="A6773">
            <v>19015</v>
          </cell>
          <cell r="B6773">
            <v>9</v>
          </cell>
          <cell r="C6773">
            <v>3</v>
          </cell>
          <cell r="D6773" t="str">
            <v>ANDE</v>
          </cell>
        </row>
        <row r="6774">
          <cell r="A6774">
            <v>19014</v>
          </cell>
          <cell r="B6774">
            <v>9</v>
          </cell>
          <cell r="C6774">
            <v>3</v>
          </cell>
          <cell r="D6774" t="str">
            <v>COPETIN ARCHI</v>
          </cell>
        </row>
        <row r="6775">
          <cell r="A6775">
            <v>19016</v>
          </cell>
          <cell r="B6775">
            <v>1</v>
          </cell>
          <cell r="C6775">
            <v>6</v>
          </cell>
          <cell r="D6775" t="str">
            <v>CABINA RIMANIC</v>
          </cell>
          <cell r="E6775" t="str">
            <v>Hogar</v>
          </cell>
        </row>
        <row r="6776">
          <cell r="A6776">
            <v>19018</v>
          </cell>
          <cell r="B6776">
            <v>2</v>
          </cell>
          <cell r="C6776">
            <v>1</v>
          </cell>
          <cell r="D6776" t="str">
            <v>LA SKYNA</v>
          </cell>
        </row>
        <row r="6777">
          <cell r="A6777">
            <v>19020</v>
          </cell>
          <cell r="B6777">
            <v>9</v>
          </cell>
          <cell r="C6777">
            <v>3</v>
          </cell>
          <cell r="D6777" t="str">
            <v>DIOSESIS DE SAN SAN LORENZO</v>
          </cell>
        </row>
        <row r="6778">
          <cell r="A6778">
            <v>19034</v>
          </cell>
          <cell r="B6778">
            <v>9</v>
          </cell>
          <cell r="C6778">
            <v>3</v>
          </cell>
          <cell r="D6778" t="str">
            <v>COPETIN LA MILAGROSA</v>
          </cell>
        </row>
        <row r="6779">
          <cell r="A6779">
            <v>19030</v>
          </cell>
          <cell r="B6779">
            <v>8</v>
          </cell>
          <cell r="C6779">
            <v>3</v>
          </cell>
          <cell r="D6779" t="str">
            <v>SABOR FAMILIAR</v>
          </cell>
          <cell r="E6779" t="str">
            <v>Refrigerados B</v>
          </cell>
        </row>
        <row r="6780">
          <cell r="A6780">
            <v>19038</v>
          </cell>
          <cell r="B6780">
            <v>4</v>
          </cell>
          <cell r="C6780">
            <v>6</v>
          </cell>
          <cell r="D6780" t="str">
            <v>BODEGA ROYERS</v>
          </cell>
          <cell r="E6780" t="str">
            <v>Hogar</v>
          </cell>
        </row>
        <row r="6781">
          <cell r="A6781">
            <v>19037</v>
          </cell>
          <cell r="B6781">
            <v>4</v>
          </cell>
          <cell r="C6781">
            <v>7</v>
          </cell>
          <cell r="D6781" t="str">
            <v>COMEDOR NRO.2</v>
          </cell>
          <cell r="E6781" t="str">
            <v>Refrigerados</v>
          </cell>
        </row>
        <row r="6782">
          <cell r="A6782">
            <v>19039</v>
          </cell>
          <cell r="B6782">
            <v>1</v>
          </cell>
          <cell r="C6782">
            <v>7</v>
          </cell>
          <cell r="D6782" t="str">
            <v>DESPENSA LILIANA</v>
          </cell>
          <cell r="E6782" t="str">
            <v>Hogar</v>
          </cell>
        </row>
        <row r="6783">
          <cell r="A6783">
            <v>19026</v>
          </cell>
          <cell r="B6783">
            <v>5</v>
          </cell>
          <cell r="C6783">
            <v>2</v>
          </cell>
          <cell r="D6783" t="str">
            <v>COPETIN RO - BER</v>
          </cell>
        </row>
        <row r="6784">
          <cell r="A6784">
            <v>19031</v>
          </cell>
          <cell r="B6784">
            <v>9</v>
          </cell>
          <cell r="C6784">
            <v>3</v>
          </cell>
          <cell r="D6784" t="str">
            <v>DESPENSA MACHUCA</v>
          </cell>
        </row>
        <row r="6785">
          <cell r="A6785">
            <v>19045</v>
          </cell>
          <cell r="D6785" t="str">
            <v>SUPERMERCADO LA ESQUINA</v>
          </cell>
        </row>
        <row r="6786">
          <cell r="A6786">
            <v>19049</v>
          </cell>
          <cell r="B6786">
            <v>9</v>
          </cell>
          <cell r="C6786">
            <v>3</v>
          </cell>
          <cell r="D6786" t="str">
            <v>COPETIN MIRTHA</v>
          </cell>
        </row>
        <row r="6787">
          <cell r="A6787">
            <v>19050</v>
          </cell>
          <cell r="B6787">
            <v>7</v>
          </cell>
          <cell r="C6787">
            <v>3</v>
          </cell>
          <cell r="D6787" t="str">
            <v>MICATEL EXPRESS</v>
          </cell>
          <cell r="E6787" t="str">
            <v>Hogar</v>
          </cell>
        </row>
        <row r="6788">
          <cell r="A6788">
            <v>19059</v>
          </cell>
          <cell r="B6788">
            <v>2</v>
          </cell>
          <cell r="C6788">
            <v>9</v>
          </cell>
          <cell r="D6788" t="str">
            <v>COPETIN  GLADYS</v>
          </cell>
          <cell r="E6788" t="str">
            <v>Refrigerados</v>
          </cell>
        </row>
        <row r="6789">
          <cell r="A6789">
            <v>19058</v>
          </cell>
          <cell r="B6789">
            <v>9</v>
          </cell>
          <cell r="C6789">
            <v>3</v>
          </cell>
          <cell r="D6789" t="str">
            <v>DESPENSA SAN JOSE</v>
          </cell>
        </row>
        <row r="6790">
          <cell r="A6790">
            <v>19054</v>
          </cell>
          <cell r="B6790">
            <v>6</v>
          </cell>
          <cell r="C6790">
            <v>2</v>
          </cell>
          <cell r="D6790" t="str">
            <v>DESPENSA KAREN</v>
          </cell>
          <cell r="E6790" t="str">
            <v>Hogar</v>
          </cell>
        </row>
        <row r="6791">
          <cell r="A6791">
            <v>19056</v>
          </cell>
          <cell r="D6791" t="str">
            <v>BICICLETERIA SANTA CAROLINA</v>
          </cell>
        </row>
        <row r="6792">
          <cell r="A6792">
            <v>19052</v>
          </cell>
          <cell r="B6792">
            <v>5</v>
          </cell>
          <cell r="C6792">
            <v>1</v>
          </cell>
          <cell r="D6792" t="str">
            <v>CAABINA HUGUITO</v>
          </cell>
          <cell r="E6792" t="str">
            <v>Hogar</v>
          </cell>
        </row>
        <row r="6793">
          <cell r="A6793">
            <v>19060</v>
          </cell>
          <cell r="B6793">
            <v>1</v>
          </cell>
          <cell r="C6793">
            <v>4</v>
          </cell>
          <cell r="D6793" t="str">
            <v>COPETIN LAS DELICIAS</v>
          </cell>
        </row>
        <row r="6794">
          <cell r="A6794">
            <v>19051</v>
          </cell>
          <cell r="B6794">
            <v>9</v>
          </cell>
          <cell r="C6794">
            <v>3</v>
          </cell>
          <cell r="D6794" t="str">
            <v>DESPENSA CELESTE</v>
          </cell>
        </row>
        <row r="6795">
          <cell r="A6795">
            <v>19053</v>
          </cell>
          <cell r="B6795">
            <v>6</v>
          </cell>
          <cell r="C6795">
            <v>2</v>
          </cell>
          <cell r="D6795" t="str">
            <v>JUAN MANUEL FRUTOS</v>
          </cell>
          <cell r="E6795" t="str">
            <v>Educación</v>
          </cell>
        </row>
        <row r="6796">
          <cell r="A6796">
            <v>19073</v>
          </cell>
          <cell r="B6796">
            <v>4</v>
          </cell>
          <cell r="C6796">
            <v>7</v>
          </cell>
          <cell r="D6796" t="str">
            <v>DESPENSA DON PEDRO</v>
          </cell>
          <cell r="E6796" t="str">
            <v>Hogar</v>
          </cell>
        </row>
        <row r="6797">
          <cell r="A6797">
            <v>19077</v>
          </cell>
          <cell r="B6797">
            <v>5</v>
          </cell>
          <cell r="C6797">
            <v>2</v>
          </cell>
          <cell r="D6797" t="str">
            <v>AUTOSERVICE ÑA LUCHI</v>
          </cell>
        </row>
        <row r="6798">
          <cell r="A6798">
            <v>19078</v>
          </cell>
          <cell r="B6798">
            <v>9</v>
          </cell>
          <cell r="C6798">
            <v>3</v>
          </cell>
          <cell r="D6798" t="str">
            <v>ASO. DE PREF.COLEGIO SAN ANDRES</v>
          </cell>
        </row>
        <row r="6799">
          <cell r="A6799">
            <v>19071</v>
          </cell>
          <cell r="B6799">
            <v>2</v>
          </cell>
          <cell r="C6799">
            <v>8</v>
          </cell>
          <cell r="D6799" t="str">
            <v>DESPENSA TIAGO</v>
          </cell>
          <cell r="E6799" t="str">
            <v>Hogar</v>
          </cell>
        </row>
        <row r="6800">
          <cell r="A6800">
            <v>19074</v>
          </cell>
          <cell r="B6800">
            <v>4</v>
          </cell>
          <cell r="C6800">
            <v>7</v>
          </cell>
          <cell r="D6800" t="str">
            <v>DESPENSA SAN RAFAEL</v>
          </cell>
          <cell r="E6800" t="str">
            <v>Hogar</v>
          </cell>
        </row>
        <row r="6801">
          <cell r="A6801">
            <v>19075</v>
          </cell>
          <cell r="B6801">
            <v>4</v>
          </cell>
          <cell r="C6801">
            <v>7</v>
          </cell>
          <cell r="D6801" t="str">
            <v>CASILLA DIANA</v>
          </cell>
          <cell r="E6801" t="str">
            <v>Refrigerados</v>
          </cell>
        </row>
        <row r="6802">
          <cell r="A6802">
            <v>19076</v>
          </cell>
          <cell r="D6802" t="str">
            <v>COPETIN YBAPOBO</v>
          </cell>
        </row>
        <row r="6803">
          <cell r="A6803">
            <v>19072</v>
          </cell>
          <cell r="B6803">
            <v>4</v>
          </cell>
          <cell r="C6803">
            <v>7</v>
          </cell>
          <cell r="D6803" t="str">
            <v>DESPENSA SAN CAYETANO</v>
          </cell>
          <cell r="E6803" t="str">
            <v>Hogar</v>
          </cell>
        </row>
        <row r="6804">
          <cell r="A6804">
            <v>19067</v>
          </cell>
          <cell r="B6804">
            <v>3</v>
          </cell>
          <cell r="C6804">
            <v>2</v>
          </cell>
          <cell r="D6804" t="str">
            <v>ASO DE CERVEPAR</v>
          </cell>
        </row>
        <row r="6805">
          <cell r="A6805">
            <v>19069</v>
          </cell>
          <cell r="D6805" t="str">
            <v>DESPENSA PIRAMIDE</v>
          </cell>
          <cell r="E6805" t="str">
            <v>Hogar</v>
          </cell>
        </row>
        <row r="6806">
          <cell r="A6806">
            <v>19070</v>
          </cell>
          <cell r="B6806">
            <v>4</v>
          </cell>
          <cell r="C6806">
            <v>6</v>
          </cell>
          <cell r="D6806" t="str">
            <v>CABINA TELEF. CIBER P.C.</v>
          </cell>
          <cell r="E6806" t="str">
            <v>Hogar</v>
          </cell>
        </row>
        <row r="6807">
          <cell r="A6807">
            <v>19068</v>
          </cell>
          <cell r="B6807">
            <v>3</v>
          </cell>
          <cell r="C6807">
            <v>4</v>
          </cell>
          <cell r="D6807" t="str">
            <v>COMEDOR EL BUEN GUSTO</v>
          </cell>
        </row>
        <row r="6808">
          <cell r="A6808">
            <v>19066</v>
          </cell>
          <cell r="B6808">
            <v>9</v>
          </cell>
          <cell r="C6808">
            <v>3</v>
          </cell>
          <cell r="D6808" t="str">
            <v>PIRATA KIDS DVD CLUB</v>
          </cell>
        </row>
        <row r="6809">
          <cell r="A6809">
            <v>19065</v>
          </cell>
          <cell r="B6809">
            <v>9</v>
          </cell>
          <cell r="C6809">
            <v>3</v>
          </cell>
          <cell r="D6809" t="str">
            <v>DESPENSA DE TODO UN POCO</v>
          </cell>
        </row>
        <row r="6810">
          <cell r="A6810">
            <v>19063</v>
          </cell>
          <cell r="B6810">
            <v>6</v>
          </cell>
          <cell r="C6810">
            <v>1</v>
          </cell>
          <cell r="D6810" t="str">
            <v>DESPENSA ARIES</v>
          </cell>
          <cell r="E6810" t="str">
            <v>Hogar</v>
          </cell>
        </row>
        <row r="6811">
          <cell r="A6811">
            <v>19061</v>
          </cell>
          <cell r="B6811">
            <v>6</v>
          </cell>
          <cell r="C6811">
            <v>1</v>
          </cell>
          <cell r="D6811" t="str">
            <v>DESPENSA SAN CAYETANO</v>
          </cell>
          <cell r="E6811" t="str">
            <v>Hogar</v>
          </cell>
        </row>
        <row r="6812">
          <cell r="A6812">
            <v>19062</v>
          </cell>
          <cell r="B6812">
            <v>6</v>
          </cell>
          <cell r="C6812">
            <v>2</v>
          </cell>
          <cell r="D6812" t="str">
            <v>DESPENSA SAINT</v>
          </cell>
          <cell r="E6812" t="str">
            <v>Hogar</v>
          </cell>
        </row>
        <row r="6813">
          <cell r="A6813">
            <v>19079</v>
          </cell>
          <cell r="B6813">
            <v>5</v>
          </cell>
          <cell r="C6813">
            <v>9</v>
          </cell>
          <cell r="D6813" t="str">
            <v>COPETIN LEO</v>
          </cell>
        </row>
        <row r="6814">
          <cell r="A6814">
            <v>19080</v>
          </cell>
          <cell r="B6814">
            <v>1</v>
          </cell>
          <cell r="C6814">
            <v>2</v>
          </cell>
          <cell r="D6814" t="str">
            <v>PANADERIA TIA ESTELA</v>
          </cell>
          <cell r="E6814" t="str">
            <v>Refrigerados</v>
          </cell>
        </row>
        <row r="6815">
          <cell r="A6815">
            <v>19087</v>
          </cell>
          <cell r="B6815">
            <v>2</v>
          </cell>
          <cell r="C6815">
            <v>5</v>
          </cell>
          <cell r="D6815" t="str">
            <v>DESPENSA NATALIA</v>
          </cell>
        </row>
        <row r="6816">
          <cell r="A6816">
            <v>19088</v>
          </cell>
          <cell r="B6816">
            <v>6</v>
          </cell>
          <cell r="C6816">
            <v>2</v>
          </cell>
          <cell r="D6816" t="str">
            <v>DESPENSA LAS DELICIAS</v>
          </cell>
          <cell r="E6816" t="str">
            <v>Hogar</v>
          </cell>
        </row>
        <row r="6817">
          <cell r="A6817">
            <v>19089</v>
          </cell>
          <cell r="B6817">
            <v>6</v>
          </cell>
          <cell r="C6817">
            <v>2</v>
          </cell>
          <cell r="D6817" t="str">
            <v>AUTOSERVICIO LA ESPERANZA</v>
          </cell>
          <cell r="E6817" t="str">
            <v>Hogar</v>
          </cell>
        </row>
        <row r="6818">
          <cell r="A6818">
            <v>19090</v>
          </cell>
          <cell r="D6818" t="str">
            <v>COPETIN CELIA</v>
          </cell>
          <cell r="E6818" t="str">
            <v>Refrigerados</v>
          </cell>
        </row>
        <row r="6819">
          <cell r="A6819">
            <v>19091</v>
          </cell>
          <cell r="B6819">
            <v>2</v>
          </cell>
          <cell r="C6819">
            <v>5</v>
          </cell>
          <cell r="D6819" t="str">
            <v>BODEGA WOKER SHOP</v>
          </cell>
        </row>
        <row r="6820">
          <cell r="A6820">
            <v>19084</v>
          </cell>
          <cell r="B6820">
            <v>5</v>
          </cell>
          <cell r="C6820">
            <v>1</v>
          </cell>
          <cell r="D6820" t="str">
            <v>VENTAS DE BEBIDAS ROJAS</v>
          </cell>
          <cell r="E6820" t="str">
            <v>Refrigerados</v>
          </cell>
        </row>
        <row r="6821">
          <cell r="A6821">
            <v>19064</v>
          </cell>
          <cell r="B6821">
            <v>6</v>
          </cell>
          <cell r="C6821">
            <v>1</v>
          </cell>
          <cell r="D6821" t="str">
            <v>CASILLA LA FAMILIA</v>
          </cell>
          <cell r="E6821" t="str">
            <v>Refrigerados</v>
          </cell>
        </row>
        <row r="6822">
          <cell r="A6822">
            <v>19086</v>
          </cell>
          <cell r="D6822" t="str">
            <v>DESPENSA JESUS</v>
          </cell>
          <cell r="E6822" t="str">
            <v>Hogar</v>
          </cell>
        </row>
        <row r="6823">
          <cell r="A6823">
            <v>19085</v>
          </cell>
          <cell r="B6823">
            <v>6</v>
          </cell>
          <cell r="C6823">
            <v>1</v>
          </cell>
          <cell r="D6823" t="str">
            <v>DESPENSA EDITH</v>
          </cell>
          <cell r="E6823" t="str">
            <v>Hogar</v>
          </cell>
        </row>
        <row r="6824">
          <cell r="A6824">
            <v>19083</v>
          </cell>
          <cell r="B6824">
            <v>3</v>
          </cell>
          <cell r="C6824">
            <v>1</v>
          </cell>
          <cell r="D6824" t="str">
            <v>DESPENSA 1º DE MAYO</v>
          </cell>
          <cell r="E6824" t="str">
            <v>Hogar</v>
          </cell>
        </row>
        <row r="6825">
          <cell r="A6825">
            <v>19081</v>
          </cell>
          <cell r="B6825">
            <v>3</v>
          </cell>
          <cell r="C6825">
            <v>1</v>
          </cell>
          <cell r="D6825" t="str">
            <v>MINI RICHI</v>
          </cell>
          <cell r="E6825" t="str">
            <v>Hogar</v>
          </cell>
        </row>
        <row r="6826">
          <cell r="A6826">
            <v>19082</v>
          </cell>
          <cell r="B6826">
            <v>3</v>
          </cell>
          <cell r="C6826">
            <v>1</v>
          </cell>
          <cell r="D6826" t="str">
            <v>CHORIT BURGUER</v>
          </cell>
          <cell r="E6826" t="str">
            <v>Refrigerados</v>
          </cell>
        </row>
        <row r="6827">
          <cell r="A6827">
            <v>19093</v>
          </cell>
          <cell r="B6827">
            <v>6</v>
          </cell>
          <cell r="C6827">
            <v>2</v>
          </cell>
          <cell r="D6827" t="str">
            <v>DESPENSA BETTI</v>
          </cell>
          <cell r="E6827" t="str">
            <v>Hogar</v>
          </cell>
        </row>
        <row r="6828">
          <cell r="A6828">
            <v>19092</v>
          </cell>
          <cell r="B6828">
            <v>6</v>
          </cell>
          <cell r="C6828">
            <v>2</v>
          </cell>
          <cell r="D6828" t="str">
            <v>DESPENSA LA FAMILIA</v>
          </cell>
          <cell r="E6828" t="str">
            <v>Hogar</v>
          </cell>
        </row>
        <row r="6829">
          <cell r="A6829">
            <v>19095</v>
          </cell>
          <cell r="B6829">
            <v>7</v>
          </cell>
          <cell r="C6829">
            <v>1</v>
          </cell>
          <cell r="D6829" t="str">
            <v>COPETIN ESPAÑA</v>
          </cell>
          <cell r="E6829" t="str">
            <v>Refrigerados</v>
          </cell>
        </row>
        <row r="6830">
          <cell r="A6830">
            <v>19097</v>
          </cell>
          <cell r="D6830" t="str">
            <v>EXITOS S.R.L.</v>
          </cell>
        </row>
        <row r="6831">
          <cell r="A6831">
            <v>19100</v>
          </cell>
          <cell r="B6831">
            <v>3</v>
          </cell>
          <cell r="C6831">
            <v>6</v>
          </cell>
          <cell r="D6831" t="str">
            <v>MISTER VIC</v>
          </cell>
          <cell r="E6831" t="str">
            <v>Hogar</v>
          </cell>
        </row>
        <row r="6832">
          <cell r="A6832">
            <v>19099</v>
          </cell>
          <cell r="D6832" t="str">
            <v>MINI SHOP LEYBEN</v>
          </cell>
        </row>
        <row r="6833">
          <cell r="A6833">
            <v>19098</v>
          </cell>
          <cell r="B6833">
            <v>1</v>
          </cell>
          <cell r="C6833">
            <v>7</v>
          </cell>
          <cell r="D6833" t="str">
            <v>DESPENSA MARIO MANERA</v>
          </cell>
          <cell r="E6833" t="str">
            <v>Hogar</v>
          </cell>
        </row>
        <row r="6834">
          <cell r="A6834">
            <v>19101</v>
          </cell>
          <cell r="B6834">
            <v>5</v>
          </cell>
          <cell r="C6834">
            <v>9</v>
          </cell>
          <cell r="D6834" t="str">
            <v>FILOBAR TRAGOS</v>
          </cell>
          <cell r="E6834" t="str">
            <v>Refrigerados</v>
          </cell>
        </row>
        <row r="6835">
          <cell r="A6835">
            <v>19102</v>
          </cell>
          <cell r="D6835" t="str">
            <v>DESPENSA YSA</v>
          </cell>
          <cell r="E6835" t="str">
            <v>Hogar</v>
          </cell>
        </row>
        <row r="6836">
          <cell r="A6836">
            <v>19105</v>
          </cell>
          <cell r="B6836">
            <v>5</v>
          </cell>
          <cell r="C6836">
            <v>1</v>
          </cell>
          <cell r="D6836" t="str">
            <v>COPETIN ROMI</v>
          </cell>
        </row>
        <row r="6837">
          <cell r="A6837">
            <v>19106</v>
          </cell>
          <cell r="B6837">
            <v>2</v>
          </cell>
          <cell r="C6837">
            <v>6</v>
          </cell>
          <cell r="D6837" t="str">
            <v>CARRITO NANCY</v>
          </cell>
        </row>
        <row r="6838">
          <cell r="A6838">
            <v>19107</v>
          </cell>
          <cell r="B6838">
            <v>6</v>
          </cell>
          <cell r="C6838">
            <v>2</v>
          </cell>
          <cell r="D6838" t="str">
            <v>CHE TIO</v>
          </cell>
          <cell r="E6838" t="str">
            <v>Refrigerados</v>
          </cell>
        </row>
        <row r="6839">
          <cell r="A6839">
            <v>19109</v>
          </cell>
          <cell r="B6839">
            <v>9</v>
          </cell>
          <cell r="C6839">
            <v>3</v>
          </cell>
          <cell r="D6839" t="str">
            <v>FUNCIONARIA MARIELA MORINIGO</v>
          </cell>
          <cell r="E6839" t="str">
            <v>Planta</v>
          </cell>
        </row>
        <row r="6840">
          <cell r="A6840">
            <v>19111</v>
          </cell>
          <cell r="B6840">
            <v>1</v>
          </cell>
          <cell r="C6840">
            <v>8</v>
          </cell>
          <cell r="D6840" t="str">
            <v>COPETIN AL PASO DONDE LA NENA</v>
          </cell>
          <cell r="E6840" t="str">
            <v>Refrigerados</v>
          </cell>
        </row>
        <row r="6841">
          <cell r="A6841">
            <v>19108</v>
          </cell>
          <cell r="B6841">
            <v>6</v>
          </cell>
          <cell r="C6841">
            <v>6</v>
          </cell>
          <cell r="D6841" t="str">
            <v>COPETIN SPORTIVO LUQUEÑO</v>
          </cell>
          <cell r="E6841" t="str">
            <v>Refrigerados</v>
          </cell>
        </row>
        <row r="6842">
          <cell r="A6842">
            <v>19112</v>
          </cell>
          <cell r="D6842" t="str">
            <v>DESPENSA LA ESPERANZA</v>
          </cell>
          <cell r="E6842" t="str">
            <v>Hogar</v>
          </cell>
        </row>
        <row r="6843">
          <cell r="A6843">
            <v>19113</v>
          </cell>
          <cell r="B6843">
            <v>1</v>
          </cell>
          <cell r="C6843">
            <v>5</v>
          </cell>
          <cell r="D6843" t="str">
            <v>DESPENSA MAC LUCAS</v>
          </cell>
          <cell r="E6843" t="str">
            <v>Hogar</v>
          </cell>
        </row>
        <row r="6844">
          <cell r="A6844">
            <v>19115</v>
          </cell>
          <cell r="B6844">
            <v>7</v>
          </cell>
          <cell r="C6844">
            <v>2</v>
          </cell>
          <cell r="D6844" t="str">
            <v>BODEGA CHIRIGUELLO</v>
          </cell>
          <cell r="E6844" t="str">
            <v>Hogar</v>
          </cell>
        </row>
        <row r="6845">
          <cell r="A6845">
            <v>19116</v>
          </cell>
          <cell r="B6845">
            <v>5</v>
          </cell>
          <cell r="C6845">
            <v>9</v>
          </cell>
          <cell r="D6845" t="str">
            <v>COPETIN RETROSUR</v>
          </cell>
          <cell r="E6845" t="str">
            <v>Refrigerados</v>
          </cell>
        </row>
        <row r="6846">
          <cell r="A6846">
            <v>19118</v>
          </cell>
          <cell r="D6846" t="str">
            <v>COPETIN DOS HERMANOS</v>
          </cell>
          <cell r="E6846" t="str">
            <v>Refrigerados</v>
          </cell>
        </row>
        <row r="6847">
          <cell r="A6847">
            <v>19121</v>
          </cell>
          <cell r="B6847">
            <v>9</v>
          </cell>
          <cell r="C6847">
            <v>3</v>
          </cell>
          <cell r="D6847" t="str">
            <v>ANDREA REYES</v>
          </cell>
        </row>
        <row r="6848">
          <cell r="A6848">
            <v>19119</v>
          </cell>
          <cell r="B6848">
            <v>2</v>
          </cell>
          <cell r="C6848">
            <v>3</v>
          </cell>
          <cell r="D6848" t="str">
            <v>COMERCIAL CY S</v>
          </cell>
          <cell r="E6848" t="str">
            <v>Hogar</v>
          </cell>
        </row>
        <row r="6849">
          <cell r="A6849">
            <v>19114</v>
          </cell>
          <cell r="B6849">
            <v>9</v>
          </cell>
          <cell r="C6849">
            <v>3</v>
          </cell>
          <cell r="D6849" t="str">
            <v>CASILLA GOMEZ</v>
          </cell>
        </row>
        <row r="6850">
          <cell r="A6850">
            <v>19120</v>
          </cell>
          <cell r="B6850">
            <v>7</v>
          </cell>
          <cell r="C6850">
            <v>2</v>
          </cell>
          <cell r="D6850" t="str">
            <v>DESPENSA ORTEGAS</v>
          </cell>
          <cell r="E6850" t="str">
            <v>Hogar</v>
          </cell>
        </row>
        <row r="6851">
          <cell r="A6851">
            <v>19122</v>
          </cell>
          <cell r="B6851">
            <v>2</v>
          </cell>
          <cell r="C6851">
            <v>8</v>
          </cell>
          <cell r="D6851" t="str">
            <v>BAR HELADERIA NOEL</v>
          </cell>
          <cell r="E6851" t="str">
            <v>Refrigerados</v>
          </cell>
        </row>
        <row r="6852">
          <cell r="A6852">
            <v>19123</v>
          </cell>
          <cell r="B6852">
            <v>2</v>
          </cell>
          <cell r="C6852">
            <v>8</v>
          </cell>
          <cell r="D6852" t="str">
            <v>COMEDOR SAN MARTINEZ</v>
          </cell>
          <cell r="E6852" t="str">
            <v>Refrigerados</v>
          </cell>
        </row>
        <row r="6853">
          <cell r="A6853">
            <v>19124</v>
          </cell>
          <cell r="B6853">
            <v>2</v>
          </cell>
          <cell r="C6853">
            <v>8</v>
          </cell>
          <cell r="D6853" t="str">
            <v>LA SANWICHERA</v>
          </cell>
          <cell r="E6853" t="str">
            <v>Refrigerados</v>
          </cell>
        </row>
        <row r="6854">
          <cell r="A6854">
            <v>19125</v>
          </cell>
          <cell r="B6854">
            <v>9</v>
          </cell>
          <cell r="C6854">
            <v>3</v>
          </cell>
          <cell r="D6854" t="str">
            <v>VETERINARIA SAN MARCOS</v>
          </cell>
          <cell r="E6854" t="str">
            <v>Refrigerados</v>
          </cell>
        </row>
        <row r="6855">
          <cell r="A6855">
            <v>19110</v>
          </cell>
          <cell r="B6855">
            <v>6</v>
          </cell>
          <cell r="C6855">
            <v>4</v>
          </cell>
          <cell r="D6855" t="str">
            <v>DESPENSA MARIA AUXILIADORA</v>
          </cell>
          <cell r="E6855" t="str">
            <v>Hogar</v>
          </cell>
        </row>
        <row r="6856">
          <cell r="A6856">
            <v>19128</v>
          </cell>
          <cell r="B6856">
            <v>9</v>
          </cell>
          <cell r="C6856">
            <v>3</v>
          </cell>
          <cell r="D6856" t="str">
            <v>FUNCIONARIO TOMAS GAYOSO</v>
          </cell>
          <cell r="E6856" t="str">
            <v>Planta</v>
          </cell>
        </row>
        <row r="6857">
          <cell r="A6857">
            <v>19129</v>
          </cell>
          <cell r="D6857" t="str">
            <v>DESPENSA SAN LUIS</v>
          </cell>
          <cell r="E6857" t="str">
            <v>Hogar</v>
          </cell>
        </row>
        <row r="6858">
          <cell r="A6858">
            <v>19130</v>
          </cell>
          <cell r="B6858">
            <v>5</v>
          </cell>
          <cell r="C6858">
            <v>1</v>
          </cell>
          <cell r="D6858" t="str">
            <v>DESPENSA L.B.L</v>
          </cell>
          <cell r="E6858" t="str">
            <v>Hogar</v>
          </cell>
        </row>
        <row r="6859">
          <cell r="A6859">
            <v>25980</v>
          </cell>
          <cell r="B6859">
            <v>9</v>
          </cell>
          <cell r="C6859">
            <v>1</v>
          </cell>
          <cell r="D6859" t="str">
            <v>PETROBRAS YPACARAI</v>
          </cell>
        </row>
        <row r="6860">
          <cell r="A6860">
            <v>19131</v>
          </cell>
          <cell r="B6860">
            <v>9</v>
          </cell>
          <cell r="C6860">
            <v>3</v>
          </cell>
          <cell r="D6860" t="str">
            <v>DESPENSA SAN RAFAEL</v>
          </cell>
          <cell r="E6860" t="str">
            <v>Hogar</v>
          </cell>
        </row>
        <row r="6861">
          <cell r="A6861">
            <v>19132</v>
          </cell>
          <cell r="B6861">
            <v>1</v>
          </cell>
          <cell r="C6861">
            <v>6</v>
          </cell>
          <cell r="D6861" t="str">
            <v>DESPENSA EL BUEN AMIGO</v>
          </cell>
          <cell r="E6861" t="str">
            <v>Hogar</v>
          </cell>
        </row>
        <row r="6862">
          <cell r="A6862">
            <v>19137</v>
          </cell>
          <cell r="B6862">
            <v>5</v>
          </cell>
          <cell r="C6862">
            <v>6</v>
          </cell>
          <cell r="D6862" t="str">
            <v>COPETIN DIEGUITO</v>
          </cell>
          <cell r="E6862" t="str">
            <v>Refrigerados</v>
          </cell>
        </row>
        <row r="6863">
          <cell r="A6863">
            <v>19133</v>
          </cell>
          <cell r="B6863">
            <v>7</v>
          </cell>
          <cell r="C6863">
            <v>1</v>
          </cell>
          <cell r="D6863" t="str">
            <v>POLLOS LA GRANJA</v>
          </cell>
          <cell r="E6863" t="str">
            <v>Hogar</v>
          </cell>
        </row>
        <row r="6864">
          <cell r="A6864">
            <v>19138</v>
          </cell>
          <cell r="D6864" t="str">
            <v>COPETIN  LOS MELLIZOS</v>
          </cell>
          <cell r="E6864" t="str">
            <v>Refrigerados</v>
          </cell>
        </row>
        <row r="6865">
          <cell r="A6865">
            <v>19141</v>
          </cell>
          <cell r="B6865">
            <v>6</v>
          </cell>
          <cell r="C6865">
            <v>2</v>
          </cell>
          <cell r="D6865" t="str">
            <v>DESPENSA GAMY</v>
          </cell>
          <cell r="E6865" t="str">
            <v>Hogar</v>
          </cell>
        </row>
        <row r="6866">
          <cell r="A6866">
            <v>19145</v>
          </cell>
          <cell r="B6866">
            <v>9</v>
          </cell>
          <cell r="C6866">
            <v>3</v>
          </cell>
          <cell r="D6866" t="str">
            <v>GUARDIA DE SEGURIDAD LUIS CARRERO(ROSHI)</v>
          </cell>
          <cell r="E6866" t="str">
            <v>Planta</v>
          </cell>
        </row>
        <row r="6867">
          <cell r="A6867">
            <v>19140</v>
          </cell>
          <cell r="B6867">
            <v>4</v>
          </cell>
          <cell r="C6867">
            <v>2</v>
          </cell>
          <cell r="D6867" t="str">
            <v>DESP. CARNICERIA SAN CAYETANO</v>
          </cell>
          <cell r="E6867" t="str">
            <v>Hogar</v>
          </cell>
        </row>
        <row r="6868">
          <cell r="A6868">
            <v>19149</v>
          </cell>
          <cell r="B6868">
            <v>9</v>
          </cell>
          <cell r="C6868">
            <v>3</v>
          </cell>
          <cell r="D6868" t="str">
            <v>ASO. DE EMPLEADOS DE LAB. INDUFAR CISA</v>
          </cell>
        </row>
        <row r="6869">
          <cell r="A6869">
            <v>19184</v>
          </cell>
          <cell r="B6869">
            <v>9</v>
          </cell>
          <cell r="C6869">
            <v>3</v>
          </cell>
          <cell r="D6869" t="str">
            <v>BODEGA OLIVIA</v>
          </cell>
        </row>
        <row r="6870">
          <cell r="A6870">
            <v>19239</v>
          </cell>
          <cell r="B6870">
            <v>6</v>
          </cell>
          <cell r="C6870">
            <v>1</v>
          </cell>
          <cell r="D6870" t="str">
            <v>CANTINA ARIELITO</v>
          </cell>
          <cell r="E6870" t="str">
            <v>Refrigerados</v>
          </cell>
        </row>
        <row r="6871">
          <cell r="A6871">
            <v>19237</v>
          </cell>
          <cell r="B6871">
            <v>6</v>
          </cell>
          <cell r="C6871">
            <v>1</v>
          </cell>
          <cell r="D6871" t="str">
            <v>DESPENSA SAN RAFAEL</v>
          </cell>
          <cell r="E6871" t="str">
            <v>Hogar</v>
          </cell>
        </row>
        <row r="6872">
          <cell r="A6872">
            <v>19236</v>
          </cell>
          <cell r="B6872">
            <v>6</v>
          </cell>
          <cell r="C6872">
            <v>1</v>
          </cell>
          <cell r="D6872" t="str">
            <v>SUPER ATOS</v>
          </cell>
          <cell r="E6872" t="str">
            <v>Hogar</v>
          </cell>
        </row>
        <row r="6873">
          <cell r="A6873">
            <v>19235</v>
          </cell>
          <cell r="B6873">
            <v>6</v>
          </cell>
          <cell r="C6873">
            <v>1</v>
          </cell>
          <cell r="D6873" t="str">
            <v>MINI MERCADO DON QUIJOTE</v>
          </cell>
          <cell r="E6873" t="str">
            <v>Hogar</v>
          </cell>
        </row>
        <row r="6874">
          <cell r="A6874">
            <v>19234</v>
          </cell>
          <cell r="B6874">
            <v>9</v>
          </cell>
          <cell r="C6874">
            <v>3</v>
          </cell>
          <cell r="D6874" t="str">
            <v>DESPENSA SAN CAYETANO</v>
          </cell>
        </row>
        <row r="6875">
          <cell r="A6875">
            <v>19240</v>
          </cell>
          <cell r="B6875">
            <v>5</v>
          </cell>
          <cell r="C6875">
            <v>7</v>
          </cell>
          <cell r="D6875" t="str">
            <v>DESPENSA 14 DE MAYO</v>
          </cell>
          <cell r="E6875" t="str">
            <v>Hogar</v>
          </cell>
        </row>
        <row r="6876">
          <cell r="A6876">
            <v>19168</v>
          </cell>
          <cell r="B6876">
            <v>5</v>
          </cell>
          <cell r="C6876">
            <v>2</v>
          </cell>
          <cell r="D6876" t="str">
            <v>BODEGA SOFI</v>
          </cell>
        </row>
        <row r="6877">
          <cell r="A6877">
            <v>19163</v>
          </cell>
          <cell r="B6877">
            <v>3</v>
          </cell>
          <cell r="C6877">
            <v>4</v>
          </cell>
          <cell r="D6877" t="str">
            <v>COMEDOR FABI</v>
          </cell>
        </row>
        <row r="6878">
          <cell r="A6878">
            <v>19157</v>
          </cell>
          <cell r="B6878">
            <v>2</v>
          </cell>
          <cell r="C6878">
            <v>9</v>
          </cell>
          <cell r="D6878" t="str">
            <v>DESPENSA DANIELITO</v>
          </cell>
          <cell r="E6878" t="str">
            <v>Hogar</v>
          </cell>
        </row>
        <row r="6879">
          <cell r="A6879">
            <v>19156</v>
          </cell>
          <cell r="B6879">
            <v>4</v>
          </cell>
          <cell r="C6879">
            <v>6</v>
          </cell>
          <cell r="D6879" t="str">
            <v>DESPENSA M. AUXILIADORA</v>
          </cell>
          <cell r="E6879" t="str">
            <v>Hogar</v>
          </cell>
        </row>
        <row r="6880">
          <cell r="A6880">
            <v>19155</v>
          </cell>
          <cell r="B6880">
            <v>4</v>
          </cell>
          <cell r="C6880">
            <v>6</v>
          </cell>
          <cell r="D6880" t="str">
            <v>DESPENSA ROMI</v>
          </cell>
          <cell r="E6880" t="str">
            <v>Hogar</v>
          </cell>
        </row>
        <row r="6881">
          <cell r="A6881">
            <v>19150</v>
          </cell>
          <cell r="D6881" t="str">
            <v>CASILLA LUCIANO</v>
          </cell>
        </row>
        <row r="6882">
          <cell r="A6882">
            <v>19151</v>
          </cell>
          <cell r="B6882">
            <v>2</v>
          </cell>
          <cell r="C6882">
            <v>5</v>
          </cell>
          <cell r="D6882" t="str">
            <v>CASILLA CASTILLO DEL LOMITO</v>
          </cell>
        </row>
        <row r="6883">
          <cell r="A6883">
            <v>19152</v>
          </cell>
          <cell r="B6883">
            <v>1</v>
          </cell>
          <cell r="C6883">
            <v>1</v>
          </cell>
          <cell r="D6883" t="str">
            <v>DESPENSA ADELITA</v>
          </cell>
          <cell r="E6883" t="str">
            <v>Hogar</v>
          </cell>
        </row>
        <row r="6884">
          <cell r="A6884">
            <v>19175</v>
          </cell>
          <cell r="B6884">
            <v>4</v>
          </cell>
          <cell r="C6884">
            <v>9</v>
          </cell>
          <cell r="D6884" t="str">
            <v>SHEILA BRITOS</v>
          </cell>
        </row>
        <row r="6885">
          <cell r="A6885">
            <v>19153</v>
          </cell>
          <cell r="D6885" t="str">
            <v>COMEDOR ABUELA GOXA</v>
          </cell>
        </row>
        <row r="6886">
          <cell r="A6886">
            <v>19174</v>
          </cell>
          <cell r="B6886">
            <v>9</v>
          </cell>
          <cell r="C6886">
            <v>3</v>
          </cell>
          <cell r="D6886" t="str">
            <v>COPETIN TIA TELLI</v>
          </cell>
        </row>
        <row r="6887">
          <cell r="A6887">
            <v>19173</v>
          </cell>
          <cell r="B6887">
            <v>5</v>
          </cell>
          <cell r="C6887">
            <v>4</v>
          </cell>
          <cell r="D6887" t="str">
            <v>COPETIN SAN CAYETANO</v>
          </cell>
          <cell r="E6887" t="str">
            <v>Refrigerados</v>
          </cell>
        </row>
        <row r="6888">
          <cell r="A6888">
            <v>19154</v>
          </cell>
          <cell r="B6888">
            <v>5</v>
          </cell>
          <cell r="C6888">
            <v>9</v>
          </cell>
          <cell r="D6888" t="str">
            <v>BODEGA AL PASO I</v>
          </cell>
          <cell r="E6888" t="str">
            <v>Hogar</v>
          </cell>
        </row>
        <row r="6889">
          <cell r="A6889">
            <v>19158</v>
          </cell>
          <cell r="D6889" t="str">
            <v>CASILLA LA VICTORIA</v>
          </cell>
          <cell r="E6889" t="str">
            <v>Refrigerados</v>
          </cell>
        </row>
        <row r="6890">
          <cell r="A6890">
            <v>19160</v>
          </cell>
          <cell r="B6890">
            <v>6</v>
          </cell>
          <cell r="C6890">
            <v>5</v>
          </cell>
          <cell r="D6890" t="str">
            <v>REBELA  S.A</v>
          </cell>
        </row>
        <row r="6891">
          <cell r="A6891">
            <v>19159</v>
          </cell>
          <cell r="B6891">
            <v>2</v>
          </cell>
          <cell r="C6891">
            <v>4</v>
          </cell>
          <cell r="D6891" t="str">
            <v>FERRARI COMUNICACIONES</v>
          </cell>
        </row>
        <row r="6892">
          <cell r="A6892">
            <v>19166</v>
          </cell>
          <cell r="B6892">
            <v>4</v>
          </cell>
          <cell r="C6892">
            <v>7</v>
          </cell>
          <cell r="D6892" t="str">
            <v>CASILLA COCA COLA</v>
          </cell>
          <cell r="E6892" t="str">
            <v>Refrigerados</v>
          </cell>
        </row>
        <row r="6893">
          <cell r="A6893">
            <v>19164</v>
          </cell>
          <cell r="B6893">
            <v>4</v>
          </cell>
          <cell r="C6893">
            <v>6</v>
          </cell>
          <cell r="D6893" t="str">
            <v>LOMI BAR</v>
          </cell>
          <cell r="E6893" t="str">
            <v>Refrigerados</v>
          </cell>
        </row>
        <row r="6894">
          <cell r="A6894">
            <v>19167</v>
          </cell>
          <cell r="B6894">
            <v>4</v>
          </cell>
          <cell r="C6894">
            <v>7</v>
          </cell>
          <cell r="D6894" t="str">
            <v>DESPENSA YSYRY</v>
          </cell>
          <cell r="E6894" t="str">
            <v>Hogar</v>
          </cell>
        </row>
        <row r="6895">
          <cell r="A6895">
            <v>19162</v>
          </cell>
          <cell r="D6895" t="str">
            <v>PANADERIA DOCTOR PAN</v>
          </cell>
        </row>
        <row r="6896">
          <cell r="A6896">
            <v>19165</v>
          </cell>
          <cell r="B6896">
            <v>4</v>
          </cell>
          <cell r="C6896">
            <v>7</v>
          </cell>
          <cell r="D6896" t="str">
            <v>COPETIN KM. 26</v>
          </cell>
          <cell r="E6896" t="str">
            <v>Refrigerados</v>
          </cell>
        </row>
        <row r="6897">
          <cell r="A6897">
            <v>19190</v>
          </cell>
          <cell r="B6897">
            <v>9</v>
          </cell>
          <cell r="C6897">
            <v>3</v>
          </cell>
          <cell r="D6897" t="str">
            <v>PIZZERIA LA PANTERA</v>
          </cell>
        </row>
        <row r="6898">
          <cell r="A6898">
            <v>19169</v>
          </cell>
          <cell r="B6898">
            <v>9</v>
          </cell>
          <cell r="C6898">
            <v>3</v>
          </cell>
          <cell r="D6898" t="str">
            <v>AMBIENTAL S.A.</v>
          </cell>
        </row>
        <row r="6899">
          <cell r="A6899">
            <v>19171</v>
          </cell>
          <cell r="B6899">
            <v>4</v>
          </cell>
          <cell r="C6899">
            <v>5</v>
          </cell>
          <cell r="D6899" t="str">
            <v>COMEDOR CORONA</v>
          </cell>
          <cell r="E6899" t="str">
            <v>Refrigerados</v>
          </cell>
        </row>
        <row r="6900">
          <cell r="A6900">
            <v>19172</v>
          </cell>
          <cell r="B6900">
            <v>1</v>
          </cell>
          <cell r="C6900">
            <v>2</v>
          </cell>
          <cell r="D6900" t="str">
            <v>ASIFINCO S.A- ASPEN HOTEL</v>
          </cell>
          <cell r="E6900" t="str">
            <v>Refrigerados</v>
          </cell>
        </row>
        <row r="6901">
          <cell r="A6901">
            <v>19161</v>
          </cell>
          <cell r="B6901">
            <v>6</v>
          </cell>
          <cell r="C6901">
            <v>5</v>
          </cell>
          <cell r="D6901" t="str">
            <v>GIMNASIO COCODRILO</v>
          </cell>
          <cell r="E6901" t="str">
            <v>Refrigerados</v>
          </cell>
        </row>
        <row r="6902">
          <cell r="A6902">
            <v>19176</v>
          </cell>
          <cell r="B6902">
            <v>6</v>
          </cell>
          <cell r="C6902">
            <v>2</v>
          </cell>
          <cell r="D6902" t="str">
            <v>DESPENSA ISABEL</v>
          </cell>
          <cell r="E6902" t="str">
            <v>Hogar</v>
          </cell>
        </row>
        <row r="6903">
          <cell r="A6903">
            <v>19170</v>
          </cell>
          <cell r="B6903">
            <v>3</v>
          </cell>
          <cell r="C6903">
            <v>3</v>
          </cell>
          <cell r="D6903" t="str">
            <v>PIZZERIA LA PANTERA</v>
          </cell>
          <cell r="E6903" t="str">
            <v>Refrigerados</v>
          </cell>
        </row>
        <row r="6904">
          <cell r="A6904">
            <v>19191</v>
          </cell>
          <cell r="B6904">
            <v>9</v>
          </cell>
          <cell r="C6904">
            <v>3</v>
          </cell>
          <cell r="D6904" t="str">
            <v>FUNCIONARIA GILDA PEREZ</v>
          </cell>
          <cell r="E6904" t="str">
            <v>Planta</v>
          </cell>
        </row>
        <row r="6905">
          <cell r="A6905">
            <v>19181</v>
          </cell>
          <cell r="B6905">
            <v>9</v>
          </cell>
          <cell r="C6905">
            <v>3</v>
          </cell>
          <cell r="D6905" t="str">
            <v>J . R .A.</v>
          </cell>
        </row>
        <row r="6906">
          <cell r="A6906">
            <v>19180</v>
          </cell>
          <cell r="B6906">
            <v>6</v>
          </cell>
          <cell r="C6906">
            <v>5</v>
          </cell>
          <cell r="D6906" t="str">
            <v>DISTRICE S.R.L.</v>
          </cell>
          <cell r="E6906" t="str">
            <v>Refrigerados</v>
          </cell>
        </row>
        <row r="6907">
          <cell r="A6907">
            <v>19182</v>
          </cell>
          <cell r="D6907" t="str">
            <v>CASILLA 20 DE OCTUBRE</v>
          </cell>
          <cell r="E6907" t="str">
            <v>Refrigerados</v>
          </cell>
        </row>
        <row r="6908">
          <cell r="A6908">
            <v>19183</v>
          </cell>
          <cell r="B6908">
            <v>4</v>
          </cell>
          <cell r="C6908">
            <v>1</v>
          </cell>
          <cell r="D6908" t="str">
            <v>DESPENSA LOS NIETOS</v>
          </cell>
          <cell r="E6908" t="str">
            <v>Hogar</v>
          </cell>
        </row>
        <row r="6909">
          <cell r="A6909">
            <v>19178</v>
          </cell>
          <cell r="B6909">
            <v>5</v>
          </cell>
          <cell r="C6909">
            <v>3</v>
          </cell>
          <cell r="D6909" t="str">
            <v>BODEGA LA ESQUINA</v>
          </cell>
          <cell r="E6909" t="str">
            <v>Hogar</v>
          </cell>
        </row>
        <row r="6910">
          <cell r="A6910">
            <v>19177</v>
          </cell>
          <cell r="B6910">
            <v>6</v>
          </cell>
          <cell r="C6910">
            <v>2</v>
          </cell>
          <cell r="D6910" t="str">
            <v>CANTINA ESCUELA DEFENSORES DEL CHACO</v>
          </cell>
          <cell r="E6910" t="str">
            <v>Educación</v>
          </cell>
        </row>
        <row r="6911">
          <cell r="A6911">
            <v>19201</v>
          </cell>
          <cell r="B6911">
            <v>2</v>
          </cell>
          <cell r="C6911">
            <v>8</v>
          </cell>
          <cell r="D6911" t="str">
            <v>COMEDOR BOGGIANI</v>
          </cell>
          <cell r="E6911" t="str">
            <v>Refrigerados</v>
          </cell>
        </row>
        <row r="6912">
          <cell r="A6912">
            <v>19195</v>
          </cell>
          <cell r="B6912">
            <v>4</v>
          </cell>
          <cell r="C6912">
            <v>6</v>
          </cell>
          <cell r="D6912" t="str">
            <v>DESPENSA ÑA LEO</v>
          </cell>
          <cell r="E6912" t="str">
            <v>Hogar</v>
          </cell>
        </row>
        <row r="6913">
          <cell r="A6913">
            <v>19202</v>
          </cell>
          <cell r="B6913">
            <v>2</v>
          </cell>
          <cell r="C6913">
            <v>8</v>
          </cell>
          <cell r="D6913" t="str">
            <v>PARADA SHOP</v>
          </cell>
        </row>
        <row r="6914">
          <cell r="A6914">
            <v>19206</v>
          </cell>
          <cell r="B6914">
            <v>2</v>
          </cell>
          <cell r="C6914">
            <v>2</v>
          </cell>
          <cell r="D6914" t="str">
            <v>AUTOSERVICE LEO</v>
          </cell>
        </row>
        <row r="6915">
          <cell r="A6915">
            <v>19200</v>
          </cell>
          <cell r="B6915">
            <v>5</v>
          </cell>
          <cell r="C6915">
            <v>3</v>
          </cell>
          <cell r="D6915" t="str">
            <v>CASILLA JAZMIN</v>
          </cell>
          <cell r="E6915" t="str">
            <v>Refrigerados</v>
          </cell>
        </row>
        <row r="6916">
          <cell r="A6916">
            <v>19199</v>
          </cell>
          <cell r="B6916">
            <v>5</v>
          </cell>
          <cell r="C6916">
            <v>9</v>
          </cell>
          <cell r="D6916" t="str">
            <v>CANTINA FACULTAD DE INGENIERIA</v>
          </cell>
          <cell r="E6916" t="str">
            <v>Educación</v>
          </cell>
        </row>
        <row r="6917">
          <cell r="A6917">
            <v>19203</v>
          </cell>
          <cell r="B6917">
            <v>6</v>
          </cell>
          <cell r="C6917">
            <v>6</v>
          </cell>
          <cell r="D6917" t="str">
            <v>PIZZERIA CLOSS</v>
          </cell>
        </row>
        <row r="6918">
          <cell r="A6918">
            <v>19194</v>
          </cell>
          <cell r="B6918">
            <v>7</v>
          </cell>
          <cell r="C6918">
            <v>2</v>
          </cell>
          <cell r="D6918" t="str">
            <v>DESPENSA LA AMISTAD</v>
          </cell>
          <cell r="E6918" t="str">
            <v>Hogar</v>
          </cell>
        </row>
        <row r="6919">
          <cell r="A6919">
            <v>19193</v>
          </cell>
          <cell r="B6919">
            <v>5</v>
          </cell>
          <cell r="C6919">
            <v>8</v>
          </cell>
          <cell r="D6919" t="str">
            <v>DESPENSA ÑA BERNA</v>
          </cell>
          <cell r="E6919" t="str">
            <v>Planta</v>
          </cell>
        </row>
        <row r="6920">
          <cell r="A6920">
            <v>19192</v>
          </cell>
          <cell r="B6920">
            <v>7</v>
          </cell>
          <cell r="C6920">
            <v>2</v>
          </cell>
          <cell r="D6920" t="str">
            <v>BODEGA VIBA SHOPP</v>
          </cell>
          <cell r="E6920" t="str">
            <v>Hogar</v>
          </cell>
        </row>
        <row r="6921">
          <cell r="A6921">
            <v>19196</v>
          </cell>
          <cell r="B6921">
            <v>6</v>
          </cell>
          <cell r="C6921">
            <v>5</v>
          </cell>
          <cell r="D6921" t="str">
            <v>COPETIN BUFALO</v>
          </cell>
          <cell r="E6921" t="str">
            <v>Refrigerados</v>
          </cell>
        </row>
        <row r="6922">
          <cell r="A6922">
            <v>19197</v>
          </cell>
          <cell r="B6922">
            <v>6</v>
          </cell>
          <cell r="C6922">
            <v>4</v>
          </cell>
          <cell r="D6922" t="str">
            <v>COPETIN MARIAN</v>
          </cell>
          <cell r="E6922" t="str">
            <v>Refrigerados</v>
          </cell>
        </row>
        <row r="6923">
          <cell r="A6923">
            <v>19205</v>
          </cell>
          <cell r="B6923">
            <v>2</v>
          </cell>
          <cell r="C6923">
            <v>9</v>
          </cell>
          <cell r="D6923" t="str">
            <v>POLLERIA Y PIZZEERIA LA GRANJA</v>
          </cell>
          <cell r="E6923" t="str">
            <v>Refrigerados</v>
          </cell>
        </row>
        <row r="6924">
          <cell r="A6924">
            <v>19204</v>
          </cell>
          <cell r="B6924">
            <v>2</v>
          </cell>
          <cell r="C6924">
            <v>9</v>
          </cell>
          <cell r="D6924" t="str">
            <v>ARCE ELECTRONICA</v>
          </cell>
        </row>
        <row r="6925">
          <cell r="A6925">
            <v>19198</v>
          </cell>
          <cell r="B6925">
            <v>6</v>
          </cell>
          <cell r="C6925">
            <v>4</v>
          </cell>
          <cell r="D6925" t="str">
            <v>DESPENSA CENTRAL</v>
          </cell>
        </row>
        <row r="6926">
          <cell r="A6926">
            <v>18676</v>
          </cell>
          <cell r="B6926">
            <v>10</v>
          </cell>
          <cell r="C6926">
            <v>3</v>
          </cell>
          <cell r="D6926" t="str">
            <v>ASSIS INTERNACIONAL</v>
          </cell>
          <cell r="E6926" t="str">
            <v>Bodegas Top</v>
          </cell>
        </row>
        <row r="6927">
          <cell r="A6927">
            <v>19207</v>
          </cell>
          <cell r="B6927">
            <v>9</v>
          </cell>
          <cell r="C6927">
            <v>3</v>
          </cell>
          <cell r="D6927" t="str">
            <v>ANTONIO GONZALEZ</v>
          </cell>
        </row>
        <row r="6928">
          <cell r="A6928">
            <v>19208</v>
          </cell>
          <cell r="B6928">
            <v>4</v>
          </cell>
          <cell r="C6928">
            <v>7</v>
          </cell>
          <cell r="D6928" t="str">
            <v>FAMILIA AMARILLA</v>
          </cell>
        </row>
        <row r="6929">
          <cell r="A6929">
            <v>19209</v>
          </cell>
          <cell r="B6929">
            <v>4</v>
          </cell>
          <cell r="C6929">
            <v>5</v>
          </cell>
          <cell r="D6929" t="str">
            <v>DESPENSA 2 HERMANOS</v>
          </cell>
          <cell r="E6929" t="str">
            <v>Hogar</v>
          </cell>
        </row>
        <row r="6930">
          <cell r="A6930">
            <v>19210</v>
          </cell>
          <cell r="B6930">
            <v>4</v>
          </cell>
          <cell r="C6930">
            <v>4</v>
          </cell>
          <cell r="D6930" t="str">
            <v>DESPENSA MARCOS ANTONIO</v>
          </cell>
        </row>
        <row r="6931">
          <cell r="A6931">
            <v>19211</v>
          </cell>
          <cell r="B6931">
            <v>4</v>
          </cell>
          <cell r="C6931">
            <v>5</v>
          </cell>
          <cell r="D6931" t="str">
            <v>AUTOSERVICE CELESTE S.A.</v>
          </cell>
          <cell r="E6931" t="str">
            <v>Hogar</v>
          </cell>
        </row>
        <row r="6932">
          <cell r="A6932">
            <v>19212</v>
          </cell>
          <cell r="B6932">
            <v>9</v>
          </cell>
          <cell r="C6932">
            <v>3</v>
          </cell>
          <cell r="D6932" t="str">
            <v>DESPENSA HOTILIA</v>
          </cell>
        </row>
        <row r="6933">
          <cell r="A6933">
            <v>19217</v>
          </cell>
          <cell r="D6933" t="str">
            <v>CHARON BAR</v>
          </cell>
          <cell r="E6933" t="str">
            <v>Refrigerados</v>
          </cell>
        </row>
        <row r="6934">
          <cell r="A6934">
            <v>19213</v>
          </cell>
          <cell r="B6934">
            <v>3</v>
          </cell>
          <cell r="C6934">
            <v>5</v>
          </cell>
          <cell r="D6934" t="str">
            <v>DESPENSA SAN LUIS</v>
          </cell>
        </row>
        <row r="6935">
          <cell r="A6935">
            <v>19214</v>
          </cell>
          <cell r="B6935">
            <v>7</v>
          </cell>
          <cell r="C6935">
            <v>1</v>
          </cell>
          <cell r="D6935" t="str">
            <v>EL CACHO CAPETIN</v>
          </cell>
          <cell r="E6935" t="str">
            <v>Refrigerados</v>
          </cell>
        </row>
        <row r="6936">
          <cell r="A6936">
            <v>19215</v>
          </cell>
          <cell r="B6936">
            <v>7</v>
          </cell>
          <cell r="C6936">
            <v>1</v>
          </cell>
          <cell r="D6936" t="str">
            <v>CYBER PHONE</v>
          </cell>
          <cell r="E6936" t="str">
            <v>Hogar</v>
          </cell>
        </row>
        <row r="6937">
          <cell r="A6937">
            <v>19216</v>
          </cell>
          <cell r="B6937">
            <v>9</v>
          </cell>
          <cell r="C6937">
            <v>3</v>
          </cell>
          <cell r="D6937" t="str">
            <v>ARTESANIA HILDA</v>
          </cell>
        </row>
        <row r="6938">
          <cell r="A6938">
            <v>19218</v>
          </cell>
          <cell r="B6938">
            <v>3</v>
          </cell>
          <cell r="C6938">
            <v>3</v>
          </cell>
          <cell r="D6938" t="str">
            <v>DESPENSA G.Y C.</v>
          </cell>
        </row>
        <row r="6939">
          <cell r="A6939">
            <v>19219</v>
          </cell>
          <cell r="B6939">
            <v>4</v>
          </cell>
          <cell r="C6939">
            <v>5</v>
          </cell>
          <cell r="D6939" t="str">
            <v>DESPENSA TIO TOM</v>
          </cell>
          <cell r="E6939" t="str">
            <v>Hogar</v>
          </cell>
        </row>
        <row r="6940">
          <cell r="A6940">
            <v>19267</v>
          </cell>
          <cell r="B6940">
            <v>4</v>
          </cell>
          <cell r="C6940">
            <v>1</v>
          </cell>
          <cell r="D6940" t="str">
            <v>COPETIN MAX FUJA</v>
          </cell>
          <cell r="E6940" t="str">
            <v>Refrigerados</v>
          </cell>
        </row>
        <row r="6941">
          <cell r="A6941">
            <v>19226</v>
          </cell>
          <cell r="B6941">
            <v>6</v>
          </cell>
          <cell r="C6941">
            <v>2</v>
          </cell>
          <cell r="D6941" t="str">
            <v>DESPENSA 5 COMPARACION</v>
          </cell>
          <cell r="E6941" t="str">
            <v>Hogar</v>
          </cell>
        </row>
        <row r="6942">
          <cell r="A6942">
            <v>19225</v>
          </cell>
          <cell r="B6942">
            <v>6</v>
          </cell>
          <cell r="C6942">
            <v>5</v>
          </cell>
          <cell r="D6942" t="str">
            <v>DRINK'S SHOP</v>
          </cell>
          <cell r="E6942" t="str">
            <v>Hogar</v>
          </cell>
        </row>
        <row r="6943">
          <cell r="A6943">
            <v>19231</v>
          </cell>
          <cell r="B6943">
            <v>5</v>
          </cell>
          <cell r="C6943">
            <v>5</v>
          </cell>
          <cell r="D6943" t="str">
            <v>BODEGA LOMITRAGO'S SIFIS</v>
          </cell>
          <cell r="E6943" t="str">
            <v>Hogar</v>
          </cell>
        </row>
        <row r="6944">
          <cell r="A6944">
            <v>19230</v>
          </cell>
          <cell r="B6944">
            <v>5</v>
          </cell>
          <cell r="C6944">
            <v>8</v>
          </cell>
          <cell r="D6944" t="str">
            <v>CANTINA S.N.P.P</v>
          </cell>
          <cell r="E6944" t="str">
            <v>Educación</v>
          </cell>
        </row>
        <row r="6945">
          <cell r="A6945">
            <v>19229</v>
          </cell>
          <cell r="D6945" t="str">
            <v>HELADERIA PARFAIT</v>
          </cell>
        </row>
        <row r="6946">
          <cell r="A6946">
            <v>19227</v>
          </cell>
          <cell r="D6946" t="str">
            <v>DESPENSA LA ENCARNACENA</v>
          </cell>
        </row>
        <row r="6947">
          <cell r="A6947">
            <v>19228</v>
          </cell>
          <cell r="B6947">
            <v>2</v>
          </cell>
          <cell r="C6947">
            <v>7</v>
          </cell>
          <cell r="D6947" t="str">
            <v>COPETIN FELIPE</v>
          </cell>
          <cell r="E6947" t="str">
            <v>Refrigerados</v>
          </cell>
        </row>
        <row r="6948">
          <cell r="A6948">
            <v>19223</v>
          </cell>
          <cell r="D6948" t="str">
            <v>CABINA OPEN</v>
          </cell>
          <cell r="E6948" t="str">
            <v>Hogar</v>
          </cell>
        </row>
        <row r="6949">
          <cell r="A6949">
            <v>19222</v>
          </cell>
          <cell r="B6949">
            <v>3</v>
          </cell>
          <cell r="C6949">
            <v>5</v>
          </cell>
          <cell r="D6949" t="str">
            <v>DESPENSA M Y M</v>
          </cell>
        </row>
        <row r="6950">
          <cell r="A6950">
            <v>19224</v>
          </cell>
          <cell r="B6950">
            <v>9</v>
          </cell>
          <cell r="C6950">
            <v>3</v>
          </cell>
          <cell r="D6950" t="str">
            <v>COMERCIAL LEO</v>
          </cell>
        </row>
        <row r="6951">
          <cell r="A6951">
            <v>19275</v>
          </cell>
          <cell r="B6951">
            <v>9</v>
          </cell>
          <cell r="C6951">
            <v>2</v>
          </cell>
          <cell r="D6951" t="str">
            <v>KARANDA S.A.</v>
          </cell>
          <cell r="E6951" t="str">
            <v>Mayoristas - Distribuidor</v>
          </cell>
        </row>
        <row r="6952">
          <cell r="A6952">
            <v>19283</v>
          </cell>
          <cell r="B6952">
            <v>2</v>
          </cell>
          <cell r="C6952">
            <v>9</v>
          </cell>
          <cell r="D6952" t="str">
            <v>COPETIN VALE</v>
          </cell>
          <cell r="E6952" t="str">
            <v>Refrigerados</v>
          </cell>
        </row>
        <row r="6953">
          <cell r="A6953">
            <v>19280</v>
          </cell>
          <cell r="B6953">
            <v>5</v>
          </cell>
          <cell r="C6953">
            <v>8</v>
          </cell>
          <cell r="D6953" t="str">
            <v>COMEDOR SAN MIGUEL</v>
          </cell>
          <cell r="E6953" t="str">
            <v>Refrigerados</v>
          </cell>
        </row>
        <row r="6954">
          <cell r="A6954">
            <v>19278</v>
          </cell>
          <cell r="B6954">
            <v>2</v>
          </cell>
          <cell r="C6954">
            <v>8</v>
          </cell>
          <cell r="D6954" t="str">
            <v>DESPENSA ARAMI</v>
          </cell>
          <cell r="E6954" t="str">
            <v>Hogar</v>
          </cell>
        </row>
        <row r="6955">
          <cell r="A6955">
            <v>19274</v>
          </cell>
          <cell r="B6955">
            <v>3</v>
          </cell>
          <cell r="C6955">
            <v>4</v>
          </cell>
          <cell r="D6955" t="str">
            <v>PIZZERIA LA PLAZA</v>
          </cell>
        </row>
        <row r="6956">
          <cell r="A6956">
            <v>19273</v>
          </cell>
          <cell r="B6956">
            <v>5</v>
          </cell>
          <cell r="C6956">
            <v>9</v>
          </cell>
          <cell r="D6956" t="str">
            <v>COPETIN EL INDIO AGCAAGUAZU</v>
          </cell>
          <cell r="E6956" t="str">
            <v>Refrigerados</v>
          </cell>
        </row>
        <row r="6957">
          <cell r="A6957">
            <v>19284</v>
          </cell>
          <cell r="B6957">
            <v>2</v>
          </cell>
          <cell r="C6957">
            <v>1</v>
          </cell>
          <cell r="D6957" t="str">
            <v>POLLERIA  HORLI'S</v>
          </cell>
          <cell r="E6957" t="str">
            <v>Refrigerados</v>
          </cell>
        </row>
        <row r="6958">
          <cell r="A6958">
            <v>19285</v>
          </cell>
          <cell r="B6958">
            <v>9</v>
          </cell>
          <cell r="C6958">
            <v>3</v>
          </cell>
          <cell r="D6958" t="str">
            <v>MEZA FERREIRA</v>
          </cell>
        </row>
        <row r="6959">
          <cell r="A6959">
            <v>19286</v>
          </cell>
          <cell r="B6959">
            <v>2</v>
          </cell>
          <cell r="C6959">
            <v>5</v>
          </cell>
          <cell r="D6959" t="str">
            <v>BODEGA M.F.</v>
          </cell>
          <cell r="E6959" t="str">
            <v>Hogar</v>
          </cell>
        </row>
        <row r="6960">
          <cell r="A6960">
            <v>19288</v>
          </cell>
          <cell r="B6960">
            <v>6</v>
          </cell>
          <cell r="C6960">
            <v>1</v>
          </cell>
          <cell r="D6960" t="str">
            <v>COMERCIAL PUNTO 10</v>
          </cell>
          <cell r="E6960" t="str">
            <v>Hogar</v>
          </cell>
        </row>
        <row r="6961">
          <cell r="A6961">
            <v>19289</v>
          </cell>
          <cell r="B6961">
            <v>6</v>
          </cell>
          <cell r="C6961">
            <v>2</v>
          </cell>
          <cell r="D6961" t="str">
            <v>AUTOSERVICIO SAN JOSE</v>
          </cell>
          <cell r="E6961" t="str">
            <v>Hogar</v>
          </cell>
        </row>
        <row r="6962">
          <cell r="A6962">
            <v>19287</v>
          </cell>
          <cell r="D6962" t="str">
            <v>COPETIN AZUL Y ORO</v>
          </cell>
          <cell r="E6962" t="str">
            <v>Refrigerados</v>
          </cell>
        </row>
        <row r="6963">
          <cell r="A6963">
            <v>19290</v>
          </cell>
          <cell r="B6963">
            <v>9</v>
          </cell>
          <cell r="C6963">
            <v>3</v>
          </cell>
          <cell r="D6963" t="str">
            <v>ESCUELA HIPICO DEL JOCKEY</v>
          </cell>
        </row>
        <row r="6964">
          <cell r="A6964">
            <v>19291</v>
          </cell>
          <cell r="B6964">
            <v>9</v>
          </cell>
          <cell r="C6964">
            <v>3</v>
          </cell>
          <cell r="D6964" t="str">
            <v>FUNCIONARIO MARCOS TALAVERA</v>
          </cell>
          <cell r="E6964" t="str">
            <v>Planta</v>
          </cell>
        </row>
        <row r="6965">
          <cell r="A6965">
            <v>19292</v>
          </cell>
          <cell r="D6965" t="str">
            <v>DESPENSA SAN ISIDRO</v>
          </cell>
          <cell r="E6965" t="str">
            <v>Hogar</v>
          </cell>
        </row>
        <row r="6966">
          <cell r="A6966">
            <v>19293</v>
          </cell>
          <cell r="B6966">
            <v>9</v>
          </cell>
          <cell r="C6966">
            <v>3</v>
          </cell>
          <cell r="D6966" t="str">
            <v>COPETIN MARIA VICTORIA</v>
          </cell>
        </row>
        <row r="6967">
          <cell r="A6967">
            <v>19294</v>
          </cell>
          <cell r="B6967">
            <v>4</v>
          </cell>
          <cell r="C6967">
            <v>7</v>
          </cell>
          <cell r="D6967" t="str">
            <v>HELADERIA SAN FRANCISCO</v>
          </cell>
          <cell r="E6967" t="str">
            <v>Refrigerados</v>
          </cell>
        </row>
        <row r="6968">
          <cell r="A6968">
            <v>19295</v>
          </cell>
          <cell r="B6968">
            <v>3</v>
          </cell>
          <cell r="C6968">
            <v>7</v>
          </cell>
          <cell r="D6968" t="str">
            <v>COMEDOR MARTA</v>
          </cell>
          <cell r="E6968" t="str">
            <v>Refrigerados</v>
          </cell>
        </row>
        <row r="6969">
          <cell r="A6969">
            <v>19296</v>
          </cell>
          <cell r="B6969">
            <v>5</v>
          </cell>
          <cell r="C6969">
            <v>3</v>
          </cell>
          <cell r="D6969" t="str">
            <v>HELADOS DELICIOSOS</v>
          </cell>
          <cell r="E6969" t="str">
            <v>Refrigerados</v>
          </cell>
        </row>
        <row r="6970">
          <cell r="A6970">
            <v>19297</v>
          </cell>
          <cell r="B6970">
            <v>9</v>
          </cell>
          <cell r="C6970">
            <v>3</v>
          </cell>
          <cell r="D6970" t="str">
            <v>CABINA RIN RIN</v>
          </cell>
        </row>
        <row r="6971">
          <cell r="A6971">
            <v>19298</v>
          </cell>
          <cell r="B6971">
            <v>6</v>
          </cell>
          <cell r="C6971">
            <v>4</v>
          </cell>
          <cell r="D6971" t="str">
            <v>DESPENSA SAN JOSÉ</v>
          </cell>
          <cell r="E6971" t="str">
            <v>Hogar</v>
          </cell>
        </row>
        <row r="6972">
          <cell r="A6972">
            <v>19244</v>
          </cell>
          <cell r="B6972">
            <v>1</v>
          </cell>
          <cell r="C6972">
            <v>5</v>
          </cell>
          <cell r="D6972" t="str">
            <v>CALIDAD Y AROMA</v>
          </cell>
          <cell r="E6972" t="str">
            <v>Hogar</v>
          </cell>
        </row>
        <row r="6973">
          <cell r="A6973">
            <v>19233</v>
          </cell>
          <cell r="B6973">
            <v>3</v>
          </cell>
          <cell r="C6973">
            <v>2</v>
          </cell>
          <cell r="D6973" t="str">
            <v>CHOCO'S BURGUER LOMITERIA</v>
          </cell>
          <cell r="E6973" t="str">
            <v>Refrigerados</v>
          </cell>
        </row>
        <row r="6974">
          <cell r="A6974">
            <v>19232</v>
          </cell>
          <cell r="B6974">
            <v>9</v>
          </cell>
          <cell r="C6974">
            <v>3</v>
          </cell>
          <cell r="D6974" t="str">
            <v>ASO. DE EMPLEADOS DE LA APF.</v>
          </cell>
        </row>
        <row r="6975">
          <cell r="A6975">
            <v>19241</v>
          </cell>
          <cell r="B6975">
            <v>9</v>
          </cell>
          <cell r="C6975">
            <v>3</v>
          </cell>
          <cell r="D6975" t="str">
            <v>CANTINA LUCAS</v>
          </cell>
        </row>
        <row r="6976">
          <cell r="A6976">
            <v>19242</v>
          </cell>
          <cell r="B6976">
            <v>9</v>
          </cell>
          <cell r="C6976">
            <v>3</v>
          </cell>
          <cell r="D6976" t="str">
            <v>FAMILIA PAREDES</v>
          </cell>
        </row>
        <row r="6977">
          <cell r="A6977">
            <v>19243</v>
          </cell>
          <cell r="B6977">
            <v>6</v>
          </cell>
          <cell r="C6977">
            <v>7</v>
          </cell>
          <cell r="D6977" t="str">
            <v>CABINA PINDU</v>
          </cell>
          <cell r="E6977" t="str">
            <v>Hogar</v>
          </cell>
        </row>
        <row r="6978">
          <cell r="A6978">
            <v>19246</v>
          </cell>
          <cell r="D6978" t="str">
            <v>DESPENSA GLORIA</v>
          </cell>
          <cell r="E6978" t="str">
            <v>Hogar</v>
          </cell>
        </row>
        <row r="6979">
          <cell r="A6979">
            <v>19245</v>
          </cell>
          <cell r="D6979" t="str">
            <v>COMEDOR LOS HERMANOS</v>
          </cell>
          <cell r="E6979" t="str">
            <v>Hogar</v>
          </cell>
        </row>
        <row r="6980">
          <cell r="A6980">
            <v>19248</v>
          </cell>
          <cell r="B6980">
            <v>7</v>
          </cell>
          <cell r="C6980">
            <v>2</v>
          </cell>
          <cell r="D6980" t="str">
            <v>COPETIN FELISA</v>
          </cell>
          <cell r="E6980" t="str">
            <v>Refrigerados</v>
          </cell>
        </row>
        <row r="6981">
          <cell r="A6981">
            <v>19247</v>
          </cell>
          <cell r="B6981">
            <v>4</v>
          </cell>
          <cell r="C6981">
            <v>6</v>
          </cell>
          <cell r="D6981" t="str">
            <v>DESPENSA ÑA  NIKO</v>
          </cell>
          <cell r="E6981" t="str">
            <v>Hogar</v>
          </cell>
        </row>
        <row r="6982">
          <cell r="A6982">
            <v>19249</v>
          </cell>
          <cell r="B6982">
            <v>4</v>
          </cell>
          <cell r="C6982">
            <v>6</v>
          </cell>
          <cell r="D6982" t="str">
            <v xml:space="preserve">DESPENSA LOS ABUELOS </v>
          </cell>
          <cell r="E6982" t="str">
            <v>Hogar</v>
          </cell>
        </row>
        <row r="6983">
          <cell r="A6983">
            <v>19250</v>
          </cell>
          <cell r="B6983">
            <v>9</v>
          </cell>
          <cell r="C6983">
            <v>3</v>
          </cell>
          <cell r="D6983" t="str">
            <v>COPETIN VIRGEN DEL CARMEN</v>
          </cell>
        </row>
        <row r="6984">
          <cell r="A6984">
            <v>19238</v>
          </cell>
          <cell r="B6984">
            <v>6</v>
          </cell>
          <cell r="C6984">
            <v>1</v>
          </cell>
          <cell r="D6984" t="str">
            <v>COPETIN MIKI</v>
          </cell>
          <cell r="E6984" t="str">
            <v>Refrigerados</v>
          </cell>
        </row>
        <row r="6985">
          <cell r="A6985">
            <v>19251</v>
          </cell>
          <cell r="B6985">
            <v>2</v>
          </cell>
          <cell r="C6985">
            <v>8</v>
          </cell>
          <cell r="D6985" t="str">
            <v>DESPENSA DIANA</v>
          </cell>
          <cell r="E6985" t="str">
            <v>Hogar</v>
          </cell>
        </row>
        <row r="6986">
          <cell r="A6986">
            <v>19252</v>
          </cell>
          <cell r="B6986">
            <v>9</v>
          </cell>
          <cell r="C6986">
            <v>3</v>
          </cell>
          <cell r="D6986" t="str">
            <v>PAPA'S CHOP'S</v>
          </cell>
        </row>
        <row r="6987">
          <cell r="A6987">
            <v>19265</v>
          </cell>
          <cell r="B6987">
            <v>6</v>
          </cell>
          <cell r="C6987">
            <v>2</v>
          </cell>
          <cell r="D6987" t="str">
            <v>DESPENSA EL PUENTE</v>
          </cell>
          <cell r="E6987" t="str">
            <v>Hogar</v>
          </cell>
        </row>
        <row r="6988">
          <cell r="A6988">
            <v>19268</v>
          </cell>
          <cell r="B6988">
            <v>2</v>
          </cell>
          <cell r="C6988">
            <v>6</v>
          </cell>
          <cell r="D6988" t="str">
            <v>HOLA PARAGUAY S.A.</v>
          </cell>
          <cell r="E6988" t="str">
            <v>Refrigerados</v>
          </cell>
        </row>
        <row r="6989">
          <cell r="A6989">
            <v>19264</v>
          </cell>
          <cell r="B6989">
            <v>6</v>
          </cell>
          <cell r="C6989">
            <v>2</v>
          </cell>
          <cell r="D6989" t="str">
            <v>COPETIN YCUA PYTA</v>
          </cell>
          <cell r="E6989" t="str">
            <v>Refrigerados</v>
          </cell>
        </row>
        <row r="6990">
          <cell r="A6990">
            <v>19263</v>
          </cell>
          <cell r="B6990">
            <v>6</v>
          </cell>
          <cell r="C6990">
            <v>2</v>
          </cell>
          <cell r="D6990" t="str">
            <v>DESPENSA EVA</v>
          </cell>
          <cell r="E6990" t="str">
            <v>Hogar</v>
          </cell>
        </row>
        <row r="6991">
          <cell r="A6991">
            <v>19262</v>
          </cell>
          <cell r="B6991">
            <v>6</v>
          </cell>
          <cell r="C6991">
            <v>2</v>
          </cell>
          <cell r="D6991" t="str">
            <v>DESPENSA LAS PALOMA</v>
          </cell>
          <cell r="E6991" t="str">
            <v>Hogar</v>
          </cell>
        </row>
        <row r="6992">
          <cell r="A6992">
            <v>19261</v>
          </cell>
          <cell r="B6992">
            <v>6</v>
          </cell>
          <cell r="C6992">
            <v>2</v>
          </cell>
          <cell r="D6992" t="str">
            <v>DESPENSA LIZ</v>
          </cell>
          <cell r="E6992" t="str">
            <v>Hogar</v>
          </cell>
        </row>
        <row r="6993">
          <cell r="A6993">
            <v>19257</v>
          </cell>
          <cell r="B6993">
            <v>6</v>
          </cell>
          <cell r="C6993">
            <v>1</v>
          </cell>
          <cell r="D6993" t="str">
            <v>DESPENSA INSFRAN</v>
          </cell>
          <cell r="E6993" t="str">
            <v>Hogar</v>
          </cell>
        </row>
        <row r="6994">
          <cell r="A6994">
            <v>19258</v>
          </cell>
          <cell r="B6994">
            <v>6</v>
          </cell>
          <cell r="C6994">
            <v>1</v>
          </cell>
          <cell r="D6994" t="str">
            <v>DESPENSA TAJY</v>
          </cell>
          <cell r="E6994" t="str">
            <v>Hogar</v>
          </cell>
        </row>
        <row r="6995">
          <cell r="A6995">
            <v>19256</v>
          </cell>
          <cell r="B6995">
            <v>9</v>
          </cell>
          <cell r="C6995">
            <v>3</v>
          </cell>
          <cell r="D6995" t="str">
            <v>FRUTERIA ÑA BETTY</v>
          </cell>
        </row>
        <row r="6996">
          <cell r="A6996">
            <v>19255</v>
          </cell>
          <cell r="D6996" t="str">
            <v>FIAMBRERIA IVAN</v>
          </cell>
          <cell r="E6996" t="str">
            <v>Refrigerados</v>
          </cell>
        </row>
        <row r="6997">
          <cell r="A6997">
            <v>19254</v>
          </cell>
          <cell r="B6997">
            <v>3</v>
          </cell>
          <cell r="C6997">
            <v>1</v>
          </cell>
          <cell r="D6997" t="str">
            <v>DESPENSA NENE</v>
          </cell>
          <cell r="E6997" t="str">
            <v>Hogar</v>
          </cell>
        </row>
        <row r="6998">
          <cell r="A6998">
            <v>19253</v>
          </cell>
          <cell r="B6998">
            <v>9</v>
          </cell>
          <cell r="C6998">
            <v>3</v>
          </cell>
          <cell r="D6998" t="str">
            <v>CASILLA ALDITO</v>
          </cell>
        </row>
        <row r="6999">
          <cell r="A6999">
            <v>19259</v>
          </cell>
          <cell r="B6999">
            <v>9</v>
          </cell>
          <cell r="C6999">
            <v>3</v>
          </cell>
          <cell r="D6999" t="str">
            <v>CASILLA NICO Y YESICA</v>
          </cell>
        </row>
        <row r="7000">
          <cell r="A7000">
            <v>19269</v>
          </cell>
          <cell r="B7000">
            <v>1</v>
          </cell>
          <cell r="C7000">
            <v>4</v>
          </cell>
          <cell r="D7000" t="str">
            <v>BODEGA SAN FRANCISCO</v>
          </cell>
          <cell r="E7000" t="str">
            <v>Hogar</v>
          </cell>
        </row>
        <row r="7001">
          <cell r="A7001">
            <v>19272</v>
          </cell>
          <cell r="B7001">
            <v>3</v>
          </cell>
          <cell r="C7001">
            <v>5</v>
          </cell>
          <cell r="D7001" t="str">
            <v>COPETIN MAURI</v>
          </cell>
        </row>
        <row r="7002">
          <cell r="A7002">
            <v>19271</v>
          </cell>
          <cell r="B7002">
            <v>9</v>
          </cell>
          <cell r="C7002">
            <v>3</v>
          </cell>
          <cell r="D7002" t="str">
            <v>PIZZA VALENTIN</v>
          </cell>
        </row>
        <row r="7003">
          <cell r="A7003">
            <v>10328</v>
          </cell>
          <cell r="B7003">
            <v>5</v>
          </cell>
          <cell r="C7003">
            <v>4</v>
          </cell>
          <cell r="D7003" t="str">
            <v>PIZZERIA HELADERIA EMALJA SRL</v>
          </cell>
          <cell r="E7003" t="str">
            <v>Refrigerados</v>
          </cell>
        </row>
        <row r="7004">
          <cell r="A7004">
            <v>10330</v>
          </cell>
          <cell r="B7004">
            <v>9</v>
          </cell>
          <cell r="C7004">
            <v>3</v>
          </cell>
          <cell r="D7004" t="str">
            <v>SUPER ENRI</v>
          </cell>
        </row>
        <row r="7005">
          <cell r="A7005">
            <v>10332</v>
          </cell>
          <cell r="B7005">
            <v>7</v>
          </cell>
          <cell r="C7005">
            <v>1</v>
          </cell>
          <cell r="D7005" t="str">
            <v>COMEDOR DULZURA</v>
          </cell>
          <cell r="E7005" t="str">
            <v>Refrigerados</v>
          </cell>
        </row>
        <row r="7006">
          <cell r="A7006">
            <v>10360</v>
          </cell>
          <cell r="B7006">
            <v>9</v>
          </cell>
          <cell r="C7006">
            <v>3</v>
          </cell>
          <cell r="D7006" t="str">
            <v>DESPENSA FRANCISCA</v>
          </cell>
        </row>
        <row r="7007">
          <cell r="A7007">
            <v>10335</v>
          </cell>
          <cell r="B7007">
            <v>1</v>
          </cell>
          <cell r="C7007">
            <v>2</v>
          </cell>
          <cell r="D7007" t="str">
            <v>DON DIN</v>
          </cell>
          <cell r="E7007" t="str">
            <v>Refrigerados</v>
          </cell>
        </row>
        <row r="7008">
          <cell r="A7008">
            <v>10326</v>
          </cell>
          <cell r="B7008">
            <v>2</v>
          </cell>
          <cell r="C7008">
            <v>2</v>
          </cell>
          <cell r="D7008" t="str">
            <v>ARAPO`A SRL</v>
          </cell>
          <cell r="E7008" t="str">
            <v>Refrigerados</v>
          </cell>
        </row>
        <row r="7009">
          <cell r="A7009">
            <v>10327</v>
          </cell>
          <cell r="B7009">
            <v>6</v>
          </cell>
          <cell r="C7009">
            <v>5</v>
          </cell>
          <cell r="D7009" t="str">
            <v>ARA PO'A COMERCIAL S.R.L.</v>
          </cell>
          <cell r="E7009" t="str">
            <v>Refrigerados</v>
          </cell>
        </row>
        <row r="7010">
          <cell r="A7010">
            <v>10341</v>
          </cell>
          <cell r="B7010">
            <v>1</v>
          </cell>
          <cell r="C7010">
            <v>5</v>
          </cell>
          <cell r="D7010" t="str">
            <v>BODEGAS FERDRINK</v>
          </cell>
          <cell r="E7010" t="str">
            <v>Hogar</v>
          </cell>
        </row>
        <row r="7011">
          <cell r="A7011">
            <v>10337</v>
          </cell>
          <cell r="B7011">
            <v>6</v>
          </cell>
          <cell r="C7011">
            <v>5</v>
          </cell>
          <cell r="D7011" t="str">
            <v>DESPENSA SANTA ANA</v>
          </cell>
          <cell r="E7011" t="str">
            <v>Hogar</v>
          </cell>
        </row>
        <row r="7012">
          <cell r="A7012">
            <v>10336</v>
          </cell>
          <cell r="B7012">
            <v>9</v>
          </cell>
          <cell r="C7012">
            <v>3</v>
          </cell>
          <cell r="D7012" t="str">
            <v>COPETIN SHEILA</v>
          </cell>
        </row>
        <row r="7013">
          <cell r="A7013">
            <v>10338</v>
          </cell>
          <cell r="B7013">
            <v>9</v>
          </cell>
          <cell r="C7013">
            <v>3</v>
          </cell>
          <cell r="D7013" t="str">
            <v>CASILLA CARLOS</v>
          </cell>
        </row>
        <row r="7014">
          <cell r="A7014">
            <v>10344</v>
          </cell>
          <cell r="B7014">
            <v>1</v>
          </cell>
          <cell r="C7014">
            <v>9</v>
          </cell>
          <cell r="D7014" t="str">
            <v>CASILLA MERCEDES</v>
          </cell>
          <cell r="E7014" t="str">
            <v>Refrigerados</v>
          </cell>
        </row>
        <row r="7015">
          <cell r="A7015">
            <v>10348</v>
          </cell>
          <cell r="B7015">
            <v>9</v>
          </cell>
          <cell r="C7015">
            <v>3</v>
          </cell>
          <cell r="D7015" t="str">
            <v>COPETIN SAN ANDRES</v>
          </cell>
        </row>
        <row r="7016">
          <cell r="A7016">
            <v>10342</v>
          </cell>
          <cell r="B7016">
            <v>7</v>
          </cell>
          <cell r="C7016">
            <v>1</v>
          </cell>
          <cell r="D7016" t="str">
            <v>COPETIN ANDIE MARDDY</v>
          </cell>
          <cell r="E7016" t="str">
            <v>Refrigerados</v>
          </cell>
        </row>
        <row r="7017">
          <cell r="A7017">
            <v>10340</v>
          </cell>
          <cell r="B7017">
            <v>9</v>
          </cell>
          <cell r="C7017">
            <v>3</v>
          </cell>
          <cell r="D7017" t="str">
            <v>AUTOSERVICE LAS DELICIAS</v>
          </cell>
        </row>
        <row r="7018">
          <cell r="A7018">
            <v>10350</v>
          </cell>
          <cell r="B7018">
            <v>5</v>
          </cell>
          <cell r="C7018">
            <v>2</v>
          </cell>
          <cell r="D7018" t="str">
            <v>COPETIN EL ANGEL</v>
          </cell>
          <cell r="E7018" t="str">
            <v>Refrigerados</v>
          </cell>
        </row>
        <row r="7019">
          <cell r="A7019">
            <v>10351</v>
          </cell>
          <cell r="B7019">
            <v>1</v>
          </cell>
          <cell r="C7019">
            <v>9</v>
          </cell>
          <cell r="D7019" t="str">
            <v>PUESTO DE VENTA SANTO DOMINGO</v>
          </cell>
          <cell r="E7019" t="str">
            <v>Refrigerados</v>
          </cell>
        </row>
        <row r="7020">
          <cell r="A7020">
            <v>10355</v>
          </cell>
          <cell r="B7020">
            <v>9</v>
          </cell>
          <cell r="C7020">
            <v>3</v>
          </cell>
          <cell r="D7020" t="str">
            <v>PUESTO DE VENTA GABRIEL</v>
          </cell>
        </row>
        <row r="7021">
          <cell r="A7021">
            <v>10356</v>
          </cell>
          <cell r="B7021">
            <v>9</v>
          </cell>
          <cell r="C7021">
            <v>3</v>
          </cell>
          <cell r="D7021" t="str">
            <v>CASILLA JUNIORS - PLANTA ALTA</v>
          </cell>
        </row>
        <row r="7022">
          <cell r="A7022">
            <v>10352</v>
          </cell>
          <cell r="B7022">
            <v>9</v>
          </cell>
          <cell r="C7022">
            <v>3</v>
          </cell>
          <cell r="D7022" t="str">
            <v>COPETIN SAN ANTONIO</v>
          </cell>
        </row>
        <row r="7023">
          <cell r="A7023">
            <v>10251</v>
          </cell>
          <cell r="B7023">
            <v>1</v>
          </cell>
          <cell r="C7023">
            <v>6</v>
          </cell>
          <cell r="D7023" t="str">
            <v>PANADERIA SELVITA</v>
          </cell>
          <cell r="E7023" t="str">
            <v>Refrigerados</v>
          </cell>
        </row>
        <row r="7024">
          <cell r="A7024">
            <v>10362</v>
          </cell>
          <cell r="B7024">
            <v>5</v>
          </cell>
          <cell r="C7024">
            <v>8</v>
          </cell>
          <cell r="D7024" t="str">
            <v>COPETIN SAN JUAN</v>
          </cell>
          <cell r="E7024" t="str">
            <v>Hogar</v>
          </cell>
        </row>
        <row r="7025">
          <cell r="A7025">
            <v>10550</v>
          </cell>
          <cell r="B7025">
            <v>2</v>
          </cell>
          <cell r="C7025">
            <v>6</v>
          </cell>
          <cell r="D7025" t="str">
            <v>DESPENSA DORA</v>
          </cell>
          <cell r="E7025" t="str">
            <v>Hogar</v>
          </cell>
        </row>
        <row r="7026">
          <cell r="A7026">
            <v>10252</v>
          </cell>
          <cell r="B7026">
            <v>9</v>
          </cell>
          <cell r="C7026">
            <v>3</v>
          </cell>
          <cell r="D7026" t="str">
            <v>COPETIN NORMA</v>
          </cell>
        </row>
        <row r="7027">
          <cell r="A7027">
            <v>10363</v>
          </cell>
          <cell r="B7027">
            <v>9</v>
          </cell>
          <cell r="C7027">
            <v>3</v>
          </cell>
          <cell r="D7027" t="str">
            <v>GUARDIA DE SEGURIDAD LUIS BAREIRO</v>
          </cell>
        </row>
        <row r="7028">
          <cell r="A7028">
            <v>25996</v>
          </cell>
          <cell r="D7028" t="str">
            <v>COMERCIAL ANITA</v>
          </cell>
        </row>
        <row r="7029">
          <cell r="A7029">
            <v>10365</v>
          </cell>
          <cell r="B7029">
            <v>1</v>
          </cell>
          <cell r="C7029">
            <v>9</v>
          </cell>
          <cell r="D7029" t="str">
            <v>PUESTO DE VENTA ANGELICA</v>
          </cell>
        </row>
        <row r="7030">
          <cell r="A7030">
            <v>10364</v>
          </cell>
          <cell r="B7030">
            <v>9</v>
          </cell>
          <cell r="C7030">
            <v>3</v>
          </cell>
          <cell r="D7030" t="str">
            <v>PUESTO DE VENTA MARIA CLARA</v>
          </cell>
        </row>
        <row r="7031">
          <cell r="A7031">
            <v>10368</v>
          </cell>
          <cell r="B7031">
            <v>5</v>
          </cell>
          <cell r="C7031">
            <v>3</v>
          </cell>
          <cell r="D7031" t="str">
            <v>CASILLA VERDE</v>
          </cell>
          <cell r="E7031" t="str">
            <v>Planta</v>
          </cell>
        </row>
        <row r="7032">
          <cell r="A7032">
            <v>10370</v>
          </cell>
          <cell r="B7032">
            <v>9</v>
          </cell>
          <cell r="C7032">
            <v>3</v>
          </cell>
          <cell r="D7032" t="str">
            <v>GUARDIA ANTONIO ARTURO ROA VALDEZ</v>
          </cell>
        </row>
        <row r="7033">
          <cell r="A7033">
            <v>10374</v>
          </cell>
          <cell r="B7033">
            <v>9</v>
          </cell>
          <cell r="C7033">
            <v>3</v>
          </cell>
          <cell r="D7033" t="str">
            <v>FUNCIONARIO GILBERTO IBARRA</v>
          </cell>
          <cell r="E7033" t="str">
            <v>INACTIVO</v>
          </cell>
        </row>
        <row r="7034">
          <cell r="A7034">
            <v>10375</v>
          </cell>
          <cell r="B7034">
            <v>9</v>
          </cell>
          <cell r="C7034">
            <v>3</v>
          </cell>
          <cell r="D7034" t="str">
            <v>KIOSCO ÑADUNTI</v>
          </cell>
        </row>
        <row r="7035">
          <cell r="A7035">
            <v>11002</v>
          </cell>
          <cell r="B7035">
            <v>2</v>
          </cell>
          <cell r="C7035">
            <v>9</v>
          </cell>
          <cell r="D7035" t="str">
            <v>DESPENSA BEER PALACE</v>
          </cell>
          <cell r="E7035" t="str">
            <v>Hogar</v>
          </cell>
        </row>
        <row r="7036">
          <cell r="A7036">
            <v>10376</v>
          </cell>
          <cell r="B7036">
            <v>9</v>
          </cell>
          <cell r="C7036">
            <v>3</v>
          </cell>
          <cell r="D7036" t="str">
            <v>FUNCIONARIO PEDRO PAEZ</v>
          </cell>
          <cell r="E7036" t="str">
            <v>Planta</v>
          </cell>
        </row>
        <row r="7037">
          <cell r="A7037">
            <v>10402</v>
          </cell>
          <cell r="B7037">
            <v>9</v>
          </cell>
          <cell r="C7037">
            <v>3</v>
          </cell>
          <cell r="D7037" t="str">
            <v>BAR DEGUSTU'S</v>
          </cell>
        </row>
        <row r="7038">
          <cell r="A7038">
            <v>10382</v>
          </cell>
          <cell r="B7038">
            <v>5</v>
          </cell>
          <cell r="C7038">
            <v>2</v>
          </cell>
          <cell r="D7038" t="str">
            <v>DESPENSA LA LUQUEÑA</v>
          </cell>
          <cell r="E7038" t="str">
            <v>Hogar</v>
          </cell>
        </row>
        <row r="7039">
          <cell r="A7039">
            <v>10401</v>
          </cell>
          <cell r="B7039">
            <v>9</v>
          </cell>
          <cell r="C7039">
            <v>3</v>
          </cell>
          <cell r="D7039" t="str">
            <v>CARRITO ANGEL</v>
          </cell>
        </row>
        <row r="7040">
          <cell r="A7040">
            <v>10405</v>
          </cell>
          <cell r="B7040">
            <v>9</v>
          </cell>
          <cell r="C7040">
            <v>3</v>
          </cell>
          <cell r="D7040" t="str">
            <v>DESPENSA TOMASA</v>
          </cell>
        </row>
        <row r="7041">
          <cell r="A7041">
            <v>10404</v>
          </cell>
          <cell r="B7041">
            <v>9</v>
          </cell>
          <cell r="C7041">
            <v>3</v>
          </cell>
          <cell r="D7041" t="str">
            <v>DESPENSA NELIDA</v>
          </cell>
        </row>
        <row r="7042">
          <cell r="A7042">
            <v>10378</v>
          </cell>
          <cell r="B7042">
            <v>9</v>
          </cell>
          <cell r="C7042">
            <v>3</v>
          </cell>
          <cell r="D7042" t="str">
            <v>DESPENSA STA CATALINA</v>
          </cell>
        </row>
        <row r="7043">
          <cell r="A7043">
            <v>10386</v>
          </cell>
          <cell r="B7043">
            <v>7</v>
          </cell>
          <cell r="C7043">
            <v>1</v>
          </cell>
          <cell r="D7043" t="str">
            <v>DESPENSA SAN CARLOS</v>
          </cell>
          <cell r="E7043" t="str">
            <v>Hogar</v>
          </cell>
        </row>
        <row r="7044">
          <cell r="A7044">
            <v>10380</v>
          </cell>
          <cell r="B7044">
            <v>7</v>
          </cell>
          <cell r="C7044">
            <v>2</v>
          </cell>
          <cell r="D7044" t="str">
            <v>CASILLA ESTELA</v>
          </cell>
          <cell r="E7044" t="str">
            <v>Refrigerados</v>
          </cell>
        </row>
        <row r="7045">
          <cell r="A7045">
            <v>10383</v>
          </cell>
          <cell r="B7045">
            <v>5</v>
          </cell>
          <cell r="C7045">
            <v>9</v>
          </cell>
          <cell r="D7045" t="str">
            <v>COPETIN IMBIS</v>
          </cell>
          <cell r="E7045" t="str">
            <v>Refrigerados</v>
          </cell>
        </row>
        <row r="7046">
          <cell r="A7046">
            <v>10385</v>
          </cell>
          <cell r="B7046">
            <v>9</v>
          </cell>
          <cell r="C7046">
            <v>3</v>
          </cell>
          <cell r="D7046" t="str">
            <v>COPETIN MARIA CANDE</v>
          </cell>
        </row>
        <row r="7047">
          <cell r="A7047">
            <v>10536</v>
          </cell>
          <cell r="B7047">
            <v>1</v>
          </cell>
          <cell r="C7047">
            <v>9</v>
          </cell>
          <cell r="D7047" t="str">
            <v>PUESTO DE VENTA CRISTINA</v>
          </cell>
          <cell r="E7047" t="str">
            <v>Refrigerados</v>
          </cell>
        </row>
        <row r="7048">
          <cell r="A7048">
            <v>10393</v>
          </cell>
          <cell r="B7048">
            <v>1</v>
          </cell>
          <cell r="C7048">
            <v>9</v>
          </cell>
          <cell r="D7048" t="str">
            <v>CASILLA LR</v>
          </cell>
        </row>
        <row r="7049">
          <cell r="A7049">
            <v>10392</v>
          </cell>
          <cell r="B7049">
            <v>2</v>
          </cell>
          <cell r="C7049">
            <v>2</v>
          </cell>
          <cell r="D7049" t="str">
            <v>CABINAS TELEFONICAS OJEDA</v>
          </cell>
          <cell r="E7049" t="str">
            <v>Hogar</v>
          </cell>
        </row>
        <row r="7050">
          <cell r="A7050">
            <v>10391</v>
          </cell>
          <cell r="B7050">
            <v>1</v>
          </cell>
          <cell r="C7050">
            <v>6</v>
          </cell>
          <cell r="D7050" t="str">
            <v>DESPENSA 17</v>
          </cell>
          <cell r="E7050" t="str">
            <v>Hogar</v>
          </cell>
        </row>
        <row r="7051">
          <cell r="A7051">
            <v>10388</v>
          </cell>
          <cell r="B7051">
            <v>7</v>
          </cell>
          <cell r="C7051">
            <v>3</v>
          </cell>
          <cell r="D7051" t="str">
            <v>DESPENSA CHIQUITIN</v>
          </cell>
          <cell r="E7051" t="str">
            <v>Hogar</v>
          </cell>
        </row>
        <row r="7052">
          <cell r="A7052">
            <v>10390</v>
          </cell>
          <cell r="B7052">
            <v>7</v>
          </cell>
          <cell r="C7052">
            <v>1</v>
          </cell>
          <cell r="D7052" t="str">
            <v>COPETROL EL MANGAL</v>
          </cell>
          <cell r="E7052" t="str">
            <v>Conveniencia</v>
          </cell>
        </row>
        <row r="7053">
          <cell r="A7053">
            <v>10395</v>
          </cell>
          <cell r="B7053">
            <v>1</v>
          </cell>
          <cell r="C7053">
            <v>9</v>
          </cell>
          <cell r="D7053" t="str">
            <v>PUESTO DE VENTA AYALA</v>
          </cell>
          <cell r="E7053" t="str">
            <v>Refrigerados</v>
          </cell>
        </row>
        <row r="7054">
          <cell r="A7054">
            <v>10394</v>
          </cell>
          <cell r="B7054">
            <v>9</v>
          </cell>
          <cell r="C7054">
            <v>3</v>
          </cell>
          <cell r="D7054" t="str">
            <v>KIOSKO ASADITO y COMPAÑIA</v>
          </cell>
        </row>
        <row r="7055">
          <cell r="A7055">
            <v>10397</v>
          </cell>
          <cell r="B7055">
            <v>9</v>
          </cell>
          <cell r="C7055">
            <v>3</v>
          </cell>
          <cell r="D7055" t="str">
            <v>CASILLA LIZ DAHIANA 28</v>
          </cell>
        </row>
        <row r="7056">
          <cell r="A7056">
            <v>10399</v>
          </cell>
          <cell r="B7056">
            <v>2</v>
          </cell>
          <cell r="C7056">
            <v>9</v>
          </cell>
          <cell r="D7056" t="str">
            <v>CASILLA CENTRO DE SALUD</v>
          </cell>
          <cell r="E7056" t="str">
            <v>Hogar</v>
          </cell>
        </row>
        <row r="7057">
          <cell r="A7057">
            <v>10400</v>
          </cell>
          <cell r="B7057">
            <v>10</v>
          </cell>
          <cell r="C7057">
            <v>3</v>
          </cell>
          <cell r="D7057" t="str">
            <v>SNACK BAR</v>
          </cell>
          <cell r="E7057" t="str">
            <v>Refrigerados</v>
          </cell>
        </row>
        <row r="7058">
          <cell r="A7058">
            <v>10409</v>
          </cell>
          <cell r="B7058">
            <v>9</v>
          </cell>
          <cell r="C7058">
            <v>3</v>
          </cell>
          <cell r="D7058" t="str">
            <v>PRO PACK SAECA</v>
          </cell>
        </row>
        <row r="7059">
          <cell r="A7059">
            <v>10477</v>
          </cell>
          <cell r="B7059">
            <v>1</v>
          </cell>
          <cell r="C7059">
            <v>9</v>
          </cell>
          <cell r="D7059" t="str">
            <v>LA PERLA DEL PACIFICO</v>
          </cell>
          <cell r="E7059" t="str">
            <v>Refrigerados</v>
          </cell>
        </row>
        <row r="7060">
          <cell r="A7060">
            <v>10481</v>
          </cell>
          <cell r="B7060">
            <v>9</v>
          </cell>
          <cell r="C7060">
            <v>3</v>
          </cell>
          <cell r="D7060" t="str">
            <v>FLIA DUARTE</v>
          </cell>
        </row>
        <row r="7061">
          <cell r="A7061">
            <v>10480</v>
          </cell>
          <cell r="B7061">
            <v>9</v>
          </cell>
          <cell r="C7061">
            <v>3</v>
          </cell>
          <cell r="D7061" t="str">
            <v>COMEDOR SAN MARTIN</v>
          </cell>
        </row>
        <row r="7062">
          <cell r="A7062">
            <v>10422</v>
          </cell>
          <cell r="B7062">
            <v>9</v>
          </cell>
          <cell r="C7062">
            <v>3</v>
          </cell>
          <cell r="D7062" t="str">
            <v>BEBIDAS BYG</v>
          </cell>
        </row>
        <row r="7063">
          <cell r="A7063">
            <v>10421</v>
          </cell>
          <cell r="B7063">
            <v>3</v>
          </cell>
          <cell r="C7063">
            <v>6</v>
          </cell>
          <cell r="D7063" t="str">
            <v>SUPERMERCADO MAS S.A.</v>
          </cell>
          <cell r="E7063" t="str">
            <v xml:space="preserve">Supermercados </v>
          </cell>
        </row>
        <row r="7064">
          <cell r="A7064">
            <v>10439</v>
          </cell>
          <cell r="B7064">
            <v>6</v>
          </cell>
          <cell r="C7064">
            <v>5</v>
          </cell>
          <cell r="D7064" t="str">
            <v>DESPENSA ÑA ÑECA</v>
          </cell>
          <cell r="E7064" t="str">
            <v>Hogar</v>
          </cell>
        </row>
        <row r="7065">
          <cell r="A7065">
            <v>10443</v>
          </cell>
          <cell r="B7065">
            <v>6</v>
          </cell>
          <cell r="C7065">
            <v>5</v>
          </cell>
          <cell r="D7065" t="str">
            <v>DESPENSA GRISELDA</v>
          </cell>
          <cell r="E7065" t="str">
            <v>Hogar</v>
          </cell>
        </row>
        <row r="7066">
          <cell r="A7066">
            <v>10440</v>
          </cell>
          <cell r="B7066">
            <v>6</v>
          </cell>
          <cell r="C7066">
            <v>5</v>
          </cell>
          <cell r="D7066" t="str">
            <v>CASILLA LEON</v>
          </cell>
          <cell r="E7066" t="str">
            <v>Refrigerados</v>
          </cell>
        </row>
        <row r="7067">
          <cell r="A7067">
            <v>10445</v>
          </cell>
          <cell r="B7067">
            <v>6</v>
          </cell>
          <cell r="C7067">
            <v>5</v>
          </cell>
          <cell r="D7067" t="str">
            <v>DESPENSA CHELY</v>
          </cell>
          <cell r="E7067" t="str">
            <v>Hogar</v>
          </cell>
        </row>
        <row r="7068">
          <cell r="A7068">
            <v>10441</v>
          </cell>
          <cell r="B7068">
            <v>9</v>
          </cell>
          <cell r="C7068">
            <v>3</v>
          </cell>
          <cell r="D7068" t="str">
            <v>BEER LOMITO</v>
          </cell>
        </row>
        <row r="7069">
          <cell r="A7069">
            <v>10423</v>
          </cell>
          <cell r="B7069">
            <v>6</v>
          </cell>
          <cell r="C7069">
            <v>5</v>
          </cell>
          <cell r="D7069" t="str">
            <v>CASILLA K L E</v>
          </cell>
          <cell r="E7069" t="str">
            <v>Refrigerados</v>
          </cell>
        </row>
        <row r="7070">
          <cell r="A7070">
            <v>10424</v>
          </cell>
          <cell r="B7070">
            <v>6</v>
          </cell>
          <cell r="C7070">
            <v>5</v>
          </cell>
          <cell r="D7070" t="str">
            <v>DESPENSA ROJAS</v>
          </cell>
          <cell r="E7070" t="str">
            <v>Hogar</v>
          </cell>
        </row>
        <row r="7071">
          <cell r="A7071">
            <v>10433</v>
          </cell>
          <cell r="B7071">
            <v>10</v>
          </cell>
          <cell r="C7071">
            <v>3</v>
          </cell>
          <cell r="D7071" t="str">
            <v>BODEGA PUNTA BRAVA</v>
          </cell>
          <cell r="E7071" t="str">
            <v>Bodegas Top</v>
          </cell>
        </row>
        <row r="7072">
          <cell r="A7072">
            <v>10425</v>
          </cell>
          <cell r="B7072">
            <v>6</v>
          </cell>
          <cell r="C7072">
            <v>5</v>
          </cell>
          <cell r="D7072" t="str">
            <v>DESPENSA LA ESPERANZA</v>
          </cell>
          <cell r="E7072" t="str">
            <v>Hogar</v>
          </cell>
        </row>
        <row r="7073">
          <cell r="A7073">
            <v>10429</v>
          </cell>
          <cell r="B7073">
            <v>6</v>
          </cell>
          <cell r="C7073">
            <v>5</v>
          </cell>
          <cell r="D7073" t="str">
            <v>DESPENSA LOS INOCENTES</v>
          </cell>
          <cell r="E7073" t="str">
            <v>Hogar</v>
          </cell>
        </row>
        <row r="7074">
          <cell r="A7074">
            <v>10435</v>
          </cell>
          <cell r="B7074">
            <v>6</v>
          </cell>
          <cell r="C7074">
            <v>5</v>
          </cell>
          <cell r="D7074" t="str">
            <v>DESPENSA 3 HERMANOS</v>
          </cell>
          <cell r="E7074" t="str">
            <v>Hogar</v>
          </cell>
        </row>
        <row r="7075">
          <cell r="A7075">
            <v>10430</v>
          </cell>
          <cell r="B7075">
            <v>6</v>
          </cell>
          <cell r="C7075">
            <v>5</v>
          </cell>
          <cell r="D7075" t="str">
            <v>DESPENSA ISRAEL</v>
          </cell>
          <cell r="E7075" t="str">
            <v>Hogar</v>
          </cell>
        </row>
        <row r="7076">
          <cell r="A7076">
            <v>10436</v>
          </cell>
          <cell r="B7076">
            <v>6</v>
          </cell>
          <cell r="C7076">
            <v>5</v>
          </cell>
          <cell r="D7076" t="str">
            <v>DESPENSA MANOLO'S</v>
          </cell>
          <cell r="E7076" t="str">
            <v>Hogar</v>
          </cell>
        </row>
        <row r="7077">
          <cell r="A7077">
            <v>10431</v>
          </cell>
          <cell r="B7077">
            <v>6</v>
          </cell>
          <cell r="C7077">
            <v>5</v>
          </cell>
          <cell r="D7077" t="str">
            <v>DESPENSA SOLIS</v>
          </cell>
          <cell r="E7077" t="str">
            <v>Hogar</v>
          </cell>
        </row>
        <row r="7078">
          <cell r="A7078">
            <v>10437</v>
          </cell>
          <cell r="B7078">
            <v>9</v>
          </cell>
          <cell r="C7078">
            <v>3</v>
          </cell>
          <cell r="D7078" t="str">
            <v>HELADERIA HIELO</v>
          </cell>
        </row>
        <row r="7079">
          <cell r="A7079">
            <v>10438</v>
          </cell>
          <cell r="B7079">
            <v>6</v>
          </cell>
          <cell r="C7079">
            <v>5</v>
          </cell>
          <cell r="D7079" t="str">
            <v>DESPENSA EMANUEL</v>
          </cell>
          <cell r="E7079" t="str">
            <v>Hogar</v>
          </cell>
        </row>
        <row r="7080">
          <cell r="A7080">
            <v>10432</v>
          </cell>
          <cell r="B7080">
            <v>6</v>
          </cell>
          <cell r="C7080">
            <v>5</v>
          </cell>
          <cell r="D7080" t="str">
            <v>DESPENSA ROCIO</v>
          </cell>
          <cell r="E7080" t="str">
            <v>Hogar</v>
          </cell>
        </row>
        <row r="7081">
          <cell r="A7081">
            <v>10446</v>
          </cell>
          <cell r="B7081">
            <v>6</v>
          </cell>
          <cell r="C7081">
            <v>5</v>
          </cell>
          <cell r="D7081" t="str">
            <v>DESPENSA UNIVERSAL</v>
          </cell>
          <cell r="E7081" t="str">
            <v>Hogar</v>
          </cell>
        </row>
        <row r="7082">
          <cell r="A7082">
            <v>10447</v>
          </cell>
          <cell r="B7082">
            <v>6</v>
          </cell>
          <cell r="C7082">
            <v>5</v>
          </cell>
          <cell r="D7082" t="str">
            <v>CASILLA PARADA LINEA 37</v>
          </cell>
        </row>
        <row r="7083">
          <cell r="A7083">
            <v>10467</v>
          </cell>
          <cell r="B7083">
            <v>9</v>
          </cell>
          <cell r="C7083">
            <v>3</v>
          </cell>
          <cell r="D7083" t="str">
            <v>CASILLA KARIN</v>
          </cell>
        </row>
        <row r="7084">
          <cell r="A7084">
            <v>10458</v>
          </cell>
          <cell r="B7084">
            <v>6</v>
          </cell>
          <cell r="C7084">
            <v>5</v>
          </cell>
          <cell r="D7084" t="str">
            <v>CAPELO'S POOL</v>
          </cell>
          <cell r="E7084" t="str">
            <v>Refrigerados</v>
          </cell>
        </row>
        <row r="7085">
          <cell r="A7085">
            <v>10448</v>
          </cell>
          <cell r="B7085">
            <v>6</v>
          </cell>
          <cell r="C7085">
            <v>5</v>
          </cell>
          <cell r="D7085" t="str">
            <v>KIOSKO GOLOSITO</v>
          </cell>
          <cell r="E7085" t="str">
            <v>Hogar</v>
          </cell>
        </row>
        <row r="7086">
          <cell r="A7086">
            <v>10459</v>
          </cell>
          <cell r="B7086">
            <v>9</v>
          </cell>
          <cell r="C7086">
            <v>3</v>
          </cell>
          <cell r="D7086" t="str">
            <v>AUTO PANCHO</v>
          </cell>
        </row>
        <row r="7087">
          <cell r="A7087">
            <v>10449</v>
          </cell>
          <cell r="B7087">
            <v>6</v>
          </cell>
          <cell r="C7087">
            <v>5</v>
          </cell>
          <cell r="D7087" t="str">
            <v>DESPENSA ADOLFO</v>
          </cell>
          <cell r="E7087" t="str">
            <v>Hogar</v>
          </cell>
        </row>
        <row r="7088">
          <cell r="A7088">
            <v>10461</v>
          </cell>
          <cell r="B7088">
            <v>3</v>
          </cell>
          <cell r="C7088">
            <v>9</v>
          </cell>
          <cell r="D7088" t="str">
            <v>DESPENSA SAN CAYETANO</v>
          </cell>
          <cell r="E7088" t="str">
            <v>Hogar</v>
          </cell>
        </row>
        <row r="7089">
          <cell r="A7089">
            <v>10462</v>
          </cell>
          <cell r="B7089">
            <v>9</v>
          </cell>
          <cell r="C7089">
            <v>3</v>
          </cell>
          <cell r="D7089" t="str">
            <v>CASILLA SAN MIGUEL</v>
          </cell>
        </row>
        <row r="7090">
          <cell r="A7090">
            <v>10463</v>
          </cell>
          <cell r="B7090">
            <v>6</v>
          </cell>
          <cell r="C7090">
            <v>5</v>
          </cell>
          <cell r="D7090" t="str">
            <v>DESPENSA PEREIRA</v>
          </cell>
          <cell r="E7090" t="str">
            <v>Hogar</v>
          </cell>
        </row>
        <row r="7091">
          <cell r="A7091">
            <v>10451</v>
          </cell>
          <cell r="B7091">
            <v>6</v>
          </cell>
          <cell r="C7091">
            <v>5</v>
          </cell>
          <cell r="D7091" t="str">
            <v>DESPENSA 1er. PRESIDENTE</v>
          </cell>
          <cell r="E7091" t="str">
            <v>Hogar</v>
          </cell>
        </row>
        <row r="7092">
          <cell r="A7092">
            <v>26000</v>
          </cell>
          <cell r="B7092">
            <v>5</v>
          </cell>
          <cell r="C7092">
            <v>8</v>
          </cell>
          <cell r="D7092" t="str">
            <v>DESPENSA 2 HERMANAS</v>
          </cell>
          <cell r="E7092" t="str">
            <v>Hogar</v>
          </cell>
        </row>
        <row r="7093">
          <cell r="A7093">
            <v>10452</v>
          </cell>
          <cell r="B7093">
            <v>6</v>
          </cell>
          <cell r="C7093">
            <v>5</v>
          </cell>
          <cell r="D7093" t="str">
            <v>DESPENSA DANIEL</v>
          </cell>
          <cell r="E7093" t="str">
            <v>Hogar</v>
          </cell>
        </row>
        <row r="7094">
          <cell r="A7094">
            <v>10453</v>
          </cell>
          <cell r="B7094">
            <v>6</v>
          </cell>
          <cell r="C7094">
            <v>5</v>
          </cell>
          <cell r="D7094" t="str">
            <v>DESPENSA SAN JOSE</v>
          </cell>
          <cell r="E7094" t="str">
            <v>Hogar</v>
          </cell>
        </row>
        <row r="7095">
          <cell r="A7095">
            <v>10455</v>
          </cell>
          <cell r="B7095">
            <v>6</v>
          </cell>
          <cell r="C7095">
            <v>5</v>
          </cell>
          <cell r="D7095" t="str">
            <v>DESPENSA FLORIDA</v>
          </cell>
          <cell r="E7095" t="str">
            <v>Hogar</v>
          </cell>
        </row>
        <row r="7096">
          <cell r="A7096">
            <v>10464</v>
          </cell>
          <cell r="B7096">
            <v>6</v>
          </cell>
          <cell r="C7096">
            <v>5</v>
          </cell>
          <cell r="D7096" t="str">
            <v>AUTOSERVICIO 3 M</v>
          </cell>
          <cell r="E7096" t="str">
            <v>Hogar</v>
          </cell>
        </row>
        <row r="7097">
          <cell r="A7097">
            <v>10465</v>
          </cell>
          <cell r="B7097">
            <v>2</v>
          </cell>
          <cell r="C7097">
            <v>4</v>
          </cell>
          <cell r="D7097" t="str">
            <v>DESPENSA LA SANTANIANA</v>
          </cell>
        </row>
        <row r="7098">
          <cell r="A7098">
            <v>10456</v>
          </cell>
          <cell r="B7098">
            <v>6</v>
          </cell>
          <cell r="C7098">
            <v>5</v>
          </cell>
          <cell r="D7098" t="str">
            <v>DESPENSA LA LUQUEÑITA</v>
          </cell>
          <cell r="E7098" t="str">
            <v>Hogar</v>
          </cell>
        </row>
        <row r="7099">
          <cell r="A7099">
            <v>10488</v>
          </cell>
          <cell r="B7099">
            <v>9</v>
          </cell>
          <cell r="C7099">
            <v>3</v>
          </cell>
          <cell r="D7099" t="str">
            <v>CASILLA GLADIS</v>
          </cell>
        </row>
        <row r="7100">
          <cell r="A7100">
            <v>10469</v>
          </cell>
          <cell r="B7100">
            <v>2</v>
          </cell>
          <cell r="C7100">
            <v>3</v>
          </cell>
          <cell r="D7100" t="str">
            <v>AUTOSERVICE LILIANA</v>
          </cell>
          <cell r="E7100" t="str">
            <v>Hogar</v>
          </cell>
        </row>
        <row r="7101">
          <cell r="A7101">
            <v>10484</v>
          </cell>
          <cell r="B7101">
            <v>5</v>
          </cell>
          <cell r="C7101">
            <v>3</v>
          </cell>
          <cell r="D7101" t="str">
            <v>TIA ROSA ROTISERIA</v>
          </cell>
        </row>
        <row r="7102">
          <cell r="A7102">
            <v>10470</v>
          </cell>
          <cell r="B7102">
            <v>5</v>
          </cell>
          <cell r="C7102">
            <v>3</v>
          </cell>
          <cell r="D7102" t="str">
            <v xml:space="preserve">KIOSKO ANITA </v>
          </cell>
          <cell r="E7102" t="str">
            <v>Hogar</v>
          </cell>
        </row>
        <row r="7103">
          <cell r="A7103">
            <v>10483</v>
          </cell>
          <cell r="B7103">
            <v>2</v>
          </cell>
          <cell r="C7103">
            <v>9</v>
          </cell>
          <cell r="D7103" t="str">
            <v>HELADERIA ANDRI</v>
          </cell>
          <cell r="E7103" t="str">
            <v>Refrigerados</v>
          </cell>
        </row>
        <row r="7104">
          <cell r="A7104">
            <v>10487</v>
          </cell>
          <cell r="B7104">
            <v>4</v>
          </cell>
          <cell r="C7104">
            <v>1</v>
          </cell>
          <cell r="D7104" t="str">
            <v>COPETIN JR</v>
          </cell>
          <cell r="E7104" t="str">
            <v>Refrigerados</v>
          </cell>
        </row>
        <row r="7105">
          <cell r="A7105">
            <v>10485</v>
          </cell>
          <cell r="D7105" t="str">
            <v>LIBRERIA J y M</v>
          </cell>
          <cell r="E7105" t="str">
            <v>Refrigerados</v>
          </cell>
        </row>
        <row r="7106">
          <cell r="A7106">
            <v>10492</v>
          </cell>
          <cell r="B7106">
            <v>2</v>
          </cell>
          <cell r="C7106">
            <v>5</v>
          </cell>
          <cell r="D7106" t="str">
            <v>DESPENSA PAREDES</v>
          </cell>
          <cell r="E7106" t="str">
            <v>Hogar</v>
          </cell>
        </row>
        <row r="7107">
          <cell r="A7107">
            <v>10490</v>
          </cell>
          <cell r="B7107">
            <v>3</v>
          </cell>
          <cell r="C7107">
            <v>4</v>
          </cell>
          <cell r="D7107" t="str">
            <v>BEBIDAS PAVON</v>
          </cell>
          <cell r="E7107" t="str">
            <v>Hogar</v>
          </cell>
        </row>
        <row r="7108">
          <cell r="A7108">
            <v>10549</v>
          </cell>
          <cell r="B7108">
            <v>9</v>
          </cell>
          <cell r="C7108">
            <v>3</v>
          </cell>
          <cell r="D7108" t="str">
            <v>P.D.V. CABAÑAS</v>
          </cell>
        </row>
        <row r="7109">
          <cell r="A7109">
            <v>10551</v>
          </cell>
          <cell r="B7109">
            <v>5</v>
          </cell>
          <cell r="C7109">
            <v>7</v>
          </cell>
          <cell r="D7109" t="str">
            <v>AUTOSERVICES BIDI</v>
          </cell>
          <cell r="E7109" t="str">
            <v>Hogar</v>
          </cell>
        </row>
        <row r="7110">
          <cell r="A7110">
            <v>10552</v>
          </cell>
          <cell r="B7110">
            <v>1</v>
          </cell>
          <cell r="C7110">
            <v>2</v>
          </cell>
          <cell r="D7110" t="str">
            <v>HOT &amp; ICE</v>
          </cell>
          <cell r="E7110" t="str">
            <v>Refrigerados</v>
          </cell>
        </row>
        <row r="7111">
          <cell r="A7111">
            <v>10553</v>
          </cell>
          <cell r="B7111">
            <v>3</v>
          </cell>
          <cell r="C7111">
            <v>1</v>
          </cell>
          <cell r="D7111" t="str">
            <v>A`CHIS BURGUER</v>
          </cell>
        </row>
        <row r="7112">
          <cell r="A7112">
            <v>10554</v>
          </cell>
          <cell r="B7112">
            <v>9</v>
          </cell>
          <cell r="C7112">
            <v>3</v>
          </cell>
          <cell r="D7112" t="str">
            <v>MISTICA PIZZERIA</v>
          </cell>
        </row>
        <row r="7113">
          <cell r="A7113">
            <v>10555</v>
          </cell>
          <cell r="B7113">
            <v>6</v>
          </cell>
          <cell r="C7113">
            <v>5</v>
          </cell>
          <cell r="D7113" t="str">
            <v>CASILLA 5 HERMANOS</v>
          </cell>
          <cell r="E7113" t="str">
            <v>Refrigerados</v>
          </cell>
        </row>
        <row r="7114">
          <cell r="A7114">
            <v>10494</v>
          </cell>
          <cell r="B7114">
            <v>2</v>
          </cell>
          <cell r="C7114">
            <v>5</v>
          </cell>
          <cell r="D7114" t="str">
            <v>DESPENSA SAN AGUSTIN</v>
          </cell>
          <cell r="E7114" t="str">
            <v>Hogar</v>
          </cell>
        </row>
        <row r="7115">
          <cell r="A7115">
            <v>10496</v>
          </cell>
          <cell r="B7115">
            <v>2</v>
          </cell>
          <cell r="C7115">
            <v>5</v>
          </cell>
          <cell r="D7115" t="str">
            <v>SUPERMERCADO JHONY</v>
          </cell>
          <cell r="E7115" t="str">
            <v xml:space="preserve">Supermercados </v>
          </cell>
        </row>
        <row r="7116">
          <cell r="A7116">
            <v>10497</v>
          </cell>
          <cell r="B7116">
            <v>2</v>
          </cell>
          <cell r="C7116">
            <v>5</v>
          </cell>
          <cell r="D7116" t="str">
            <v>DESPENSA DOÑA EVA</v>
          </cell>
          <cell r="E7116" t="str">
            <v>Hogar</v>
          </cell>
        </row>
        <row r="7117">
          <cell r="A7117">
            <v>10499</v>
          </cell>
          <cell r="B7117">
            <v>6</v>
          </cell>
          <cell r="C7117">
            <v>5</v>
          </cell>
          <cell r="D7117" t="str">
            <v>AUTOCERVICE MARISOL</v>
          </cell>
          <cell r="E7117" t="str">
            <v>Hogar</v>
          </cell>
        </row>
        <row r="7118">
          <cell r="A7118">
            <v>10558</v>
          </cell>
          <cell r="B7118">
            <v>6</v>
          </cell>
          <cell r="C7118">
            <v>5</v>
          </cell>
          <cell r="D7118" t="str">
            <v>DESPENSA LUZ</v>
          </cell>
          <cell r="E7118" t="str">
            <v>Hogar</v>
          </cell>
        </row>
        <row r="7119">
          <cell r="A7119">
            <v>10557</v>
          </cell>
          <cell r="B7119">
            <v>2</v>
          </cell>
          <cell r="C7119">
            <v>4</v>
          </cell>
          <cell r="D7119" t="str">
            <v>DESPENSA LAS NIETAS</v>
          </cell>
        </row>
        <row r="7120">
          <cell r="A7120">
            <v>10559</v>
          </cell>
          <cell r="B7120">
            <v>6</v>
          </cell>
          <cell r="C7120">
            <v>5</v>
          </cell>
          <cell r="D7120" t="str">
            <v>DESPENSA IDEAL</v>
          </cell>
          <cell r="E7120" t="str">
            <v>Hogar</v>
          </cell>
        </row>
        <row r="7121">
          <cell r="A7121">
            <v>10560</v>
          </cell>
          <cell r="B7121">
            <v>6</v>
          </cell>
          <cell r="C7121">
            <v>5</v>
          </cell>
          <cell r="D7121" t="str">
            <v>DESPENSA NORMA</v>
          </cell>
          <cell r="E7121" t="str">
            <v>Hogar</v>
          </cell>
        </row>
        <row r="7122">
          <cell r="A7122">
            <v>10562</v>
          </cell>
          <cell r="B7122">
            <v>3</v>
          </cell>
          <cell r="C7122">
            <v>8</v>
          </cell>
          <cell r="D7122" t="str">
            <v>COPETIN RAUL</v>
          </cell>
        </row>
        <row r="7123">
          <cell r="A7123">
            <v>10564</v>
          </cell>
          <cell r="B7123">
            <v>2</v>
          </cell>
          <cell r="C7123">
            <v>5</v>
          </cell>
          <cell r="D7123" t="str">
            <v>DESPENSA LOURDES</v>
          </cell>
          <cell r="E7123" t="str">
            <v>Hogar</v>
          </cell>
        </row>
        <row r="7124">
          <cell r="A7124">
            <v>10566</v>
          </cell>
          <cell r="B7124">
            <v>2</v>
          </cell>
          <cell r="C7124">
            <v>5</v>
          </cell>
          <cell r="D7124" t="str">
            <v>DESPENSA SAN CAYETANO</v>
          </cell>
          <cell r="E7124" t="str">
            <v>Hogar</v>
          </cell>
        </row>
        <row r="7125">
          <cell r="A7125">
            <v>10520</v>
          </cell>
          <cell r="B7125">
            <v>2</v>
          </cell>
          <cell r="C7125">
            <v>5</v>
          </cell>
          <cell r="D7125" t="str">
            <v>DESPENSA  CRISTINA</v>
          </cell>
          <cell r="E7125" t="str">
            <v>Hogar</v>
          </cell>
        </row>
        <row r="7126">
          <cell r="A7126">
            <v>10568</v>
          </cell>
          <cell r="B7126">
            <v>2</v>
          </cell>
          <cell r="C7126">
            <v>5</v>
          </cell>
          <cell r="D7126" t="str">
            <v>KIOSKO BARRIENTOS</v>
          </cell>
          <cell r="E7126" t="str">
            <v>Hogar</v>
          </cell>
        </row>
        <row r="7127">
          <cell r="A7127">
            <v>10569</v>
          </cell>
          <cell r="B7127">
            <v>2</v>
          </cell>
          <cell r="C7127">
            <v>5</v>
          </cell>
          <cell r="D7127" t="str">
            <v>DESPENSA 45</v>
          </cell>
          <cell r="E7127" t="str">
            <v>Hogar</v>
          </cell>
        </row>
        <row r="7128">
          <cell r="A7128">
            <v>10571</v>
          </cell>
          <cell r="B7128">
            <v>6</v>
          </cell>
          <cell r="C7128">
            <v>5</v>
          </cell>
          <cell r="D7128" t="str">
            <v>DESPENSA VICTORIA</v>
          </cell>
          <cell r="E7128" t="str">
            <v>Hogar</v>
          </cell>
        </row>
        <row r="7129">
          <cell r="A7129">
            <v>10572</v>
          </cell>
          <cell r="B7129">
            <v>2</v>
          </cell>
          <cell r="C7129">
            <v>6</v>
          </cell>
          <cell r="D7129" t="str">
            <v>SUPERMERCADO KOE'YU</v>
          </cell>
          <cell r="E7129" t="str">
            <v xml:space="preserve">Supermercados </v>
          </cell>
        </row>
        <row r="7130">
          <cell r="A7130">
            <v>10574</v>
          </cell>
          <cell r="B7130">
            <v>4</v>
          </cell>
          <cell r="C7130">
            <v>2</v>
          </cell>
          <cell r="D7130" t="str">
            <v>COPETIN CHELO</v>
          </cell>
          <cell r="E7130" t="str">
            <v>Refrigerados</v>
          </cell>
        </row>
        <row r="7131">
          <cell r="A7131">
            <v>10575</v>
          </cell>
          <cell r="B7131">
            <v>3</v>
          </cell>
          <cell r="C7131">
            <v>3</v>
          </cell>
          <cell r="D7131" t="str">
            <v>HIELO PANAMBI</v>
          </cell>
          <cell r="E7131" t="str">
            <v>Mayoristas Top</v>
          </cell>
        </row>
        <row r="7132">
          <cell r="A7132">
            <v>10577</v>
          </cell>
          <cell r="B7132">
            <v>9</v>
          </cell>
          <cell r="C7132">
            <v>3</v>
          </cell>
          <cell r="D7132" t="str">
            <v>CASILLA PUAFE</v>
          </cell>
        </row>
        <row r="7133">
          <cell r="A7133">
            <v>10578</v>
          </cell>
          <cell r="B7133">
            <v>1</v>
          </cell>
          <cell r="C7133">
            <v>8</v>
          </cell>
          <cell r="D7133" t="str">
            <v>CARRITO DANI y ROMAN</v>
          </cell>
          <cell r="E7133" t="str">
            <v>Refrigerados</v>
          </cell>
        </row>
        <row r="7134">
          <cell r="A7134">
            <v>10579</v>
          </cell>
          <cell r="B7134">
            <v>2</v>
          </cell>
          <cell r="C7134">
            <v>7</v>
          </cell>
          <cell r="D7134" t="str">
            <v>CASILLA LA BUENA SUERTE</v>
          </cell>
          <cell r="E7134" t="str">
            <v>Refrigerados</v>
          </cell>
        </row>
        <row r="7135">
          <cell r="A7135">
            <v>10580</v>
          </cell>
          <cell r="B7135">
            <v>2</v>
          </cell>
          <cell r="C7135">
            <v>9</v>
          </cell>
          <cell r="D7135" t="str">
            <v>CASILLA ÑA NINI</v>
          </cell>
          <cell r="E7135" t="str">
            <v>Refrigerados</v>
          </cell>
        </row>
        <row r="7136">
          <cell r="A7136">
            <v>10581</v>
          </cell>
          <cell r="B7136">
            <v>9</v>
          </cell>
          <cell r="C7136">
            <v>3</v>
          </cell>
          <cell r="D7136" t="str">
            <v>CABINAS TELEFONICAS STA. ISABEL</v>
          </cell>
        </row>
        <row r="7137">
          <cell r="A7137">
            <v>10582</v>
          </cell>
          <cell r="B7137">
            <v>5</v>
          </cell>
          <cell r="C7137">
            <v>3</v>
          </cell>
          <cell r="D7137" t="str">
            <v>COMEDOR ADRI</v>
          </cell>
          <cell r="E7137" t="str">
            <v>Refrigerados</v>
          </cell>
        </row>
        <row r="7138">
          <cell r="A7138">
            <v>10589</v>
          </cell>
          <cell r="B7138">
            <v>6</v>
          </cell>
          <cell r="C7138">
            <v>3</v>
          </cell>
          <cell r="D7138" t="str">
            <v>COPETIN ÑA RAMONA</v>
          </cell>
          <cell r="E7138" t="str">
            <v>Refrigerados</v>
          </cell>
        </row>
        <row r="7139">
          <cell r="A7139">
            <v>10586</v>
          </cell>
          <cell r="B7139">
            <v>9</v>
          </cell>
          <cell r="C7139">
            <v>3</v>
          </cell>
          <cell r="D7139" t="str">
            <v>MEGA CIBER</v>
          </cell>
        </row>
        <row r="7140">
          <cell r="A7140">
            <v>10593</v>
          </cell>
          <cell r="B7140">
            <v>9</v>
          </cell>
          <cell r="C7140">
            <v>3</v>
          </cell>
          <cell r="D7140" t="str">
            <v>PARTICULAR CARLOS DIAZ</v>
          </cell>
        </row>
        <row r="7141">
          <cell r="A7141">
            <v>10596</v>
          </cell>
          <cell r="B7141">
            <v>9</v>
          </cell>
          <cell r="C7141">
            <v>3</v>
          </cell>
          <cell r="D7141" t="str">
            <v>CASILLA PICAFLOR</v>
          </cell>
        </row>
        <row r="7142">
          <cell r="A7142">
            <v>10595</v>
          </cell>
          <cell r="B7142">
            <v>2</v>
          </cell>
          <cell r="C7142">
            <v>7</v>
          </cell>
          <cell r="D7142" t="str">
            <v>CASILLA COMBI</v>
          </cell>
          <cell r="E7142" t="str">
            <v>Refrigerados</v>
          </cell>
        </row>
        <row r="7143">
          <cell r="A7143">
            <v>10594</v>
          </cell>
          <cell r="B7143">
            <v>5</v>
          </cell>
          <cell r="C7143">
            <v>3</v>
          </cell>
          <cell r="D7143" t="str">
            <v>DESPENSA LA NEGRA</v>
          </cell>
          <cell r="E7143" t="str">
            <v>Hogar</v>
          </cell>
        </row>
        <row r="7144">
          <cell r="A7144">
            <v>10608</v>
          </cell>
          <cell r="D7144" t="str">
            <v>LUBRI KIOSCO</v>
          </cell>
        </row>
        <row r="7145">
          <cell r="A7145">
            <v>10611</v>
          </cell>
          <cell r="B7145">
            <v>5</v>
          </cell>
          <cell r="C7145">
            <v>4</v>
          </cell>
          <cell r="D7145" t="str">
            <v>KIOSKO RODRIGO Y KAREN</v>
          </cell>
          <cell r="E7145" t="str">
            <v>Refrigerados</v>
          </cell>
        </row>
        <row r="7146">
          <cell r="A7146">
            <v>10604</v>
          </cell>
          <cell r="B7146">
            <v>2</v>
          </cell>
          <cell r="C7146">
            <v>7</v>
          </cell>
          <cell r="D7146" t="str">
            <v>OSVALDO CECILIO OJEDA BRITEZ</v>
          </cell>
          <cell r="E7146" t="str">
            <v>Hogar</v>
          </cell>
        </row>
        <row r="7147">
          <cell r="A7147">
            <v>10610</v>
          </cell>
          <cell r="B7147">
            <v>5</v>
          </cell>
          <cell r="C7147">
            <v>3</v>
          </cell>
          <cell r="D7147" t="str">
            <v>MOTEL JUNTOS</v>
          </cell>
          <cell r="E7147" t="str">
            <v>Refrigerados</v>
          </cell>
        </row>
        <row r="7148">
          <cell r="A7148">
            <v>10609</v>
          </cell>
          <cell r="B7148">
            <v>5</v>
          </cell>
          <cell r="C7148">
            <v>3</v>
          </cell>
          <cell r="D7148" t="str">
            <v>DESPENSA ALISER</v>
          </cell>
          <cell r="E7148" t="str">
            <v>Hogar</v>
          </cell>
        </row>
        <row r="7149">
          <cell r="A7149">
            <v>10607</v>
          </cell>
          <cell r="B7149">
            <v>6</v>
          </cell>
          <cell r="C7149">
            <v>5</v>
          </cell>
          <cell r="D7149" t="str">
            <v>PASTELERIA MIRTA</v>
          </cell>
          <cell r="E7149" t="str">
            <v>Refrigerados</v>
          </cell>
        </row>
        <row r="7150">
          <cell r="A7150">
            <v>10605</v>
          </cell>
          <cell r="B7150">
            <v>6</v>
          </cell>
          <cell r="C7150">
            <v>5</v>
          </cell>
          <cell r="D7150" t="str">
            <v>TIA NICHA</v>
          </cell>
          <cell r="E7150" t="str">
            <v>Refrigerados</v>
          </cell>
        </row>
        <row r="7151">
          <cell r="A7151">
            <v>10602</v>
          </cell>
          <cell r="B7151">
            <v>6</v>
          </cell>
          <cell r="C7151">
            <v>5</v>
          </cell>
          <cell r="D7151" t="str">
            <v>DESPENSA SAN JOSE</v>
          </cell>
          <cell r="E7151" t="str">
            <v>Hogar</v>
          </cell>
        </row>
        <row r="7152">
          <cell r="A7152">
            <v>10601</v>
          </cell>
          <cell r="B7152">
            <v>6</v>
          </cell>
          <cell r="C7152">
            <v>5</v>
          </cell>
          <cell r="D7152" t="str">
            <v>DESPENSA MARIJO</v>
          </cell>
          <cell r="E7152" t="str">
            <v>Hogar</v>
          </cell>
        </row>
        <row r="7153">
          <cell r="A7153">
            <v>10598</v>
          </cell>
          <cell r="B7153">
            <v>6</v>
          </cell>
          <cell r="C7153">
            <v>5</v>
          </cell>
          <cell r="D7153" t="str">
            <v>DESPENSA LA ESPERANZA</v>
          </cell>
          <cell r="E7153" t="str">
            <v>Hogar</v>
          </cell>
        </row>
        <row r="7154">
          <cell r="A7154">
            <v>10603</v>
          </cell>
          <cell r="B7154">
            <v>9</v>
          </cell>
          <cell r="C7154">
            <v>3</v>
          </cell>
          <cell r="D7154" t="str">
            <v>BEBIDAS 2 HNAS</v>
          </cell>
        </row>
        <row r="7155">
          <cell r="A7155">
            <v>10613</v>
          </cell>
          <cell r="B7155">
            <v>6</v>
          </cell>
          <cell r="C7155">
            <v>5</v>
          </cell>
          <cell r="D7155" t="str">
            <v>COMEDOR SAN CAYETANO</v>
          </cell>
          <cell r="E7155" t="str">
            <v>Refrigerados</v>
          </cell>
        </row>
        <row r="7156">
          <cell r="A7156">
            <v>10648</v>
          </cell>
          <cell r="B7156">
            <v>5</v>
          </cell>
          <cell r="C7156">
            <v>7</v>
          </cell>
          <cell r="D7156" t="str">
            <v>COPETIN CABUREI</v>
          </cell>
          <cell r="E7156" t="str">
            <v>Refrigerados</v>
          </cell>
        </row>
        <row r="7157">
          <cell r="A7157">
            <v>10652</v>
          </cell>
          <cell r="B7157">
            <v>9</v>
          </cell>
          <cell r="C7157">
            <v>3</v>
          </cell>
          <cell r="D7157" t="str">
            <v>DESPENSA EL GORDO</v>
          </cell>
        </row>
        <row r="7158">
          <cell r="A7158">
            <v>10742</v>
          </cell>
          <cell r="B7158">
            <v>9</v>
          </cell>
          <cell r="C7158">
            <v>3</v>
          </cell>
          <cell r="D7158" t="str">
            <v>FLIA COLMAN</v>
          </cell>
        </row>
        <row r="7159">
          <cell r="A7159">
            <v>10634</v>
          </cell>
          <cell r="B7159">
            <v>6</v>
          </cell>
          <cell r="C7159">
            <v>5</v>
          </cell>
          <cell r="D7159" t="str">
            <v>DESPENSA CARLITOS</v>
          </cell>
          <cell r="E7159" t="str">
            <v>Hogar</v>
          </cell>
        </row>
        <row r="7160">
          <cell r="A7160">
            <v>10638</v>
          </cell>
          <cell r="B7160">
            <v>6</v>
          </cell>
          <cell r="C7160">
            <v>5</v>
          </cell>
          <cell r="D7160" t="str">
            <v>CARNICERIA LOS CUMPA</v>
          </cell>
          <cell r="E7160" t="str">
            <v>Hogar</v>
          </cell>
        </row>
        <row r="7161">
          <cell r="A7161">
            <v>10640</v>
          </cell>
          <cell r="B7161">
            <v>6</v>
          </cell>
          <cell r="C7161">
            <v>5</v>
          </cell>
          <cell r="D7161" t="str">
            <v>DESPENSA SAN CAYETANO</v>
          </cell>
          <cell r="E7161" t="str">
            <v>Hogar</v>
          </cell>
        </row>
        <row r="7162">
          <cell r="A7162">
            <v>10642</v>
          </cell>
          <cell r="B7162">
            <v>6</v>
          </cell>
          <cell r="C7162">
            <v>5</v>
          </cell>
          <cell r="D7162" t="str">
            <v>MINI DESPENSA JAVI</v>
          </cell>
          <cell r="E7162" t="str">
            <v>Hogar</v>
          </cell>
        </row>
        <row r="7163">
          <cell r="A7163">
            <v>10649</v>
          </cell>
          <cell r="B7163">
            <v>1</v>
          </cell>
          <cell r="C7163">
            <v>6</v>
          </cell>
          <cell r="D7163" t="str">
            <v>DESPENSA MAFER</v>
          </cell>
          <cell r="E7163" t="str">
            <v>Hogar</v>
          </cell>
        </row>
        <row r="7164">
          <cell r="A7164">
            <v>10644</v>
          </cell>
          <cell r="B7164">
            <v>3</v>
          </cell>
          <cell r="C7164">
            <v>8</v>
          </cell>
          <cell r="D7164" t="str">
            <v>AUTOSERVICE RODEM</v>
          </cell>
          <cell r="E7164" t="str">
            <v>Hogar</v>
          </cell>
        </row>
        <row r="7165">
          <cell r="A7165">
            <v>10683</v>
          </cell>
          <cell r="B7165">
            <v>9</v>
          </cell>
          <cell r="C7165">
            <v>3</v>
          </cell>
          <cell r="D7165" t="str">
            <v>DIGITAL ENTERTAIMEN SRL</v>
          </cell>
          <cell r="E7165" t="str">
            <v>Refrigerados A</v>
          </cell>
        </row>
        <row r="7166">
          <cell r="A7166">
            <v>10658</v>
          </cell>
          <cell r="B7166">
            <v>5</v>
          </cell>
          <cell r="C7166">
            <v>8</v>
          </cell>
          <cell r="D7166" t="str">
            <v>KIOSKO DON TOTO</v>
          </cell>
          <cell r="E7166" t="str">
            <v>Hogar</v>
          </cell>
        </row>
        <row r="7167">
          <cell r="A7167">
            <v>10656</v>
          </cell>
          <cell r="B7167">
            <v>5</v>
          </cell>
          <cell r="C7167">
            <v>8</v>
          </cell>
          <cell r="D7167" t="str">
            <v>DESPENSA MBURUKUJA</v>
          </cell>
          <cell r="E7167" t="str">
            <v>Hogar</v>
          </cell>
        </row>
        <row r="7168">
          <cell r="A7168">
            <v>10655</v>
          </cell>
          <cell r="B7168">
            <v>5</v>
          </cell>
          <cell r="C7168">
            <v>8</v>
          </cell>
          <cell r="D7168" t="str">
            <v>DESPENSA VANESSA</v>
          </cell>
          <cell r="E7168" t="str">
            <v>Hogar</v>
          </cell>
        </row>
        <row r="7169">
          <cell r="A7169">
            <v>10743</v>
          </cell>
          <cell r="B7169">
            <v>9</v>
          </cell>
          <cell r="C7169">
            <v>3</v>
          </cell>
          <cell r="D7169" t="str">
            <v>FLETERO ALEJANDRO ROJAS</v>
          </cell>
          <cell r="E7169" t="str">
            <v>Planta</v>
          </cell>
        </row>
        <row r="7170">
          <cell r="A7170">
            <v>10801</v>
          </cell>
          <cell r="B7170">
            <v>9</v>
          </cell>
          <cell r="C7170">
            <v>3</v>
          </cell>
          <cell r="D7170" t="str">
            <v>FLETERO JULIO ALONZO</v>
          </cell>
          <cell r="E7170" t="str">
            <v>Planta</v>
          </cell>
        </row>
        <row r="7171">
          <cell r="A7171">
            <v>10667</v>
          </cell>
          <cell r="B7171">
            <v>9</v>
          </cell>
          <cell r="C7171">
            <v>3</v>
          </cell>
          <cell r="D7171" t="str">
            <v>CASILLA EL PIBE DE ORO</v>
          </cell>
        </row>
        <row r="7172">
          <cell r="A7172">
            <v>10666</v>
          </cell>
          <cell r="B7172">
            <v>1</v>
          </cell>
          <cell r="C7172">
            <v>9</v>
          </cell>
          <cell r="D7172" t="str">
            <v>CASILLA PATROCINIA</v>
          </cell>
        </row>
        <row r="7173">
          <cell r="A7173">
            <v>10665</v>
          </cell>
          <cell r="B7173">
            <v>1</v>
          </cell>
          <cell r="C7173">
            <v>9</v>
          </cell>
          <cell r="D7173" t="str">
            <v>SAMABRU</v>
          </cell>
          <cell r="E7173" t="str">
            <v>Refrigerados</v>
          </cell>
        </row>
        <row r="7174">
          <cell r="A7174">
            <v>10663</v>
          </cell>
          <cell r="B7174">
            <v>6</v>
          </cell>
          <cell r="C7174">
            <v>5</v>
          </cell>
          <cell r="D7174" t="str">
            <v>DESPENSA QUINTANA</v>
          </cell>
          <cell r="E7174" t="str">
            <v>Hogar</v>
          </cell>
        </row>
        <row r="7175">
          <cell r="A7175">
            <v>10662</v>
          </cell>
          <cell r="B7175">
            <v>6</v>
          </cell>
          <cell r="C7175">
            <v>5</v>
          </cell>
          <cell r="D7175" t="str">
            <v>DESPENSA KIKE</v>
          </cell>
          <cell r="E7175" t="str">
            <v>Hogar</v>
          </cell>
        </row>
        <row r="7176">
          <cell r="A7176">
            <v>10661</v>
          </cell>
          <cell r="B7176">
            <v>9</v>
          </cell>
          <cell r="C7176">
            <v>3</v>
          </cell>
          <cell r="D7176" t="str">
            <v>AUTOSERVICE EL ABUELO</v>
          </cell>
        </row>
        <row r="7177">
          <cell r="A7177">
            <v>10660</v>
          </cell>
          <cell r="B7177">
            <v>6</v>
          </cell>
          <cell r="C7177">
            <v>5</v>
          </cell>
          <cell r="D7177" t="str">
            <v xml:space="preserve">DESPENSA OVERABA </v>
          </cell>
          <cell r="E7177" t="str">
            <v>Hogar</v>
          </cell>
        </row>
        <row r="7178">
          <cell r="A7178">
            <v>10737</v>
          </cell>
          <cell r="B7178">
            <v>9</v>
          </cell>
          <cell r="C7178">
            <v>3</v>
          </cell>
          <cell r="D7178" t="str">
            <v>COPETIN GADEA</v>
          </cell>
        </row>
        <row r="7179">
          <cell r="A7179">
            <v>10738</v>
          </cell>
          <cell r="B7179">
            <v>9</v>
          </cell>
          <cell r="C7179">
            <v>3</v>
          </cell>
          <cell r="D7179" t="str">
            <v>DEPOSITO DE BEBIDAS OASIS</v>
          </cell>
        </row>
        <row r="7180">
          <cell r="A7180">
            <v>10735</v>
          </cell>
          <cell r="B7180">
            <v>9</v>
          </cell>
          <cell r="C7180">
            <v>3</v>
          </cell>
          <cell r="D7180" t="str">
            <v>GIMNACIO OLIMPUS</v>
          </cell>
        </row>
        <row r="7181">
          <cell r="A7181">
            <v>10734</v>
          </cell>
          <cell r="B7181">
            <v>8</v>
          </cell>
          <cell r="C7181">
            <v>3</v>
          </cell>
          <cell r="D7181" t="str">
            <v>CASTLE &amp; WALLS S.A</v>
          </cell>
          <cell r="E7181" t="str">
            <v>Refrigerados</v>
          </cell>
        </row>
        <row r="7182">
          <cell r="A7182">
            <v>10653</v>
          </cell>
          <cell r="B7182">
            <v>9</v>
          </cell>
          <cell r="C7182">
            <v>3</v>
          </cell>
          <cell r="D7182" t="str">
            <v>P.D.V.3 HERMANO</v>
          </cell>
        </row>
        <row r="7183">
          <cell r="A7183">
            <v>10632</v>
          </cell>
          <cell r="B7183">
            <v>9</v>
          </cell>
          <cell r="C7183">
            <v>3</v>
          </cell>
          <cell r="D7183" t="str">
            <v>VENTAS AMBULANTE MICRO CENTRO</v>
          </cell>
          <cell r="E7183" t="str">
            <v>Refrigerados</v>
          </cell>
        </row>
        <row r="7184">
          <cell r="A7184">
            <v>10741</v>
          </cell>
          <cell r="B7184">
            <v>9</v>
          </cell>
          <cell r="C7184">
            <v>3</v>
          </cell>
          <cell r="D7184" t="str">
            <v>DESPENSA GRICEL</v>
          </cell>
        </row>
        <row r="7185">
          <cell r="A7185">
            <v>10740</v>
          </cell>
          <cell r="B7185">
            <v>9</v>
          </cell>
          <cell r="C7185">
            <v>3</v>
          </cell>
          <cell r="D7185" t="str">
            <v>ROTISERIA TRIGO RICO</v>
          </cell>
        </row>
        <row r="7186">
          <cell r="A7186">
            <v>10672</v>
          </cell>
          <cell r="B7186">
            <v>9</v>
          </cell>
          <cell r="C7186">
            <v>3</v>
          </cell>
          <cell r="D7186" t="str">
            <v>COPETIN MONICA</v>
          </cell>
        </row>
        <row r="7187">
          <cell r="A7187">
            <v>10669</v>
          </cell>
          <cell r="B7187">
            <v>2</v>
          </cell>
          <cell r="C7187">
            <v>5</v>
          </cell>
          <cell r="D7187" t="str">
            <v>CASILLA MONTSOL</v>
          </cell>
          <cell r="E7187" t="str">
            <v>Refrigerados</v>
          </cell>
        </row>
        <row r="7188">
          <cell r="A7188">
            <v>10668</v>
          </cell>
          <cell r="B7188">
            <v>2</v>
          </cell>
          <cell r="C7188">
            <v>5</v>
          </cell>
          <cell r="D7188" t="str">
            <v>SUPERMERCADO MANANTIAL</v>
          </cell>
        </row>
        <row r="7189">
          <cell r="A7189">
            <v>10674</v>
          </cell>
          <cell r="B7189">
            <v>9</v>
          </cell>
          <cell r="C7189">
            <v>3</v>
          </cell>
          <cell r="D7189" t="str">
            <v>KIOSKO MICA</v>
          </cell>
        </row>
        <row r="7190">
          <cell r="A7190">
            <v>10673</v>
          </cell>
          <cell r="B7190">
            <v>2</v>
          </cell>
          <cell r="C7190">
            <v>9</v>
          </cell>
          <cell r="D7190" t="str">
            <v>DESPENSA TUNY</v>
          </cell>
          <cell r="E7190" t="str">
            <v>Hogar</v>
          </cell>
        </row>
        <row r="7191">
          <cell r="A7191">
            <v>10802</v>
          </cell>
          <cell r="B7191">
            <v>9</v>
          </cell>
          <cell r="C7191">
            <v>3</v>
          </cell>
          <cell r="D7191" t="str">
            <v>FLETERO BRILON GUERRERO ALCARAZ</v>
          </cell>
          <cell r="E7191" t="str">
            <v>Planta</v>
          </cell>
        </row>
        <row r="7192">
          <cell r="A7192">
            <v>10731</v>
          </cell>
          <cell r="B7192">
            <v>2</v>
          </cell>
          <cell r="C7192">
            <v>9</v>
          </cell>
          <cell r="D7192" t="str">
            <v>CANTINA SPORT ESTANZUELA</v>
          </cell>
          <cell r="E7192" t="str">
            <v>Refrigerados</v>
          </cell>
        </row>
        <row r="7193">
          <cell r="A7193">
            <v>10732</v>
          </cell>
          <cell r="D7193" t="str">
            <v>DESPENSA SANCHEZ</v>
          </cell>
          <cell r="E7193" t="str">
            <v>Hogar</v>
          </cell>
        </row>
        <row r="7194">
          <cell r="A7194">
            <v>10733</v>
          </cell>
          <cell r="D7194" t="str">
            <v>DESPENSA SAN FRANCISCO</v>
          </cell>
          <cell r="E7194" t="str">
            <v>Hogar</v>
          </cell>
        </row>
        <row r="7195">
          <cell r="A7195">
            <v>10729</v>
          </cell>
          <cell r="B7195">
            <v>9</v>
          </cell>
          <cell r="C7195">
            <v>3</v>
          </cell>
          <cell r="D7195" t="str">
            <v>CASILLA RUTA SUR</v>
          </cell>
        </row>
        <row r="7196">
          <cell r="A7196">
            <v>10730</v>
          </cell>
          <cell r="B7196">
            <v>7</v>
          </cell>
          <cell r="C7196">
            <v>2</v>
          </cell>
          <cell r="D7196" t="str">
            <v>DESPENSA COPETIN MIKA</v>
          </cell>
          <cell r="E7196" t="str">
            <v>Refrigerados</v>
          </cell>
        </row>
        <row r="7197">
          <cell r="A7197">
            <v>10727</v>
          </cell>
          <cell r="B7197">
            <v>6</v>
          </cell>
          <cell r="C7197">
            <v>5</v>
          </cell>
          <cell r="D7197" t="str">
            <v>DESPENSA SAN JUAN</v>
          </cell>
          <cell r="E7197" t="str">
            <v>Hogar</v>
          </cell>
        </row>
        <row r="7198">
          <cell r="A7198">
            <v>10720</v>
          </cell>
          <cell r="B7198">
            <v>2</v>
          </cell>
          <cell r="C7198">
            <v>7</v>
          </cell>
          <cell r="D7198" t="str">
            <v>DESPENSA PRINCE</v>
          </cell>
          <cell r="E7198" t="str">
            <v>Hogar</v>
          </cell>
        </row>
        <row r="7199">
          <cell r="A7199">
            <v>10719</v>
          </cell>
          <cell r="B7199">
            <v>5</v>
          </cell>
          <cell r="C7199">
            <v>1</v>
          </cell>
          <cell r="D7199" t="str">
            <v>AUTOSERVICE MARIA AUXILIADORA</v>
          </cell>
          <cell r="E7199" t="str">
            <v>Hogar</v>
          </cell>
        </row>
        <row r="7200">
          <cell r="A7200">
            <v>10721</v>
          </cell>
          <cell r="B7200">
            <v>9</v>
          </cell>
          <cell r="C7200">
            <v>3</v>
          </cell>
          <cell r="D7200" t="str">
            <v>CASILLA LAS HERMANAS</v>
          </cell>
        </row>
        <row r="7201">
          <cell r="A7201">
            <v>10717</v>
          </cell>
          <cell r="B7201">
            <v>9</v>
          </cell>
          <cell r="C7201">
            <v>3</v>
          </cell>
          <cell r="D7201" t="str">
            <v>CARRITO FIDELA</v>
          </cell>
        </row>
        <row r="7202">
          <cell r="A7202">
            <v>10716</v>
          </cell>
          <cell r="B7202">
            <v>1</v>
          </cell>
          <cell r="C7202">
            <v>2</v>
          </cell>
          <cell r="D7202" t="str">
            <v>AFRICA DISCO PUB</v>
          </cell>
          <cell r="E7202" t="str">
            <v>Refrigerados</v>
          </cell>
        </row>
        <row r="7203">
          <cell r="A7203">
            <v>10712</v>
          </cell>
          <cell r="B7203">
            <v>5</v>
          </cell>
          <cell r="C7203">
            <v>2</v>
          </cell>
          <cell r="D7203" t="str">
            <v>COPETIN CONDORITO</v>
          </cell>
          <cell r="E7203" t="str">
            <v>Refrigerados</v>
          </cell>
        </row>
        <row r="7204">
          <cell r="A7204">
            <v>10704</v>
          </cell>
          <cell r="B7204">
            <v>1</v>
          </cell>
          <cell r="C7204">
            <v>4</v>
          </cell>
          <cell r="D7204" t="str">
            <v>CASILLA 7 HERMANOS</v>
          </cell>
        </row>
        <row r="7205">
          <cell r="A7205">
            <v>10707</v>
          </cell>
          <cell r="B7205">
            <v>9</v>
          </cell>
          <cell r="C7205">
            <v>3</v>
          </cell>
          <cell r="D7205" t="str">
            <v>COPETIN RICARDO</v>
          </cell>
        </row>
        <row r="7206">
          <cell r="A7206">
            <v>10709</v>
          </cell>
          <cell r="B7206">
            <v>9</v>
          </cell>
          <cell r="C7206">
            <v>3</v>
          </cell>
          <cell r="D7206" t="str">
            <v>PARTICULAR FAMILIA DOMINGUEZ</v>
          </cell>
        </row>
        <row r="7207">
          <cell r="A7207">
            <v>10703</v>
          </cell>
          <cell r="B7207">
            <v>8</v>
          </cell>
          <cell r="C7207">
            <v>3</v>
          </cell>
          <cell r="D7207" t="str">
            <v>INTERNET SPOT</v>
          </cell>
          <cell r="E7207" t="str">
            <v>Hogar</v>
          </cell>
        </row>
        <row r="7208">
          <cell r="A7208">
            <v>10746</v>
          </cell>
          <cell r="B7208">
            <v>5</v>
          </cell>
          <cell r="C7208">
            <v>3</v>
          </cell>
          <cell r="D7208" t="str">
            <v>VIRGINIA CRISTALDO</v>
          </cell>
          <cell r="E7208" t="str">
            <v>Refrigerados</v>
          </cell>
        </row>
        <row r="7209">
          <cell r="A7209">
            <v>10781</v>
          </cell>
          <cell r="B7209">
            <v>3</v>
          </cell>
          <cell r="C7209">
            <v>8</v>
          </cell>
          <cell r="D7209" t="str">
            <v>TALLER MG</v>
          </cell>
          <cell r="E7209" t="str">
            <v>Hogar</v>
          </cell>
        </row>
        <row r="7210">
          <cell r="A7210">
            <v>10879</v>
          </cell>
          <cell r="B7210">
            <v>2</v>
          </cell>
          <cell r="C7210">
            <v>9</v>
          </cell>
          <cell r="D7210" t="str">
            <v>LOMITERIA IGUANA</v>
          </cell>
          <cell r="E7210" t="str">
            <v>Refrigerados</v>
          </cell>
        </row>
        <row r="7211">
          <cell r="A7211">
            <v>10898</v>
          </cell>
          <cell r="B7211">
            <v>9</v>
          </cell>
          <cell r="C7211">
            <v>3</v>
          </cell>
          <cell r="D7211" t="str">
            <v>COPETIN ADONAI</v>
          </cell>
        </row>
        <row r="7212">
          <cell r="A7212">
            <v>10911</v>
          </cell>
          <cell r="B7212">
            <v>2</v>
          </cell>
          <cell r="C7212">
            <v>2</v>
          </cell>
          <cell r="D7212" t="str">
            <v>CAR WASH</v>
          </cell>
          <cell r="E7212" t="str">
            <v>Refrigerados</v>
          </cell>
        </row>
        <row r="7213">
          <cell r="A7213">
            <v>10905</v>
          </cell>
          <cell r="B7213">
            <v>2</v>
          </cell>
          <cell r="C7213">
            <v>4</v>
          </cell>
          <cell r="D7213" t="str">
            <v>DESPENSA GUERRERO</v>
          </cell>
          <cell r="E7213" t="str">
            <v>Hogar</v>
          </cell>
        </row>
        <row r="7214">
          <cell r="A7214">
            <v>10906</v>
          </cell>
          <cell r="B7214">
            <v>2</v>
          </cell>
          <cell r="C7214">
            <v>5</v>
          </cell>
          <cell r="D7214" t="str">
            <v>DESPENSA SAN JORGE</v>
          </cell>
          <cell r="E7214" t="str">
            <v>Hogar</v>
          </cell>
        </row>
        <row r="7215">
          <cell r="A7215">
            <v>10903</v>
          </cell>
          <cell r="B7215">
            <v>2</v>
          </cell>
          <cell r="C7215">
            <v>4</v>
          </cell>
          <cell r="D7215" t="str">
            <v>CASILLA ÑA CATALINA</v>
          </cell>
          <cell r="E7215" t="str">
            <v>Refrigerados</v>
          </cell>
        </row>
        <row r="7216">
          <cell r="A7216">
            <v>10907</v>
          </cell>
          <cell r="B7216">
            <v>9</v>
          </cell>
          <cell r="C7216">
            <v>3</v>
          </cell>
          <cell r="D7216" t="str">
            <v>DESPENSA 4 HERMANOS</v>
          </cell>
        </row>
        <row r="7217">
          <cell r="A7217">
            <v>10899</v>
          </cell>
          <cell r="B7217">
            <v>9</v>
          </cell>
          <cell r="C7217">
            <v>3</v>
          </cell>
          <cell r="D7217" t="str">
            <v>KIOSKO ARTURO</v>
          </cell>
        </row>
        <row r="7218">
          <cell r="A7218">
            <v>10900</v>
          </cell>
          <cell r="B7218">
            <v>9</v>
          </cell>
          <cell r="C7218">
            <v>3</v>
          </cell>
          <cell r="D7218" t="str">
            <v>CASILLA SAN CAYETANO</v>
          </cell>
        </row>
        <row r="7219">
          <cell r="A7219">
            <v>10901</v>
          </cell>
          <cell r="B7219">
            <v>2</v>
          </cell>
          <cell r="C7219">
            <v>4</v>
          </cell>
          <cell r="D7219" t="str">
            <v>MERCERIA LAS PERLAS</v>
          </cell>
          <cell r="E7219" t="str">
            <v>Refrigerados</v>
          </cell>
        </row>
        <row r="7220">
          <cell r="A7220">
            <v>10902</v>
          </cell>
          <cell r="B7220">
            <v>9</v>
          </cell>
          <cell r="C7220">
            <v>3</v>
          </cell>
          <cell r="D7220" t="str">
            <v>DESPENSA BOGADO</v>
          </cell>
        </row>
        <row r="7221">
          <cell r="A7221">
            <v>10894</v>
          </cell>
          <cell r="B7221">
            <v>6</v>
          </cell>
          <cell r="C7221">
            <v>5</v>
          </cell>
          <cell r="D7221" t="str">
            <v>DESPENSA VIRGEN DE CAACUPE</v>
          </cell>
          <cell r="E7221" t="str">
            <v>Hogar</v>
          </cell>
        </row>
        <row r="7222">
          <cell r="A7222">
            <v>10897</v>
          </cell>
          <cell r="B7222">
            <v>4</v>
          </cell>
          <cell r="C7222">
            <v>3</v>
          </cell>
          <cell r="D7222" t="str">
            <v>CASILLA VICTORIA</v>
          </cell>
          <cell r="E7222" t="str">
            <v>Hogar</v>
          </cell>
        </row>
        <row r="7223">
          <cell r="A7223">
            <v>10914</v>
          </cell>
          <cell r="B7223">
            <v>9</v>
          </cell>
          <cell r="C7223">
            <v>3</v>
          </cell>
          <cell r="D7223" t="str">
            <v>COMEDOR YRENE</v>
          </cell>
        </row>
        <row r="7224">
          <cell r="A7224">
            <v>10919</v>
          </cell>
          <cell r="B7224">
            <v>1</v>
          </cell>
          <cell r="C7224">
            <v>8</v>
          </cell>
          <cell r="D7224" t="str">
            <v>DESPENSA SAN LUCAS</v>
          </cell>
          <cell r="E7224" t="str">
            <v>Hogar</v>
          </cell>
        </row>
        <row r="7225">
          <cell r="A7225">
            <v>10920</v>
          </cell>
          <cell r="B7225">
            <v>1</v>
          </cell>
          <cell r="C7225">
            <v>8</v>
          </cell>
          <cell r="D7225" t="str">
            <v>COPETIN 2 HERMANOS</v>
          </cell>
          <cell r="E7225" t="str">
            <v>Refrigerados</v>
          </cell>
        </row>
        <row r="7226">
          <cell r="A7226">
            <v>10921</v>
          </cell>
          <cell r="B7226">
            <v>1</v>
          </cell>
          <cell r="C7226">
            <v>8</v>
          </cell>
          <cell r="D7226" t="str">
            <v>DESPENSA COPYSERVICE ROSALIA</v>
          </cell>
          <cell r="E7226" t="str">
            <v>Hogar</v>
          </cell>
        </row>
        <row r="7227">
          <cell r="A7227">
            <v>26007</v>
          </cell>
          <cell r="B7227">
            <v>2</v>
          </cell>
          <cell r="C7227">
            <v>4</v>
          </cell>
          <cell r="D7227" t="str">
            <v>CANTINA CASCANUECES</v>
          </cell>
          <cell r="E7227" t="str">
            <v>Refrigerados</v>
          </cell>
        </row>
        <row r="7228">
          <cell r="A7228">
            <v>10923</v>
          </cell>
          <cell r="B7228">
            <v>1</v>
          </cell>
          <cell r="C7228">
            <v>8</v>
          </cell>
          <cell r="D7228" t="str">
            <v>DESPENSA y COPETIN KOKI</v>
          </cell>
          <cell r="E7228" t="str">
            <v>Hogar</v>
          </cell>
        </row>
        <row r="7229">
          <cell r="A7229">
            <v>10924</v>
          </cell>
          <cell r="B7229">
            <v>9</v>
          </cell>
          <cell r="C7229">
            <v>3</v>
          </cell>
          <cell r="D7229" t="str">
            <v>COPETIN SINTHIA</v>
          </cell>
        </row>
        <row r="7230">
          <cell r="A7230">
            <v>10698</v>
          </cell>
          <cell r="B7230">
            <v>6</v>
          </cell>
          <cell r="C7230">
            <v>5</v>
          </cell>
          <cell r="D7230" t="str">
            <v>AUTOSERVICE HERMANO TONTO</v>
          </cell>
          <cell r="E7230" t="str">
            <v>Hogar</v>
          </cell>
        </row>
        <row r="7231">
          <cell r="A7231">
            <v>10702</v>
          </cell>
          <cell r="B7231">
            <v>6</v>
          </cell>
          <cell r="C7231">
            <v>3</v>
          </cell>
          <cell r="D7231" t="str">
            <v>RESTAURANTE EUROPA</v>
          </cell>
          <cell r="E7231" t="str">
            <v>Refrigerados</v>
          </cell>
        </row>
        <row r="7232">
          <cell r="A7232">
            <v>10807</v>
          </cell>
          <cell r="B7232">
            <v>1</v>
          </cell>
          <cell r="C7232">
            <v>4</v>
          </cell>
          <cell r="D7232" t="str">
            <v>COMEDOR TIA NIDIA</v>
          </cell>
          <cell r="E7232" t="str">
            <v>Refrigerados</v>
          </cell>
        </row>
        <row r="7233">
          <cell r="A7233">
            <v>10809</v>
          </cell>
          <cell r="B7233">
            <v>2</v>
          </cell>
          <cell r="C7233">
            <v>7</v>
          </cell>
          <cell r="D7233" t="str">
            <v>AUTOSERVICE SUPER STAR</v>
          </cell>
          <cell r="E7233" t="str">
            <v>Hogar</v>
          </cell>
        </row>
        <row r="7234">
          <cell r="A7234">
            <v>10804</v>
          </cell>
          <cell r="B7234">
            <v>2</v>
          </cell>
          <cell r="C7234">
            <v>5</v>
          </cell>
          <cell r="D7234" t="str">
            <v>COPETIN YO Y TU</v>
          </cell>
          <cell r="E7234" t="str">
            <v>Refrigerados</v>
          </cell>
        </row>
        <row r="7235">
          <cell r="A7235">
            <v>9968</v>
          </cell>
          <cell r="B7235">
            <v>1</v>
          </cell>
          <cell r="C7235">
            <v>8</v>
          </cell>
          <cell r="D7235" t="str">
            <v>DESPENSA SALVATORE</v>
          </cell>
          <cell r="E7235" t="str">
            <v>Hogar</v>
          </cell>
        </row>
        <row r="7236">
          <cell r="A7236">
            <v>10816</v>
          </cell>
          <cell r="B7236">
            <v>9</v>
          </cell>
          <cell r="C7236">
            <v>3</v>
          </cell>
          <cell r="D7236" t="str">
            <v>COPETIN 8 DE DICIEMBRE</v>
          </cell>
        </row>
        <row r="7237">
          <cell r="A7237">
            <v>10815</v>
          </cell>
          <cell r="B7237">
            <v>2</v>
          </cell>
          <cell r="C7237">
            <v>8</v>
          </cell>
          <cell r="D7237" t="str">
            <v>EL BOLICHE DE HUGUITO</v>
          </cell>
          <cell r="E7237" t="str">
            <v>Hogar</v>
          </cell>
        </row>
        <row r="7238">
          <cell r="A7238">
            <v>10814</v>
          </cell>
          <cell r="B7238">
            <v>6</v>
          </cell>
          <cell r="C7238">
            <v>5</v>
          </cell>
          <cell r="D7238" t="str">
            <v>DESPENSA YOLI</v>
          </cell>
          <cell r="E7238" t="str">
            <v>Hogar</v>
          </cell>
        </row>
        <row r="7239">
          <cell r="A7239">
            <v>10812</v>
          </cell>
          <cell r="B7239">
            <v>6</v>
          </cell>
          <cell r="C7239">
            <v>5</v>
          </cell>
          <cell r="D7239" t="str">
            <v>CASILLA LOLI</v>
          </cell>
          <cell r="E7239" t="str">
            <v>Refrigerados</v>
          </cell>
        </row>
        <row r="7240">
          <cell r="A7240">
            <v>10811</v>
          </cell>
          <cell r="B7240">
            <v>6</v>
          </cell>
          <cell r="C7240">
            <v>5</v>
          </cell>
          <cell r="D7240" t="str">
            <v>DESPENSA SAN PEDRO</v>
          </cell>
          <cell r="E7240" t="str">
            <v>Hogar</v>
          </cell>
        </row>
        <row r="7241">
          <cell r="A7241">
            <v>10824</v>
          </cell>
          <cell r="B7241">
            <v>9</v>
          </cell>
          <cell r="C7241">
            <v>3</v>
          </cell>
          <cell r="D7241" t="str">
            <v>CABINA EL CHARLATAN</v>
          </cell>
        </row>
        <row r="7242">
          <cell r="A7242">
            <v>10682</v>
          </cell>
          <cell r="B7242">
            <v>1</v>
          </cell>
          <cell r="C7242">
            <v>1</v>
          </cell>
          <cell r="D7242" t="str">
            <v>COPETIN MANÁ</v>
          </cell>
          <cell r="E7242" t="str">
            <v>Educación</v>
          </cell>
        </row>
        <row r="7243">
          <cell r="A7243">
            <v>10687</v>
          </cell>
          <cell r="B7243">
            <v>5</v>
          </cell>
          <cell r="C7243">
            <v>2</v>
          </cell>
          <cell r="D7243" t="str">
            <v>DESPENSA PATTY</v>
          </cell>
          <cell r="E7243" t="str">
            <v>Hogar</v>
          </cell>
        </row>
        <row r="7244">
          <cell r="A7244">
            <v>10820</v>
          </cell>
          <cell r="B7244">
            <v>5</v>
          </cell>
          <cell r="C7244">
            <v>2</v>
          </cell>
          <cell r="D7244" t="str">
            <v>COPETIN TRONQUITO</v>
          </cell>
          <cell r="E7244" t="str">
            <v>Refrigerados</v>
          </cell>
        </row>
        <row r="7245">
          <cell r="A7245">
            <v>10819</v>
          </cell>
          <cell r="B7245">
            <v>5</v>
          </cell>
          <cell r="C7245">
            <v>3</v>
          </cell>
          <cell r="D7245" t="str">
            <v>COMEDOR INDUFAR - ADMINISTRACION</v>
          </cell>
          <cell r="E7245" t="str">
            <v>Refrigerados</v>
          </cell>
        </row>
        <row r="7246">
          <cell r="A7246">
            <v>10818</v>
          </cell>
          <cell r="B7246">
            <v>5</v>
          </cell>
          <cell r="C7246">
            <v>3</v>
          </cell>
          <cell r="D7246" t="str">
            <v>DESPENSA EL BUEN AMIGO</v>
          </cell>
          <cell r="E7246" t="str">
            <v>Hogar</v>
          </cell>
        </row>
        <row r="7247">
          <cell r="A7247">
            <v>10817</v>
          </cell>
          <cell r="B7247">
            <v>2</v>
          </cell>
          <cell r="C7247">
            <v>9</v>
          </cell>
          <cell r="D7247" t="str">
            <v>DESPENSA CHELITA</v>
          </cell>
          <cell r="E7247" t="str">
            <v>Hogar</v>
          </cell>
        </row>
        <row r="7248">
          <cell r="A7248">
            <v>10684</v>
          </cell>
          <cell r="B7248">
            <v>3</v>
          </cell>
          <cell r="C7248">
            <v>7</v>
          </cell>
          <cell r="D7248" t="str">
            <v>PLATAFORMA 14 - TERMINAL</v>
          </cell>
          <cell r="E7248" t="str">
            <v>Hogar</v>
          </cell>
        </row>
        <row r="7249">
          <cell r="A7249">
            <v>10685</v>
          </cell>
          <cell r="B7249">
            <v>9</v>
          </cell>
          <cell r="C7249">
            <v>3</v>
          </cell>
          <cell r="D7249" t="str">
            <v>PIZZAS POSITIVOS</v>
          </cell>
        </row>
        <row r="7250">
          <cell r="A7250">
            <v>10821</v>
          </cell>
          <cell r="B7250">
            <v>1</v>
          </cell>
          <cell r="C7250">
            <v>9</v>
          </cell>
          <cell r="D7250" t="str">
            <v>CASILLA EL MANJAR</v>
          </cell>
          <cell r="E7250" t="str">
            <v>Refrigerados</v>
          </cell>
        </row>
        <row r="7251">
          <cell r="A7251">
            <v>10822</v>
          </cell>
          <cell r="B7251">
            <v>9</v>
          </cell>
          <cell r="C7251">
            <v>3</v>
          </cell>
          <cell r="D7251" t="str">
            <v>COPETIN MONSERRAT</v>
          </cell>
        </row>
        <row r="7252">
          <cell r="A7252">
            <v>10677</v>
          </cell>
          <cell r="B7252">
            <v>4</v>
          </cell>
          <cell r="C7252">
            <v>4</v>
          </cell>
          <cell r="D7252" t="str">
            <v>DESPENSA LUISA</v>
          </cell>
          <cell r="E7252" t="str">
            <v>Hogar</v>
          </cell>
        </row>
        <row r="7253">
          <cell r="A7253">
            <v>10745</v>
          </cell>
          <cell r="B7253">
            <v>3</v>
          </cell>
          <cell r="C7253">
            <v>5</v>
          </cell>
          <cell r="D7253" t="str">
            <v>COPETIN BODEGA TERMINAL</v>
          </cell>
        </row>
        <row r="7254">
          <cell r="A7254">
            <v>10676</v>
          </cell>
          <cell r="B7254">
            <v>9</v>
          </cell>
          <cell r="C7254">
            <v>3</v>
          </cell>
          <cell r="D7254" t="str">
            <v>COPETIN EL CUATE</v>
          </cell>
        </row>
        <row r="7255">
          <cell r="A7255">
            <v>10748</v>
          </cell>
          <cell r="B7255">
            <v>5</v>
          </cell>
          <cell r="C7255">
            <v>3</v>
          </cell>
          <cell r="D7255" t="str">
            <v>DESPENSA LA VICTORIA</v>
          </cell>
          <cell r="E7255" t="str">
            <v>Hogar</v>
          </cell>
        </row>
        <row r="7256">
          <cell r="A7256">
            <v>10753</v>
          </cell>
          <cell r="B7256">
            <v>1</v>
          </cell>
          <cell r="C7256">
            <v>8</v>
          </cell>
          <cell r="D7256" t="str">
            <v>CASILLA LILI</v>
          </cell>
          <cell r="E7256" t="str">
            <v>Refrigerados</v>
          </cell>
        </row>
        <row r="7257">
          <cell r="A7257">
            <v>10755</v>
          </cell>
          <cell r="D7257" t="str">
            <v>COPETIN PORKI</v>
          </cell>
          <cell r="E7257" t="str">
            <v>Refrigerados</v>
          </cell>
        </row>
        <row r="7258">
          <cell r="A7258">
            <v>10749</v>
          </cell>
          <cell r="B7258">
            <v>2</v>
          </cell>
          <cell r="C7258">
            <v>9</v>
          </cell>
          <cell r="D7258" t="str">
            <v>COPETIN LEO</v>
          </cell>
          <cell r="E7258" t="str">
            <v>Refrigerados</v>
          </cell>
        </row>
        <row r="7259">
          <cell r="A7259">
            <v>10750</v>
          </cell>
          <cell r="D7259" t="str">
            <v>DESPENSA SOSA</v>
          </cell>
          <cell r="E7259" t="str">
            <v>Hogar</v>
          </cell>
        </row>
        <row r="7260">
          <cell r="A7260">
            <v>10752</v>
          </cell>
          <cell r="B7260">
            <v>7</v>
          </cell>
          <cell r="C7260">
            <v>7</v>
          </cell>
          <cell r="D7260" t="str">
            <v>SABORES BOGGIANI</v>
          </cell>
        </row>
        <row r="7261">
          <cell r="A7261">
            <v>10754</v>
          </cell>
          <cell r="B7261">
            <v>9</v>
          </cell>
          <cell r="C7261">
            <v>3</v>
          </cell>
          <cell r="D7261" t="str">
            <v>DESPENSA LAS MERCEDES</v>
          </cell>
        </row>
        <row r="7262">
          <cell r="A7262">
            <v>10756</v>
          </cell>
          <cell r="B7262">
            <v>8</v>
          </cell>
          <cell r="C7262">
            <v>3</v>
          </cell>
          <cell r="D7262" t="str">
            <v>PARRILLA DEL PATIO</v>
          </cell>
          <cell r="E7262" t="str">
            <v>Refrigerados A</v>
          </cell>
        </row>
        <row r="7263">
          <cell r="A7263">
            <v>10762</v>
          </cell>
          <cell r="B7263">
            <v>1</v>
          </cell>
          <cell r="C7263">
            <v>8</v>
          </cell>
          <cell r="D7263" t="str">
            <v>PELUQUERIA CRISTI</v>
          </cell>
        </row>
        <row r="7264">
          <cell r="A7264">
            <v>10715</v>
          </cell>
          <cell r="B7264">
            <v>3</v>
          </cell>
          <cell r="C7264">
            <v>7</v>
          </cell>
          <cell r="D7264" t="str">
            <v>LUIS FERNANDO MENDEZ</v>
          </cell>
          <cell r="E7264" t="str">
            <v>Refrigerados</v>
          </cell>
        </row>
        <row r="7265">
          <cell r="A7265">
            <v>10757</v>
          </cell>
          <cell r="B7265">
            <v>4</v>
          </cell>
          <cell r="C7265">
            <v>2</v>
          </cell>
          <cell r="D7265" t="str">
            <v>DESPENSA LOS MELLIZOS</v>
          </cell>
          <cell r="E7265" t="str">
            <v>Hogar</v>
          </cell>
        </row>
        <row r="7266">
          <cell r="A7266">
            <v>10761</v>
          </cell>
          <cell r="B7266">
            <v>1</v>
          </cell>
          <cell r="C7266">
            <v>9</v>
          </cell>
          <cell r="D7266" t="str">
            <v>FIAMBRERIA DON JULIO</v>
          </cell>
          <cell r="E7266" t="str">
            <v>Refrigerados</v>
          </cell>
        </row>
        <row r="7267">
          <cell r="A7267">
            <v>10758</v>
          </cell>
          <cell r="B7267">
            <v>5</v>
          </cell>
          <cell r="C7267">
            <v>3</v>
          </cell>
          <cell r="D7267" t="str">
            <v>DESPENSA FICUS</v>
          </cell>
          <cell r="E7267" t="str">
            <v>Hogar</v>
          </cell>
        </row>
        <row r="7268">
          <cell r="A7268">
            <v>10760</v>
          </cell>
          <cell r="B7268">
            <v>5</v>
          </cell>
          <cell r="C7268">
            <v>2</v>
          </cell>
          <cell r="D7268" t="str">
            <v>DESPENSA IPVU</v>
          </cell>
          <cell r="E7268" t="str">
            <v>Hogar</v>
          </cell>
        </row>
        <row r="7269">
          <cell r="A7269">
            <v>10759</v>
          </cell>
          <cell r="B7269">
            <v>9</v>
          </cell>
          <cell r="C7269">
            <v>3</v>
          </cell>
          <cell r="D7269" t="str">
            <v>HELADERIA AMAMBAY</v>
          </cell>
        </row>
        <row r="7270">
          <cell r="A7270">
            <v>10764</v>
          </cell>
          <cell r="B7270">
            <v>7</v>
          </cell>
          <cell r="C7270">
            <v>1</v>
          </cell>
          <cell r="D7270" t="str">
            <v>DESPENSA LA VILLETANA</v>
          </cell>
          <cell r="E7270" t="str">
            <v>Hogar</v>
          </cell>
        </row>
        <row r="7271">
          <cell r="A7271">
            <v>10772</v>
          </cell>
          <cell r="B7271">
            <v>3</v>
          </cell>
          <cell r="C7271">
            <v>5</v>
          </cell>
          <cell r="D7271" t="str">
            <v>HELADERIA PANAMBY</v>
          </cell>
          <cell r="E7271" t="str">
            <v>Refrigerados</v>
          </cell>
        </row>
        <row r="7272">
          <cell r="A7272">
            <v>10770</v>
          </cell>
          <cell r="B7272">
            <v>8</v>
          </cell>
          <cell r="C7272">
            <v>1</v>
          </cell>
          <cell r="D7272" t="str">
            <v>SHELL SACRAMENTO</v>
          </cell>
          <cell r="E7272" t="str">
            <v>Conveniencia</v>
          </cell>
        </row>
        <row r="7273">
          <cell r="A7273">
            <v>10773</v>
          </cell>
          <cell r="B7273">
            <v>7</v>
          </cell>
          <cell r="C7273">
            <v>1</v>
          </cell>
          <cell r="D7273" t="str">
            <v>CASILLA STA CLARA</v>
          </cell>
          <cell r="E7273" t="str">
            <v>Hogar</v>
          </cell>
        </row>
        <row r="7274">
          <cell r="A7274">
            <v>10771</v>
          </cell>
          <cell r="B7274">
            <v>1</v>
          </cell>
          <cell r="C7274">
            <v>1</v>
          </cell>
          <cell r="D7274" t="str">
            <v>GASTRONOMIA 2H</v>
          </cell>
          <cell r="E7274" t="str">
            <v>Refrigerados</v>
          </cell>
        </row>
        <row r="7275">
          <cell r="A7275">
            <v>10774</v>
          </cell>
          <cell r="B7275">
            <v>2</v>
          </cell>
          <cell r="C7275">
            <v>9</v>
          </cell>
          <cell r="D7275" t="str">
            <v>DESPENSA TORRES</v>
          </cell>
          <cell r="E7275" t="str">
            <v>Hogar</v>
          </cell>
        </row>
        <row r="7276">
          <cell r="A7276">
            <v>10778</v>
          </cell>
          <cell r="B7276">
            <v>8</v>
          </cell>
          <cell r="C7276">
            <v>3</v>
          </cell>
          <cell r="D7276" t="str">
            <v>CRAZY TACOS</v>
          </cell>
          <cell r="E7276" t="str">
            <v>Refrigerados</v>
          </cell>
        </row>
        <row r="7277">
          <cell r="A7277">
            <v>10881</v>
          </cell>
          <cell r="B7277">
            <v>5</v>
          </cell>
          <cell r="C7277">
            <v>9</v>
          </cell>
          <cell r="D7277" t="str">
            <v>DESPENSA ROLAND</v>
          </cell>
          <cell r="E7277" t="str">
            <v>Hogar</v>
          </cell>
        </row>
        <row r="7278">
          <cell r="A7278">
            <v>10880</v>
          </cell>
          <cell r="B7278">
            <v>9</v>
          </cell>
          <cell r="C7278">
            <v>3</v>
          </cell>
          <cell r="D7278" t="str">
            <v>BUFFET DON CARDETTI</v>
          </cell>
        </row>
        <row r="7279">
          <cell r="A7279">
            <v>10782</v>
          </cell>
          <cell r="B7279">
            <v>1</v>
          </cell>
          <cell r="C7279">
            <v>5</v>
          </cell>
          <cell r="D7279" t="str">
            <v>COPETIN KEVIN</v>
          </cell>
        </row>
        <row r="7280">
          <cell r="A7280">
            <v>10780</v>
          </cell>
          <cell r="B7280">
            <v>9</v>
          </cell>
          <cell r="C7280">
            <v>3</v>
          </cell>
          <cell r="D7280" t="str">
            <v>COPETIN 22</v>
          </cell>
        </row>
        <row r="7281">
          <cell r="A7281">
            <v>10883</v>
          </cell>
          <cell r="B7281">
            <v>9</v>
          </cell>
          <cell r="C7281">
            <v>3</v>
          </cell>
          <cell r="D7281" t="str">
            <v>RESTURANT DANI</v>
          </cell>
          <cell r="E7281" t="str">
            <v>Refrigerados B</v>
          </cell>
        </row>
        <row r="7282">
          <cell r="A7282">
            <v>10878</v>
          </cell>
          <cell r="B7282">
            <v>5</v>
          </cell>
          <cell r="C7282">
            <v>5</v>
          </cell>
          <cell r="D7282" t="str">
            <v>DESPENSA LA PREFERIDA</v>
          </cell>
          <cell r="E7282" t="str">
            <v>Hogar</v>
          </cell>
        </row>
        <row r="7283">
          <cell r="A7283">
            <v>10890</v>
          </cell>
          <cell r="B7283">
            <v>9</v>
          </cell>
          <cell r="C7283">
            <v>3</v>
          </cell>
          <cell r="D7283" t="str">
            <v>FUNCIONARIA LAURA GRACIELA ALMADA</v>
          </cell>
          <cell r="E7283" t="str">
            <v>Planta</v>
          </cell>
        </row>
        <row r="7284">
          <cell r="A7284">
            <v>10891</v>
          </cell>
          <cell r="B7284">
            <v>9</v>
          </cell>
          <cell r="C7284">
            <v>3</v>
          </cell>
          <cell r="D7284" t="str">
            <v>MERCERIA DOLLY</v>
          </cell>
        </row>
        <row r="7285">
          <cell r="A7285">
            <v>10888</v>
          </cell>
          <cell r="B7285">
            <v>6</v>
          </cell>
          <cell r="C7285">
            <v>5</v>
          </cell>
          <cell r="D7285" t="str">
            <v>DESPENSA POPEYE</v>
          </cell>
          <cell r="E7285" t="str">
            <v>Hogar</v>
          </cell>
        </row>
        <row r="7286">
          <cell r="A7286">
            <v>10887</v>
          </cell>
          <cell r="B7286">
            <v>6</v>
          </cell>
          <cell r="C7286">
            <v>5</v>
          </cell>
          <cell r="D7286" t="str">
            <v>DESPENSA PEQUEÑIN</v>
          </cell>
          <cell r="E7286" t="str">
            <v>Hogar</v>
          </cell>
        </row>
        <row r="7287">
          <cell r="A7287">
            <v>10886</v>
          </cell>
          <cell r="B7287">
            <v>6</v>
          </cell>
          <cell r="C7287">
            <v>5</v>
          </cell>
          <cell r="D7287" t="str">
            <v>LA HABANA</v>
          </cell>
          <cell r="E7287" t="str">
            <v>Refrigerados</v>
          </cell>
        </row>
        <row r="7288">
          <cell r="A7288">
            <v>10885</v>
          </cell>
          <cell r="B7288">
            <v>6</v>
          </cell>
          <cell r="C7288">
            <v>5</v>
          </cell>
          <cell r="D7288" t="str">
            <v>COOPERATIVA 16 DE NOVIEMBRE</v>
          </cell>
          <cell r="E7288" t="str">
            <v>Refrigerados</v>
          </cell>
        </row>
        <row r="7289">
          <cell r="A7289">
            <v>10913</v>
          </cell>
          <cell r="B7289">
            <v>6</v>
          </cell>
          <cell r="C7289">
            <v>1</v>
          </cell>
          <cell r="D7289" t="str">
            <v>COSTA PUCU SRL</v>
          </cell>
          <cell r="E7289" t="str">
            <v>Conveniencia</v>
          </cell>
        </row>
        <row r="7290">
          <cell r="A7290">
            <v>10896</v>
          </cell>
          <cell r="B7290">
            <v>1</v>
          </cell>
          <cell r="C7290">
            <v>1</v>
          </cell>
          <cell r="D7290" t="str">
            <v>CYBER NET</v>
          </cell>
          <cell r="E7290" t="str">
            <v>Hogar</v>
          </cell>
        </row>
        <row r="7291">
          <cell r="A7291">
            <v>10895</v>
          </cell>
          <cell r="B7291">
            <v>2</v>
          </cell>
          <cell r="C7291">
            <v>9</v>
          </cell>
          <cell r="D7291" t="str">
            <v>DESPENSA LIDER</v>
          </cell>
          <cell r="E7291" t="str">
            <v>Hogar</v>
          </cell>
        </row>
        <row r="7292">
          <cell r="A7292">
            <v>10925</v>
          </cell>
          <cell r="B7292">
            <v>1</v>
          </cell>
          <cell r="C7292">
            <v>8</v>
          </cell>
          <cell r="D7292" t="str">
            <v>BAR SAN FRANCISCO</v>
          </cell>
          <cell r="E7292" t="str">
            <v>Refrigerados</v>
          </cell>
        </row>
        <row r="7293">
          <cell r="A7293">
            <v>10846</v>
          </cell>
          <cell r="B7293">
            <v>2</v>
          </cell>
          <cell r="C7293">
            <v>9</v>
          </cell>
          <cell r="D7293" t="str">
            <v>HELADERIA ITALIA</v>
          </cell>
          <cell r="E7293" t="str">
            <v>Refrigerados</v>
          </cell>
        </row>
        <row r="7294">
          <cell r="A7294">
            <v>10856</v>
          </cell>
          <cell r="B7294">
            <v>3</v>
          </cell>
          <cell r="C7294">
            <v>4</v>
          </cell>
          <cell r="D7294" t="str">
            <v>AUTOSERVICE MARTIN</v>
          </cell>
          <cell r="E7294" t="str">
            <v>Hogar</v>
          </cell>
        </row>
        <row r="7295">
          <cell r="A7295">
            <v>10868</v>
          </cell>
          <cell r="B7295">
            <v>1</v>
          </cell>
          <cell r="C7295">
            <v>1</v>
          </cell>
          <cell r="D7295" t="str">
            <v>AUTOSERVICE LILI</v>
          </cell>
          <cell r="E7295" t="str">
            <v>Hogar</v>
          </cell>
        </row>
        <row r="7296">
          <cell r="A7296">
            <v>10928</v>
          </cell>
          <cell r="B7296">
            <v>9</v>
          </cell>
          <cell r="C7296">
            <v>3</v>
          </cell>
          <cell r="D7296" t="str">
            <v>EL MANJAR</v>
          </cell>
        </row>
        <row r="7297">
          <cell r="A7297">
            <v>10927</v>
          </cell>
          <cell r="B7297">
            <v>3</v>
          </cell>
          <cell r="C7297">
            <v>2</v>
          </cell>
          <cell r="D7297" t="str">
            <v>AUTOSERVOCE LA ESPERANZA</v>
          </cell>
          <cell r="E7297" t="str">
            <v>Hogar</v>
          </cell>
        </row>
        <row r="7298">
          <cell r="A7298">
            <v>10926</v>
          </cell>
          <cell r="B7298">
            <v>3</v>
          </cell>
          <cell r="C7298">
            <v>1</v>
          </cell>
          <cell r="D7298" t="str">
            <v>CASILLA 5 HERMANOS</v>
          </cell>
        </row>
        <row r="7299">
          <cell r="A7299">
            <v>10874</v>
          </cell>
          <cell r="B7299">
            <v>7</v>
          </cell>
          <cell r="C7299">
            <v>2</v>
          </cell>
          <cell r="D7299" t="str">
            <v>AUTOSERVICIO CHELSA</v>
          </cell>
          <cell r="E7299" t="str">
            <v>Hogar</v>
          </cell>
        </row>
        <row r="7300">
          <cell r="A7300">
            <v>10870</v>
          </cell>
          <cell r="B7300">
            <v>1</v>
          </cell>
          <cell r="C7300">
            <v>9</v>
          </cell>
          <cell r="D7300" t="str">
            <v>CASILLA SAN LUIS</v>
          </cell>
          <cell r="E7300" t="str">
            <v>Refrigerados</v>
          </cell>
        </row>
        <row r="7301">
          <cell r="A7301">
            <v>10873</v>
          </cell>
          <cell r="B7301">
            <v>4</v>
          </cell>
          <cell r="C7301">
            <v>4</v>
          </cell>
          <cell r="D7301" t="str">
            <v>DESPENSA SAN CAYETANO</v>
          </cell>
          <cell r="E7301" t="str">
            <v>Hogar</v>
          </cell>
        </row>
        <row r="7302">
          <cell r="A7302">
            <v>10872</v>
          </cell>
          <cell r="B7302">
            <v>9</v>
          </cell>
          <cell r="C7302">
            <v>3</v>
          </cell>
          <cell r="D7302" t="str">
            <v>DESPENSA TRES ESTRELLAS</v>
          </cell>
        </row>
        <row r="7303">
          <cell r="A7303">
            <v>10871</v>
          </cell>
          <cell r="B7303">
            <v>9</v>
          </cell>
          <cell r="C7303">
            <v>3</v>
          </cell>
          <cell r="D7303" t="str">
            <v>COPETIN SAN JORGE</v>
          </cell>
        </row>
        <row r="7304">
          <cell r="A7304">
            <v>10869</v>
          </cell>
          <cell r="B7304">
            <v>5</v>
          </cell>
          <cell r="C7304">
            <v>6</v>
          </cell>
          <cell r="D7304" t="str">
            <v>DESPENSA COPETIN  LINA</v>
          </cell>
          <cell r="E7304" t="str">
            <v>Hogar</v>
          </cell>
        </row>
        <row r="7305">
          <cell r="A7305">
            <v>10929</v>
          </cell>
          <cell r="B7305">
            <v>5</v>
          </cell>
          <cell r="C7305">
            <v>8</v>
          </cell>
          <cell r="D7305" t="str">
            <v>COPETIN AL PASO</v>
          </cell>
          <cell r="E7305" t="str">
            <v>Refrigerados</v>
          </cell>
        </row>
        <row r="7306">
          <cell r="A7306">
            <v>10972</v>
          </cell>
          <cell r="B7306">
            <v>2</v>
          </cell>
          <cell r="C7306">
            <v>8</v>
          </cell>
          <cell r="D7306" t="str">
            <v>EL MANJAR DE LOS POLLOS</v>
          </cell>
          <cell r="E7306" t="str">
            <v>Refrigerados</v>
          </cell>
        </row>
        <row r="7307">
          <cell r="A7307">
            <v>10970</v>
          </cell>
          <cell r="B7307">
            <v>5</v>
          </cell>
          <cell r="C7307">
            <v>3</v>
          </cell>
          <cell r="D7307" t="str">
            <v>ESCUELA NTRA. SRA. DEL ROSARIO</v>
          </cell>
        </row>
        <row r="7308">
          <cell r="A7308">
            <v>10967</v>
          </cell>
          <cell r="B7308">
            <v>1</v>
          </cell>
          <cell r="C7308">
            <v>5</v>
          </cell>
          <cell r="D7308" t="str">
            <v>AUTO EL PREGRESO</v>
          </cell>
          <cell r="E7308" t="str">
            <v>Hogar</v>
          </cell>
        </row>
        <row r="7309">
          <cell r="A7309">
            <v>10968</v>
          </cell>
          <cell r="B7309">
            <v>1</v>
          </cell>
          <cell r="C7309">
            <v>5</v>
          </cell>
          <cell r="D7309" t="str">
            <v>COPETIN NAVIDAD</v>
          </cell>
          <cell r="E7309" t="str">
            <v>Refrigerados</v>
          </cell>
        </row>
        <row r="7310">
          <cell r="A7310">
            <v>10962</v>
          </cell>
          <cell r="B7310">
            <v>3</v>
          </cell>
          <cell r="C7310">
            <v>8</v>
          </cell>
          <cell r="D7310" t="str">
            <v>AUTOSERVICE SOLARES</v>
          </cell>
          <cell r="E7310" t="str">
            <v>Hogar</v>
          </cell>
        </row>
        <row r="7311">
          <cell r="A7311">
            <v>10965</v>
          </cell>
          <cell r="B7311">
            <v>4</v>
          </cell>
          <cell r="C7311">
            <v>1</v>
          </cell>
          <cell r="D7311" t="str">
            <v>AUTOSERVICE MAXIMO</v>
          </cell>
          <cell r="E7311" t="str">
            <v>Hogar</v>
          </cell>
        </row>
        <row r="7312">
          <cell r="A7312">
            <v>10785</v>
          </cell>
          <cell r="B7312">
            <v>3</v>
          </cell>
          <cell r="C7312">
            <v>2</v>
          </cell>
          <cell r="D7312" t="str">
            <v>DESPENSA EL DECANO</v>
          </cell>
          <cell r="E7312" t="str">
            <v>Hogar</v>
          </cell>
        </row>
        <row r="7313">
          <cell r="A7313">
            <v>10917</v>
          </cell>
          <cell r="B7313">
            <v>9</v>
          </cell>
          <cell r="C7313">
            <v>3</v>
          </cell>
          <cell r="D7313" t="str">
            <v>CANTINA COPACO</v>
          </cell>
        </row>
        <row r="7314">
          <cell r="A7314">
            <v>10915</v>
          </cell>
          <cell r="B7314">
            <v>6</v>
          </cell>
          <cell r="C7314">
            <v>5</v>
          </cell>
          <cell r="D7314" t="str">
            <v>PARTICULAR FAMILIA MARGO GONZALEZ</v>
          </cell>
          <cell r="E7314" t="str">
            <v>Hogar</v>
          </cell>
        </row>
        <row r="7315">
          <cell r="A7315">
            <v>10916</v>
          </cell>
          <cell r="B7315">
            <v>6</v>
          </cell>
          <cell r="C7315">
            <v>5</v>
          </cell>
          <cell r="D7315" t="str">
            <v>DESPENSA ADELMAR</v>
          </cell>
          <cell r="E7315" t="str">
            <v>Hogar</v>
          </cell>
        </row>
        <row r="7316">
          <cell r="A7316">
            <v>10783</v>
          </cell>
          <cell r="B7316">
            <v>9</v>
          </cell>
          <cell r="C7316">
            <v>3</v>
          </cell>
          <cell r="D7316" t="str">
            <v>PARTICULAR FAMILIA GOMEZ DE LA FUENTE</v>
          </cell>
        </row>
        <row r="7317">
          <cell r="A7317">
            <v>10784</v>
          </cell>
          <cell r="B7317">
            <v>2</v>
          </cell>
          <cell r="C7317">
            <v>3</v>
          </cell>
          <cell r="D7317" t="str">
            <v>COPETIN ALE</v>
          </cell>
          <cell r="E7317" t="str">
            <v>Refrigerados</v>
          </cell>
        </row>
        <row r="7318">
          <cell r="A7318">
            <v>10766</v>
          </cell>
          <cell r="B7318">
            <v>9</v>
          </cell>
          <cell r="C7318">
            <v>1</v>
          </cell>
          <cell r="D7318" t="str">
            <v>COMERCIAL VIRGO</v>
          </cell>
          <cell r="E7318" t="str">
            <v>Distribuidor</v>
          </cell>
        </row>
        <row r="7319">
          <cell r="A7319">
            <v>10789</v>
          </cell>
          <cell r="B7319">
            <v>1</v>
          </cell>
          <cell r="C7319">
            <v>9</v>
          </cell>
          <cell r="D7319" t="str">
            <v>CASILLA CRISTINA 2</v>
          </cell>
          <cell r="E7319" t="str">
            <v>Refrigerados</v>
          </cell>
        </row>
        <row r="7320">
          <cell r="A7320">
            <v>10827</v>
          </cell>
          <cell r="B7320">
            <v>9</v>
          </cell>
          <cell r="C7320">
            <v>3</v>
          </cell>
          <cell r="D7320" t="str">
            <v>MUEBLERIA PERFIL</v>
          </cell>
        </row>
        <row r="7321">
          <cell r="A7321">
            <v>10792</v>
          </cell>
          <cell r="B7321">
            <v>5</v>
          </cell>
          <cell r="C7321">
            <v>8</v>
          </cell>
          <cell r="D7321" t="str">
            <v>CABINAS LUICHI</v>
          </cell>
          <cell r="E7321" t="str">
            <v>Hogar</v>
          </cell>
        </row>
        <row r="7322">
          <cell r="A7322">
            <v>10791</v>
          </cell>
          <cell r="B7322">
            <v>5</v>
          </cell>
          <cell r="C7322">
            <v>8</v>
          </cell>
          <cell r="D7322" t="str">
            <v>DESPENSA SAN PABLO</v>
          </cell>
          <cell r="E7322" t="str">
            <v>Hogar</v>
          </cell>
        </row>
        <row r="7323">
          <cell r="A7323">
            <v>10826</v>
          </cell>
          <cell r="D7323" t="str">
            <v>COPETIN BLANQUI</v>
          </cell>
          <cell r="E7323" t="str">
            <v>Refrigerados</v>
          </cell>
        </row>
        <row r="7324">
          <cell r="A7324">
            <v>10800</v>
          </cell>
          <cell r="B7324">
            <v>3</v>
          </cell>
          <cell r="C7324">
            <v>1</v>
          </cell>
          <cell r="D7324" t="str">
            <v>MERCERIA STA CECILIA</v>
          </cell>
          <cell r="E7324" t="str">
            <v>Refrigerados</v>
          </cell>
        </row>
        <row r="7325">
          <cell r="A7325">
            <v>10786</v>
          </cell>
          <cell r="B7325">
            <v>9</v>
          </cell>
          <cell r="C7325">
            <v>3</v>
          </cell>
          <cell r="D7325" t="str">
            <v>DESPENSA 1824</v>
          </cell>
        </row>
        <row r="7326">
          <cell r="A7326">
            <v>10794</v>
          </cell>
          <cell r="B7326">
            <v>9</v>
          </cell>
          <cell r="C7326">
            <v>3</v>
          </cell>
          <cell r="D7326" t="str">
            <v>HELADERIA LAS DELICIAS</v>
          </cell>
        </row>
        <row r="7327">
          <cell r="A7327">
            <v>10793</v>
          </cell>
          <cell r="B7327">
            <v>9</v>
          </cell>
          <cell r="C7327">
            <v>3</v>
          </cell>
          <cell r="D7327" t="str">
            <v>HAMBURGUESERIA MAJO´S</v>
          </cell>
        </row>
        <row r="7328">
          <cell r="A7328">
            <v>10787</v>
          </cell>
          <cell r="B7328">
            <v>2</v>
          </cell>
          <cell r="C7328">
            <v>1</v>
          </cell>
          <cell r="D7328" t="str">
            <v>FLIA TORRES</v>
          </cell>
          <cell r="E7328" t="str">
            <v>Hogar</v>
          </cell>
        </row>
        <row r="7329">
          <cell r="A7329">
            <v>10788</v>
          </cell>
          <cell r="B7329">
            <v>6</v>
          </cell>
          <cell r="C7329">
            <v>7</v>
          </cell>
          <cell r="D7329" t="str">
            <v>BODEGA RyR</v>
          </cell>
          <cell r="E7329" t="str">
            <v>Hogar</v>
          </cell>
        </row>
        <row r="7330">
          <cell r="A7330">
            <v>10790</v>
          </cell>
          <cell r="B7330">
            <v>2</v>
          </cell>
          <cell r="C7330">
            <v>3</v>
          </cell>
          <cell r="D7330" t="str">
            <v>PARTICULAR FAMILIA FRANCO</v>
          </cell>
          <cell r="E7330" t="str">
            <v>Hogar</v>
          </cell>
        </row>
        <row r="7331">
          <cell r="A7331">
            <v>10830</v>
          </cell>
          <cell r="B7331">
            <v>9</v>
          </cell>
          <cell r="C7331">
            <v>3</v>
          </cell>
          <cell r="D7331" t="str">
            <v>DESPENSA SAN ANTONIO</v>
          </cell>
        </row>
        <row r="7332">
          <cell r="A7332">
            <v>10832</v>
          </cell>
          <cell r="B7332">
            <v>9</v>
          </cell>
          <cell r="C7332">
            <v>3</v>
          </cell>
          <cell r="D7332" t="str">
            <v>GUIOMAR DE GASPERI BCO AMAMBAY</v>
          </cell>
        </row>
        <row r="7333">
          <cell r="A7333">
            <v>10833</v>
          </cell>
          <cell r="B7333">
            <v>2</v>
          </cell>
          <cell r="C7333">
            <v>1</v>
          </cell>
          <cell r="D7333" t="str">
            <v>CONFORT OFFICE</v>
          </cell>
        </row>
        <row r="7334">
          <cell r="A7334">
            <v>10835</v>
          </cell>
          <cell r="B7334">
            <v>9</v>
          </cell>
          <cell r="C7334">
            <v>3</v>
          </cell>
          <cell r="D7334" t="str">
            <v>FLIA LUGO</v>
          </cell>
        </row>
        <row r="7335">
          <cell r="A7335">
            <v>10831</v>
          </cell>
          <cell r="B7335">
            <v>9</v>
          </cell>
          <cell r="C7335">
            <v>3</v>
          </cell>
          <cell r="D7335" t="str">
            <v>EDUARDO CAMPOS BCO AMAMBAY</v>
          </cell>
        </row>
        <row r="7336">
          <cell r="A7336">
            <v>10828</v>
          </cell>
          <cell r="B7336">
            <v>9</v>
          </cell>
          <cell r="C7336">
            <v>3</v>
          </cell>
          <cell r="D7336" t="str">
            <v>CARRITO TAGUA</v>
          </cell>
        </row>
        <row r="7337">
          <cell r="A7337">
            <v>10836</v>
          </cell>
          <cell r="B7337">
            <v>9</v>
          </cell>
          <cell r="C7337">
            <v>3</v>
          </cell>
          <cell r="D7337" t="str">
            <v>SERVICIO DE DISPENSER</v>
          </cell>
        </row>
        <row r="7338">
          <cell r="A7338">
            <v>10837</v>
          </cell>
          <cell r="B7338">
            <v>2</v>
          </cell>
          <cell r="C7338">
            <v>8</v>
          </cell>
          <cell r="D7338" t="str">
            <v>MARIA Y MATIAS</v>
          </cell>
          <cell r="E7338" t="str">
            <v>Hogar</v>
          </cell>
        </row>
        <row r="7339">
          <cell r="A7339">
            <v>10838</v>
          </cell>
          <cell r="B7339">
            <v>3</v>
          </cell>
          <cell r="C7339">
            <v>3</v>
          </cell>
          <cell r="D7339" t="str">
            <v>DESPENSA EL ROCIO</v>
          </cell>
          <cell r="E7339" t="str">
            <v>Hogar</v>
          </cell>
        </row>
        <row r="7340">
          <cell r="A7340">
            <v>10843</v>
          </cell>
          <cell r="B7340">
            <v>1</v>
          </cell>
          <cell r="C7340">
            <v>5</v>
          </cell>
          <cell r="D7340" t="str">
            <v>AUTOCERVISE ROSA</v>
          </cell>
        </row>
        <row r="7341">
          <cell r="A7341">
            <v>10844</v>
          </cell>
          <cell r="B7341">
            <v>9</v>
          </cell>
          <cell r="C7341">
            <v>3</v>
          </cell>
          <cell r="D7341" t="str">
            <v>CASILLA SAN CAYETANO</v>
          </cell>
        </row>
        <row r="7342">
          <cell r="A7342">
            <v>10842</v>
          </cell>
          <cell r="B7342">
            <v>2</v>
          </cell>
          <cell r="C7342">
            <v>4</v>
          </cell>
          <cell r="D7342" t="str">
            <v>COPETIN LOS AMIGOS</v>
          </cell>
          <cell r="E7342" t="str">
            <v>Refrigerados</v>
          </cell>
        </row>
        <row r="7343">
          <cell r="A7343">
            <v>10840</v>
          </cell>
          <cell r="B7343">
            <v>5</v>
          </cell>
          <cell r="C7343">
            <v>9</v>
          </cell>
          <cell r="D7343" t="str">
            <v>DESPENSA SyM</v>
          </cell>
          <cell r="E7343" t="str">
            <v>Hogar</v>
          </cell>
        </row>
        <row r="7344">
          <cell r="A7344">
            <v>10841</v>
          </cell>
          <cell r="B7344">
            <v>9</v>
          </cell>
          <cell r="C7344">
            <v>3</v>
          </cell>
          <cell r="D7344" t="str">
            <v>COPETIN LUISITO - MIR EMPANADAS</v>
          </cell>
        </row>
        <row r="7345">
          <cell r="A7345">
            <v>10854</v>
          </cell>
          <cell r="B7345">
            <v>9</v>
          </cell>
          <cell r="C7345">
            <v>3</v>
          </cell>
          <cell r="D7345" t="str">
            <v>COPETIN JULIA</v>
          </cell>
        </row>
        <row r="7346">
          <cell r="A7346">
            <v>10853</v>
          </cell>
          <cell r="B7346">
            <v>1</v>
          </cell>
          <cell r="C7346">
            <v>43</v>
          </cell>
          <cell r="D7346" t="str">
            <v>COPETIN ANI</v>
          </cell>
        </row>
        <row r="7347">
          <cell r="A7347">
            <v>10852</v>
          </cell>
          <cell r="B7347">
            <v>5</v>
          </cell>
          <cell r="C7347">
            <v>4</v>
          </cell>
          <cell r="D7347" t="str">
            <v>A y R COMUNICACIÓN</v>
          </cell>
          <cell r="E7347" t="str">
            <v>Hogar</v>
          </cell>
        </row>
        <row r="7348">
          <cell r="A7348">
            <v>10851</v>
          </cell>
          <cell r="B7348">
            <v>2</v>
          </cell>
          <cell r="C7348">
            <v>5</v>
          </cell>
          <cell r="D7348" t="str">
            <v>PANADERIA MA. AUXILIADORA</v>
          </cell>
          <cell r="E7348" t="str">
            <v>Refrigerados</v>
          </cell>
        </row>
        <row r="7349">
          <cell r="A7349">
            <v>10848</v>
          </cell>
          <cell r="B7349">
            <v>3</v>
          </cell>
          <cell r="C7349">
            <v>5</v>
          </cell>
          <cell r="D7349" t="str">
            <v>DESPENSA ESPERANZA</v>
          </cell>
          <cell r="E7349" t="str">
            <v>Hogar</v>
          </cell>
        </row>
        <row r="7350">
          <cell r="A7350">
            <v>10850</v>
          </cell>
          <cell r="B7350">
            <v>10</v>
          </cell>
          <cell r="C7350">
            <v>3</v>
          </cell>
          <cell r="D7350" t="str">
            <v>BODEGON EL OCEANICO</v>
          </cell>
          <cell r="E7350" t="str">
            <v>Hogar</v>
          </cell>
        </row>
        <row r="7351">
          <cell r="A7351">
            <v>10847</v>
          </cell>
          <cell r="B7351">
            <v>3</v>
          </cell>
          <cell r="C7351">
            <v>5</v>
          </cell>
          <cell r="D7351" t="str">
            <v xml:space="preserve">MIRTA CONCEPCION ARCE </v>
          </cell>
          <cell r="E7351" t="str">
            <v>Refrigerados</v>
          </cell>
        </row>
        <row r="7352">
          <cell r="A7352">
            <v>11021</v>
          </cell>
          <cell r="B7352">
            <v>4</v>
          </cell>
          <cell r="C7352">
            <v>3</v>
          </cell>
          <cell r="D7352" t="str">
            <v>HAMBURGUESERIA VANE</v>
          </cell>
          <cell r="E7352" t="str">
            <v>Refrigerados</v>
          </cell>
        </row>
        <row r="7353">
          <cell r="A7353">
            <v>11051</v>
          </cell>
          <cell r="B7353">
            <v>5</v>
          </cell>
          <cell r="C7353">
            <v>4</v>
          </cell>
          <cell r="D7353" t="str">
            <v>DESPENSA SAN ROQUE</v>
          </cell>
          <cell r="E7353" t="str">
            <v>Hogar</v>
          </cell>
        </row>
        <row r="7354">
          <cell r="A7354">
            <v>11067</v>
          </cell>
          <cell r="B7354">
            <v>5</v>
          </cell>
          <cell r="C7354">
            <v>9</v>
          </cell>
          <cell r="D7354" t="str">
            <v>BAR PUNTO DE ENCUENTRO</v>
          </cell>
          <cell r="E7354" t="str">
            <v>Refrigerados</v>
          </cell>
        </row>
        <row r="7355">
          <cell r="A7355">
            <v>11074</v>
          </cell>
          <cell r="B7355">
            <v>1</v>
          </cell>
          <cell r="C7355">
            <v>4</v>
          </cell>
          <cell r="D7355" t="str">
            <v>CARRITO COCA COLA</v>
          </cell>
        </row>
        <row r="7356">
          <cell r="A7356">
            <v>11089</v>
          </cell>
          <cell r="B7356">
            <v>7</v>
          </cell>
          <cell r="C7356">
            <v>2</v>
          </cell>
          <cell r="D7356" t="str">
            <v>COLEGIO SATURIO RIOS</v>
          </cell>
          <cell r="E7356" t="str">
            <v>Educación</v>
          </cell>
        </row>
        <row r="7357">
          <cell r="A7357">
            <v>11092</v>
          </cell>
          <cell r="B7357">
            <v>1</v>
          </cell>
          <cell r="C7357">
            <v>4</v>
          </cell>
          <cell r="D7357" t="str">
            <v>COPETIN DORA</v>
          </cell>
          <cell r="E7357" t="str">
            <v>Refrigerados</v>
          </cell>
        </row>
        <row r="7358">
          <cell r="A7358">
            <v>11088</v>
          </cell>
          <cell r="B7358">
            <v>5</v>
          </cell>
          <cell r="C7358">
            <v>5</v>
          </cell>
          <cell r="D7358" t="str">
            <v>BEBIDAS AL PASO</v>
          </cell>
          <cell r="E7358" t="str">
            <v>Hogar</v>
          </cell>
        </row>
        <row r="7359">
          <cell r="A7359">
            <v>11101</v>
          </cell>
          <cell r="B7359">
            <v>9</v>
          </cell>
          <cell r="C7359">
            <v>3</v>
          </cell>
          <cell r="D7359" t="str">
            <v>FLETERO CICINIO RAMON CABRERA DUARTE</v>
          </cell>
          <cell r="E7359" t="str">
            <v>Planta</v>
          </cell>
        </row>
        <row r="7360">
          <cell r="A7360">
            <v>11100</v>
          </cell>
          <cell r="B7360">
            <v>9</v>
          </cell>
          <cell r="C7360">
            <v>3</v>
          </cell>
          <cell r="D7360" t="str">
            <v>FUNCIONARIA VIVIANA BENITEZ</v>
          </cell>
          <cell r="E7360" t="str">
            <v>Planta</v>
          </cell>
        </row>
        <row r="7361">
          <cell r="A7361">
            <v>11073</v>
          </cell>
          <cell r="B7361">
            <v>5</v>
          </cell>
          <cell r="C7361">
            <v>9</v>
          </cell>
          <cell r="D7361" t="str">
            <v>COLEGIO NACIONAL ESPAÑA</v>
          </cell>
          <cell r="E7361" t="str">
            <v>Educación</v>
          </cell>
        </row>
        <row r="7362">
          <cell r="A7362">
            <v>11099</v>
          </cell>
          <cell r="B7362">
            <v>9</v>
          </cell>
          <cell r="C7362">
            <v>3</v>
          </cell>
          <cell r="D7362" t="str">
            <v>HELADERIA CRISTAL</v>
          </cell>
        </row>
        <row r="7363">
          <cell r="A7363">
            <v>11114</v>
          </cell>
          <cell r="B7363">
            <v>9</v>
          </cell>
          <cell r="C7363">
            <v>3</v>
          </cell>
          <cell r="D7363" t="str">
            <v>KIOSKO RyE</v>
          </cell>
        </row>
        <row r="7364">
          <cell r="A7364">
            <v>11134</v>
          </cell>
          <cell r="B7364">
            <v>2</v>
          </cell>
          <cell r="C7364">
            <v>1</v>
          </cell>
          <cell r="D7364" t="str">
            <v>UNIVERSIDAD COLUMBIA</v>
          </cell>
          <cell r="E7364" t="str">
            <v>Educación</v>
          </cell>
        </row>
        <row r="7365">
          <cell r="A7365">
            <v>11126</v>
          </cell>
          <cell r="B7365">
            <v>7</v>
          </cell>
          <cell r="C7365">
            <v>2</v>
          </cell>
          <cell r="D7365" t="str">
            <v>GESTION DE SERVICIOS S.A</v>
          </cell>
          <cell r="E7365" t="str">
            <v>Conveniencia</v>
          </cell>
        </row>
        <row r="7366">
          <cell r="A7366">
            <v>11135</v>
          </cell>
          <cell r="B7366">
            <v>1</v>
          </cell>
          <cell r="C7366">
            <v>8</v>
          </cell>
          <cell r="D7366" t="str">
            <v>ASO. DE LOS PADRES REDENT. DEL PY.</v>
          </cell>
          <cell r="E7366" t="str">
            <v>Educación</v>
          </cell>
        </row>
        <row r="7367">
          <cell r="A7367">
            <v>11131</v>
          </cell>
          <cell r="B7367">
            <v>4</v>
          </cell>
          <cell r="C7367">
            <v>1</v>
          </cell>
          <cell r="D7367" t="str">
            <v>DESPENSA DOS HERMANOS</v>
          </cell>
          <cell r="E7367" t="str">
            <v>Hogar</v>
          </cell>
        </row>
        <row r="7368">
          <cell r="A7368">
            <v>11138</v>
          </cell>
          <cell r="B7368">
            <v>9</v>
          </cell>
          <cell r="C7368">
            <v>3</v>
          </cell>
          <cell r="D7368" t="str">
            <v>ESTACION DEL FERROCARRIL- LUQUE</v>
          </cell>
        </row>
        <row r="7369">
          <cell r="A7369">
            <v>11141</v>
          </cell>
          <cell r="B7369">
            <v>5</v>
          </cell>
          <cell r="C7369">
            <v>4</v>
          </cell>
          <cell r="D7369" t="str">
            <v>DRINK'S</v>
          </cell>
          <cell r="E7369" t="str">
            <v>Hogar</v>
          </cell>
        </row>
        <row r="7370">
          <cell r="A7370">
            <v>11140</v>
          </cell>
          <cell r="B7370">
            <v>6</v>
          </cell>
          <cell r="C7370">
            <v>7</v>
          </cell>
          <cell r="D7370" t="str">
            <v>DESPENSA SOLIDUZ</v>
          </cell>
          <cell r="E7370" t="str">
            <v>Hogar</v>
          </cell>
        </row>
        <row r="7371">
          <cell r="A7371">
            <v>11142</v>
          </cell>
          <cell r="B7371">
            <v>4</v>
          </cell>
          <cell r="C7371">
            <v>9</v>
          </cell>
          <cell r="D7371" t="str">
            <v>DESPENSA SAN JORGE</v>
          </cell>
        </row>
        <row r="7372">
          <cell r="A7372">
            <v>11143</v>
          </cell>
          <cell r="B7372">
            <v>5</v>
          </cell>
          <cell r="C7372">
            <v>9</v>
          </cell>
          <cell r="D7372" t="str">
            <v>DISTRIBUIDORA MARCIA</v>
          </cell>
          <cell r="E7372" t="str">
            <v>Hogar</v>
          </cell>
        </row>
        <row r="7373">
          <cell r="A7373">
            <v>11144</v>
          </cell>
          <cell r="B7373">
            <v>9</v>
          </cell>
          <cell r="C7373">
            <v>3</v>
          </cell>
          <cell r="D7373" t="str">
            <v>COPETIN MCAL LOPEZ</v>
          </cell>
        </row>
        <row r="7374">
          <cell r="A7374">
            <v>10858</v>
          </cell>
          <cell r="B7374">
            <v>2</v>
          </cell>
          <cell r="C7374">
            <v>7</v>
          </cell>
          <cell r="D7374" t="str">
            <v>ESTACION CERRO CORA SRL</v>
          </cell>
          <cell r="E7374" t="str">
            <v>Conveniencia</v>
          </cell>
        </row>
        <row r="7375">
          <cell r="A7375">
            <v>10855</v>
          </cell>
          <cell r="B7375">
            <v>9</v>
          </cell>
          <cell r="C7375">
            <v>3</v>
          </cell>
          <cell r="D7375" t="str">
            <v>AUTOSERVICE DIANA</v>
          </cell>
        </row>
        <row r="7376">
          <cell r="A7376">
            <v>10857</v>
          </cell>
          <cell r="B7376">
            <v>1</v>
          </cell>
          <cell r="C7376">
            <v>4</v>
          </cell>
          <cell r="D7376" t="str">
            <v>CARRITO TIO EDUARDO</v>
          </cell>
          <cell r="E7376" t="str">
            <v>Refrigerados</v>
          </cell>
        </row>
        <row r="7377">
          <cell r="A7377">
            <v>10859</v>
          </cell>
          <cell r="B7377">
            <v>2</v>
          </cell>
          <cell r="C7377">
            <v>6</v>
          </cell>
          <cell r="D7377" t="str">
            <v>AUTOSERVICE LA NEGRA</v>
          </cell>
          <cell r="E7377" t="str">
            <v>Hogar</v>
          </cell>
        </row>
        <row r="7378">
          <cell r="A7378">
            <v>10865</v>
          </cell>
          <cell r="B7378">
            <v>9</v>
          </cell>
          <cell r="C7378">
            <v>3</v>
          </cell>
          <cell r="D7378" t="str">
            <v>COPETIN MARCOS</v>
          </cell>
        </row>
        <row r="7379">
          <cell r="A7379">
            <v>10863</v>
          </cell>
          <cell r="B7379">
            <v>2</v>
          </cell>
          <cell r="C7379">
            <v>3</v>
          </cell>
          <cell r="D7379" t="str">
            <v>DESPENSA CORDAZZO</v>
          </cell>
          <cell r="E7379" t="str">
            <v>Hogar</v>
          </cell>
        </row>
        <row r="7380">
          <cell r="A7380">
            <v>10861</v>
          </cell>
          <cell r="B7380">
            <v>3</v>
          </cell>
          <cell r="C7380">
            <v>3</v>
          </cell>
          <cell r="D7380" t="str">
            <v>COPETIN DOÑA LUCILIA</v>
          </cell>
          <cell r="E7380" t="str">
            <v>Refrigerados</v>
          </cell>
        </row>
        <row r="7381">
          <cell r="A7381">
            <v>10860</v>
          </cell>
          <cell r="B7381">
            <v>3</v>
          </cell>
          <cell r="C7381">
            <v>8</v>
          </cell>
          <cell r="D7381" t="str">
            <v>COPETIN CRIS</v>
          </cell>
          <cell r="E7381" t="str">
            <v>Refrigerados</v>
          </cell>
        </row>
        <row r="7382">
          <cell r="A7382">
            <v>10862</v>
          </cell>
          <cell r="B7382">
            <v>9</v>
          </cell>
          <cell r="C7382">
            <v>3</v>
          </cell>
          <cell r="D7382" t="str">
            <v>CABINA ECOTEL</v>
          </cell>
        </row>
        <row r="7383">
          <cell r="A7383">
            <v>11014</v>
          </cell>
          <cell r="B7383">
            <v>9</v>
          </cell>
          <cell r="C7383">
            <v>3</v>
          </cell>
          <cell r="D7383" t="str">
            <v>FLETERO JORGE BENITEZ</v>
          </cell>
          <cell r="E7383" t="str">
            <v>Planta</v>
          </cell>
        </row>
        <row r="7384">
          <cell r="A7384">
            <v>11163</v>
          </cell>
          <cell r="B7384">
            <v>5</v>
          </cell>
          <cell r="C7384">
            <v>4</v>
          </cell>
          <cell r="D7384" t="str">
            <v>DESPENSA DERLIS</v>
          </cell>
          <cell r="E7384" t="str">
            <v>Hogar</v>
          </cell>
        </row>
        <row r="7385">
          <cell r="A7385">
            <v>11288</v>
          </cell>
          <cell r="B7385">
            <v>2</v>
          </cell>
          <cell r="C7385">
            <v>9</v>
          </cell>
          <cell r="D7385" t="str">
            <v>KIOSKO GABI</v>
          </cell>
          <cell r="E7385" t="str">
            <v>Refrigerados</v>
          </cell>
        </row>
        <row r="7386">
          <cell r="A7386">
            <v>11304</v>
          </cell>
          <cell r="B7386">
            <v>9</v>
          </cell>
          <cell r="C7386">
            <v>3</v>
          </cell>
          <cell r="D7386" t="str">
            <v>DESPENSA JADE</v>
          </cell>
        </row>
        <row r="7387">
          <cell r="A7387">
            <v>11316</v>
          </cell>
          <cell r="B7387">
            <v>5</v>
          </cell>
          <cell r="C7387">
            <v>5</v>
          </cell>
          <cell r="D7387" t="str">
            <v>DESPENSA GUSTAVO</v>
          </cell>
          <cell r="E7387" t="str">
            <v>Hogar</v>
          </cell>
        </row>
        <row r="7388">
          <cell r="A7388">
            <v>11314</v>
          </cell>
          <cell r="B7388">
            <v>4</v>
          </cell>
          <cell r="C7388">
            <v>2</v>
          </cell>
          <cell r="D7388" t="str">
            <v>DESPENSA FERNANDEZ</v>
          </cell>
          <cell r="E7388" t="str">
            <v>Hogar</v>
          </cell>
        </row>
        <row r="7389">
          <cell r="A7389">
            <v>11302</v>
          </cell>
          <cell r="B7389">
            <v>2</v>
          </cell>
          <cell r="C7389">
            <v>5</v>
          </cell>
          <cell r="D7389" t="str">
            <v>CANTINA COLEGIO LUMEN</v>
          </cell>
          <cell r="E7389" t="str">
            <v>Educación</v>
          </cell>
        </row>
        <row r="7390">
          <cell r="A7390">
            <v>11320</v>
          </cell>
          <cell r="B7390">
            <v>9</v>
          </cell>
          <cell r="C7390">
            <v>3</v>
          </cell>
          <cell r="D7390" t="str">
            <v>FLETERO CRISTHIAN HUGO PAIVA BOGADO</v>
          </cell>
          <cell r="E7390" t="str">
            <v>Planta</v>
          </cell>
        </row>
        <row r="7391">
          <cell r="A7391">
            <v>11325</v>
          </cell>
          <cell r="B7391">
            <v>1</v>
          </cell>
          <cell r="C7391">
            <v>1</v>
          </cell>
          <cell r="D7391" t="str">
            <v>DEPOSITO ÑA JUANA</v>
          </cell>
          <cell r="E7391" t="str">
            <v>Hogar</v>
          </cell>
        </row>
        <row r="7392">
          <cell r="A7392">
            <v>11322</v>
          </cell>
          <cell r="B7392">
            <v>9</v>
          </cell>
          <cell r="C7392">
            <v>3</v>
          </cell>
          <cell r="D7392" t="str">
            <v>COPETIN BUEN AMIGO</v>
          </cell>
        </row>
        <row r="7393">
          <cell r="A7393">
            <v>11323</v>
          </cell>
          <cell r="B7393">
            <v>2</v>
          </cell>
          <cell r="C7393">
            <v>9</v>
          </cell>
          <cell r="D7393" t="str">
            <v>CABINAS TELEFONICAS GITEL</v>
          </cell>
          <cell r="E7393" t="str">
            <v>Hogar</v>
          </cell>
        </row>
        <row r="7394">
          <cell r="A7394">
            <v>11326</v>
          </cell>
          <cell r="B7394">
            <v>9</v>
          </cell>
          <cell r="C7394">
            <v>3</v>
          </cell>
          <cell r="D7394" t="str">
            <v>ASO DE CIENCIAS VETERINARIAS</v>
          </cell>
        </row>
        <row r="7395">
          <cell r="A7395">
            <v>11328</v>
          </cell>
          <cell r="B7395">
            <v>4</v>
          </cell>
          <cell r="C7395">
            <v>1</v>
          </cell>
          <cell r="D7395" t="str">
            <v>DESPENSA LA DELICIAS</v>
          </cell>
          <cell r="E7395" t="str">
            <v>Hogar</v>
          </cell>
        </row>
        <row r="7396">
          <cell r="A7396">
            <v>11343</v>
          </cell>
          <cell r="B7396">
            <v>9</v>
          </cell>
          <cell r="C7396">
            <v>3</v>
          </cell>
          <cell r="D7396" t="str">
            <v>PAND CAR</v>
          </cell>
        </row>
        <row r="7397">
          <cell r="A7397">
            <v>11335</v>
          </cell>
          <cell r="B7397">
            <v>2</v>
          </cell>
          <cell r="C7397">
            <v>3</v>
          </cell>
          <cell r="D7397" t="str">
            <v>CASILLA CENTENARIO II</v>
          </cell>
          <cell r="E7397" t="str">
            <v>Hogar</v>
          </cell>
        </row>
        <row r="7398">
          <cell r="A7398">
            <v>11334</v>
          </cell>
          <cell r="B7398">
            <v>2</v>
          </cell>
          <cell r="C7398">
            <v>9</v>
          </cell>
          <cell r="D7398" t="str">
            <v>COPETIN 8 DE SETIEMBRE</v>
          </cell>
          <cell r="E7398" t="str">
            <v>Refrigerados</v>
          </cell>
        </row>
        <row r="7399">
          <cell r="A7399">
            <v>11332</v>
          </cell>
          <cell r="B7399">
            <v>3</v>
          </cell>
          <cell r="C7399">
            <v>9</v>
          </cell>
          <cell r="D7399" t="str">
            <v>AUTOSERVICE KAMBY  Y  ALGO MAS</v>
          </cell>
          <cell r="E7399" t="str">
            <v>Hogar</v>
          </cell>
        </row>
        <row r="7400">
          <cell r="A7400">
            <v>11336</v>
          </cell>
          <cell r="B7400">
            <v>9</v>
          </cell>
          <cell r="C7400">
            <v>3</v>
          </cell>
          <cell r="D7400" t="str">
            <v>COPETIN SAN SILVESTRE</v>
          </cell>
        </row>
        <row r="7401">
          <cell r="A7401">
            <v>10936</v>
          </cell>
          <cell r="B7401">
            <v>1</v>
          </cell>
          <cell r="C7401">
            <v>4</v>
          </cell>
          <cell r="D7401" t="str">
            <v>AUTOSERVICE LOREN WEISS</v>
          </cell>
          <cell r="E7401" t="str">
            <v>Hogar</v>
          </cell>
        </row>
        <row r="7402">
          <cell r="A7402">
            <v>10798</v>
          </cell>
          <cell r="B7402">
            <v>1</v>
          </cell>
          <cell r="C7402">
            <v>7</v>
          </cell>
          <cell r="D7402" t="str">
            <v>CANTINA TELE MAX</v>
          </cell>
          <cell r="E7402" t="str">
            <v>Hogar</v>
          </cell>
        </row>
        <row r="7403">
          <cell r="A7403">
            <v>10796</v>
          </cell>
          <cell r="B7403">
            <v>1</v>
          </cell>
          <cell r="C7403">
            <v>7</v>
          </cell>
          <cell r="D7403" t="str">
            <v>CM AUTOSERVICE</v>
          </cell>
          <cell r="E7403" t="str">
            <v>Hogar</v>
          </cell>
        </row>
        <row r="7404">
          <cell r="A7404">
            <v>10935</v>
          </cell>
          <cell r="B7404">
            <v>6</v>
          </cell>
          <cell r="C7404">
            <v>5</v>
          </cell>
          <cell r="D7404" t="str">
            <v xml:space="preserve">ROTEL PAR </v>
          </cell>
          <cell r="E7404" t="str">
            <v>Refrigerados</v>
          </cell>
        </row>
        <row r="7405">
          <cell r="A7405">
            <v>10932</v>
          </cell>
          <cell r="B7405">
            <v>2</v>
          </cell>
          <cell r="C7405">
            <v>9</v>
          </cell>
          <cell r="D7405" t="str">
            <v>COPETIN SAN CAYETANO</v>
          </cell>
          <cell r="E7405" t="str">
            <v>Refrigerados</v>
          </cell>
        </row>
        <row r="7406">
          <cell r="A7406">
            <v>10937</v>
          </cell>
          <cell r="B7406">
            <v>9</v>
          </cell>
          <cell r="C7406">
            <v>3</v>
          </cell>
          <cell r="D7406" t="str">
            <v>CANTINA UNIVERSIDAD TECNOLOGICA (UTIC)</v>
          </cell>
          <cell r="E7406" t="str">
            <v>Refrigerados B</v>
          </cell>
        </row>
        <row r="7407">
          <cell r="A7407">
            <v>10939</v>
          </cell>
          <cell r="B7407">
            <v>2</v>
          </cell>
          <cell r="C7407">
            <v>2</v>
          </cell>
          <cell r="D7407" t="str">
            <v>ESTACION - COPETROL GUYRA CAMPANA</v>
          </cell>
        </row>
        <row r="7408">
          <cell r="A7408">
            <v>10938</v>
          </cell>
          <cell r="B7408">
            <v>5</v>
          </cell>
          <cell r="C7408">
            <v>2</v>
          </cell>
          <cell r="D7408" t="str">
            <v>DESPENSA YERUTI</v>
          </cell>
          <cell r="E7408" t="str">
            <v>Hogar</v>
          </cell>
        </row>
        <row r="7409">
          <cell r="A7409">
            <v>10942</v>
          </cell>
          <cell r="B7409">
            <v>1</v>
          </cell>
          <cell r="C7409">
            <v>3</v>
          </cell>
          <cell r="D7409" t="str">
            <v>COMEDOR ZUNY</v>
          </cell>
          <cell r="E7409" t="str">
            <v>Refrigerados</v>
          </cell>
        </row>
        <row r="7410">
          <cell r="A7410">
            <v>10943</v>
          </cell>
          <cell r="B7410">
            <v>8</v>
          </cell>
          <cell r="C7410">
            <v>3</v>
          </cell>
          <cell r="D7410" t="str">
            <v>CLUB CENTENARIO</v>
          </cell>
          <cell r="E7410" t="str">
            <v>Refrigerados A</v>
          </cell>
        </row>
        <row r="7411">
          <cell r="A7411">
            <v>10940</v>
          </cell>
          <cell r="B7411">
            <v>4</v>
          </cell>
          <cell r="C7411">
            <v>1</v>
          </cell>
          <cell r="D7411" t="str">
            <v>COPETIN ANA</v>
          </cell>
          <cell r="E7411" t="str">
            <v>Refrigerados</v>
          </cell>
        </row>
        <row r="7412">
          <cell r="A7412">
            <v>10949</v>
          </cell>
          <cell r="B7412">
            <v>5</v>
          </cell>
          <cell r="C7412">
            <v>3</v>
          </cell>
          <cell r="D7412" t="str">
            <v>COPETIN SAN PEDRO</v>
          </cell>
          <cell r="E7412" t="str">
            <v>Refrigerados</v>
          </cell>
        </row>
        <row r="7413">
          <cell r="A7413">
            <v>10934</v>
          </cell>
          <cell r="B7413">
            <v>2</v>
          </cell>
          <cell r="C7413">
            <v>1</v>
          </cell>
          <cell r="D7413" t="str">
            <v>CASILLA BERNARDA</v>
          </cell>
          <cell r="E7413" t="str">
            <v>Refrigerados</v>
          </cell>
        </row>
        <row r="7414">
          <cell r="A7414">
            <v>10950</v>
          </cell>
          <cell r="B7414">
            <v>9</v>
          </cell>
          <cell r="C7414">
            <v>3</v>
          </cell>
          <cell r="D7414" t="str">
            <v>COLEGIO NTRA SRA DE LA ASUNCION</v>
          </cell>
        </row>
        <row r="7415">
          <cell r="A7415">
            <v>10947</v>
          </cell>
          <cell r="B7415">
            <v>9</v>
          </cell>
          <cell r="C7415">
            <v>3</v>
          </cell>
          <cell r="D7415" t="str">
            <v>DESPENSA SAN CAYETANO</v>
          </cell>
        </row>
        <row r="7416">
          <cell r="A7416">
            <v>10946</v>
          </cell>
          <cell r="B7416">
            <v>9</v>
          </cell>
          <cell r="C7416">
            <v>3</v>
          </cell>
          <cell r="D7416" t="str">
            <v>COPETIN POOL LOPO</v>
          </cell>
        </row>
        <row r="7417">
          <cell r="A7417">
            <v>10875</v>
          </cell>
          <cell r="B7417">
            <v>9</v>
          </cell>
          <cell r="C7417">
            <v>3</v>
          </cell>
          <cell r="D7417" t="str">
            <v>FUNCIONARIO LUCIO ARGAÑA ESTIGARRIBIA</v>
          </cell>
          <cell r="E7417" t="str">
            <v>Planta</v>
          </cell>
        </row>
        <row r="7418">
          <cell r="A7418">
            <v>10951</v>
          </cell>
          <cell r="B7418">
            <v>2</v>
          </cell>
          <cell r="C7418">
            <v>9</v>
          </cell>
          <cell r="D7418" t="str">
            <v>CASA INVERNIZZI</v>
          </cell>
          <cell r="E7418" t="str">
            <v>Hogar</v>
          </cell>
        </row>
        <row r="7419">
          <cell r="A7419">
            <v>10952</v>
          </cell>
          <cell r="B7419">
            <v>9</v>
          </cell>
          <cell r="C7419">
            <v>3</v>
          </cell>
          <cell r="D7419" t="str">
            <v>PANADERIA PARIPAN</v>
          </cell>
        </row>
        <row r="7420">
          <cell r="A7420">
            <v>10957</v>
          </cell>
          <cell r="B7420">
            <v>9</v>
          </cell>
          <cell r="C7420">
            <v>3</v>
          </cell>
          <cell r="D7420" t="str">
            <v>COPETIN LOS AMIGOS</v>
          </cell>
        </row>
        <row r="7421">
          <cell r="A7421">
            <v>10956</v>
          </cell>
          <cell r="B7421">
            <v>9</v>
          </cell>
          <cell r="C7421">
            <v>3</v>
          </cell>
          <cell r="D7421" t="str">
            <v>BODEGA BLUE</v>
          </cell>
        </row>
        <row r="7422">
          <cell r="A7422">
            <v>10958</v>
          </cell>
          <cell r="B7422">
            <v>9</v>
          </cell>
          <cell r="C7422">
            <v>3</v>
          </cell>
          <cell r="D7422" t="str">
            <v>VIENA PUB</v>
          </cell>
          <cell r="E7422" t="str">
            <v>Refrigerados</v>
          </cell>
        </row>
        <row r="7423">
          <cell r="A7423">
            <v>10953</v>
          </cell>
          <cell r="B7423">
            <v>3</v>
          </cell>
          <cell r="C7423">
            <v>6</v>
          </cell>
          <cell r="D7423" t="str">
            <v>DESPENSA DE TOSHIAKI</v>
          </cell>
          <cell r="E7423" t="str">
            <v>Hogar</v>
          </cell>
        </row>
        <row r="7424">
          <cell r="A7424">
            <v>10954</v>
          </cell>
          <cell r="B7424">
            <v>9</v>
          </cell>
          <cell r="C7424">
            <v>3</v>
          </cell>
          <cell r="D7424" t="str">
            <v>COPETIN MARCI</v>
          </cell>
        </row>
        <row r="7425">
          <cell r="A7425">
            <v>10966</v>
          </cell>
          <cell r="B7425">
            <v>2</v>
          </cell>
          <cell r="C7425">
            <v>3</v>
          </cell>
          <cell r="D7425" t="str">
            <v>CARRITO MIRTA</v>
          </cell>
          <cell r="E7425" t="str">
            <v>Refrigerados</v>
          </cell>
        </row>
        <row r="7426">
          <cell r="A7426">
            <v>10964</v>
          </cell>
          <cell r="B7426">
            <v>2</v>
          </cell>
          <cell r="C7426">
            <v>4</v>
          </cell>
          <cell r="D7426" t="str">
            <v>COPETIN 3 HERMANOS</v>
          </cell>
        </row>
        <row r="7427">
          <cell r="A7427">
            <v>10963</v>
          </cell>
          <cell r="B7427">
            <v>3</v>
          </cell>
          <cell r="C7427">
            <v>7</v>
          </cell>
          <cell r="D7427" t="str">
            <v>CABINA TELEFONICA MATEL</v>
          </cell>
          <cell r="E7427" t="str">
            <v>Hogar</v>
          </cell>
        </row>
        <row r="7428">
          <cell r="A7428">
            <v>10973</v>
          </cell>
          <cell r="B7428">
            <v>1</v>
          </cell>
          <cell r="C7428">
            <v>9</v>
          </cell>
          <cell r="D7428" t="str">
            <v>HIJAS DE FELICIANA DE FARIÑA S.R.L</v>
          </cell>
          <cell r="E7428" t="str">
            <v>Refrigerados</v>
          </cell>
        </row>
        <row r="7429">
          <cell r="A7429">
            <v>10981</v>
          </cell>
          <cell r="D7429" t="str">
            <v xml:space="preserve">M Y M CANTINA COLEGIO STA ELENA </v>
          </cell>
        </row>
        <row r="7430">
          <cell r="A7430">
            <v>10978</v>
          </cell>
          <cell r="B7430">
            <v>5</v>
          </cell>
          <cell r="C7430">
            <v>8</v>
          </cell>
          <cell r="D7430" t="str">
            <v xml:space="preserve">PUERTO HELADO </v>
          </cell>
          <cell r="E7430" t="str">
            <v>Refrigerados</v>
          </cell>
        </row>
        <row r="7431">
          <cell r="A7431">
            <v>10980</v>
          </cell>
          <cell r="B7431">
            <v>9</v>
          </cell>
          <cell r="C7431">
            <v>3</v>
          </cell>
          <cell r="D7431" t="str">
            <v>DESPENSA SAN LUIS</v>
          </cell>
        </row>
        <row r="7432">
          <cell r="A7432">
            <v>10977</v>
          </cell>
          <cell r="B7432">
            <v>5</v>
          </cell>
          <cell r="C7432">
            <v>8</v>
          </cell>
          <cell r="D7432" t="str">
            <v>DESPENSA UNIVERSITARIO</v>
          </cell>
          <cell r="E7432" t="str">
            <v>Hogar</v>
          </cell>
        </row>
        <row r="7433">
          <cell r="A7433">
            <v>10979</v>
          </cell>
          <cell r="B7433">
            <v>5</v>
          </cell>
          <cell r="C7433">
            <v>9</v>
          </cell>
          <cell r="D7433" t="str">
            <v>CASILLA CARANDAY</v>
          </cell>
          <cell r="E7433" t="str">
            <v>Refrigerados</v>
          </cell>
        </row>
        <row r="7434">
          <cell r="A7434">
            <v>10976</v>
          </cell>
          <cell r="B7434">
            <v>3</v>
          </cell>
          <cell r="C7434">
            <v>1</v>
          </cell>
          <cell r="D7434" t="str">
            <v>DESPENSA ACOSTA</v>
          </cell>
          <cell r="E7434" t="str">
            <v>Hogar</v>
          </cell>
        </row>
        <row r="7435">
          <cell r="A7435">
            <v>10974</v>
          </cell>
          <cell r="B7435">
            <v>5</v>
          </cell>
          <cell r="C7435">
            <v>6</v>
          </cell>
          <cell r="D7435" t="str">
            <v>CASILLA TATO</v>
          </cell>
          <cell r="E7435" t="str">
            <v>Refrigerados</v>
          </cell>
        </row>
        <row r="7436">
          <cell r="A7436">
            <v>10960</v>
          </cell>
          <cell r="B7436">
            <v>8</v>
          </cell>
          <cell r="C7436">
            <v>1</v>
          </cell>
          <cell r="D7436" t="str">
            <v>SAN SILVERIO II S.R.L.</v>
          </cell>
          <cell r="E7436" t="str">
            <v>Conveniencia</v>
          </cell>
        </row>
        <row r="7437">
          <cell r="A7437">
            <v>10985</v>
          </cell>
          <cell r="B7437">
            <v>4</v>
          </cell>
          <cell r="C7437">
            <v>1</v>
          </cell>
          <cell r="D7437" t="str">
            <v>DESPENSA EL MANGO</v>
          </cell>
          <cell r="E7437" t="str">
            <v>Hogar</v>
          </cell>
        </row>
        <row r="7438">
          <cell r="A7438">
            <v>10982</v>
          </cell>
          <cell r="B7438">
            <v>5</v>
          </cell>
          <cell r="C7438">
            <v>9</v>
          </cell>
          <cell r="D7438" t="str">
            <v xml:space="preserve">HELADERIA GELATUS </v>
          </cell>
          <cell r="E7438" t="str">
            <v>Refrigerados</v>
          </cell>
        </row>
        <row r="7439">
          <cell r="A7439">
            <v>10987</v>
          </cell>
          <cell r="B7439">
            <v>9</v>
          </cell>
          <cell r="C7439">
            <v>3</v>
          </cell>
          <cell r="D7439" t="str">
            <v>AMBULANTE NESTOR CABRAL</v>
          </cell>
        </row>
        <row r="7440">
          <cell r="A7440">
            <v>10989</v>
          </cell>
          <cell r="B7440">
            <v>9</v>
          </cell>
          <cell r="C7440">
            <v>3</v>
          </cell>
          <cell r="D7440" t="str">
            <v>PARTICULAR FAMILIA PERALTA</v>
          </cell>
        </row>
        <row r="7441">
          <cell r="A7441">
            <v>10988</v>
          </cell>
          <cell r="B7441">
            <v>9</v>
          </cell>
          <cell r="C7441">
            <v>4</v>
          </cell>
          <cell r="D7441" t="str">
            <v>UNION DE PADRES COL. SANTA CLARA</v>
          </cell>
        </row>
        <row r="7442">
          <cell r="A7442">
            <v>10991</v>
          </cell>
          <cell r="B7442">
            <v>9</v>
          </cell>
          <cell r="C7442">
            <v>3</v>
          </cell>
          <cell r="D7442" t="str">
            <v>COPETIN CHARRUA</v>
          </cell>
        </row>
        <row r="7443">
          <cell r="A7443">
            <v>10998</v>
          </cell>
          <cell r="B7443">
            <v>9</v>
          </cell>
          <cell r="C7443">
            <v>3</v>
          </cell>
          <cell r="D7443" t="str">
            <v>COPETIN LIDIA</v>
          </cell>
        </row>
        <row r="7444">
          <cell r="A7444">
            <v>10997</v>
          </cell>
          <cell r="B7444">
            <v>5</v>
          </cell>
          <cell r="C7444">
            <v>2</v>
          </cell>
          <cell r="D7444" t="str">
            <v>DESPENSA ÑA MAERA</v>
          </cell>
          <cell r="E7444" t="str">
            <v>Hogar</v>
          </cell>
        </row>
        <row r="7445">
          <cell r="A7445">
            <v>10996</v>
          </cell>
          <cell r="B7445">
            <v>9</v>
          </cell>
          <cell r="C7445">
            <v>3</v>
          </cell>
          <cell r="D7445" t="str">
            <v>CASILLA TIA TATA</v>
          </cell>
        </row>
        <row r="7446">
          <cell r="A7446">
            <v>11046</v>
          </cell>
          <cell r="B7446">
            <v>9</v>
          </cell>
          <cell r="C7446">
            <v>3</v>
          </cell>
          <cell r="D7446" t="str">
            <v>DESPENSA ENRIQUITO</v>
          </cell>
        </row>
        <row r="7447">
          <cell r="A7447">
            <v>10992</v>
          </cell>
          <cell r="B7447">
            <v>9</v>
          </cell>
          <cell r="C7447">
            <v>3</v>
          </cell>
          <cell r="D7447" t="str">
            <v>COPETIN AR</v>
          </cell>
        </row>
        <row r="7448">
          <cell r="A7448">
            <v>10994</v>
          </cell>
          <cell r="B7448">
            <v>9</v>
          </cell>
          <cell r="C7448">
            <v>3</v>
          </cell>
          <cell r="D7448" t="str">
            <v>CASILLA GRACIELA</v>
          </cell>
        </row>
        <row r="7449">
          <cell r="A7449">
            <v>11009</v>
          </cell>
          <cell r="B7449">
            <v>9</v>
          </cell>
          <cell r="C7449">
            <v>3</v>
          </cell>
          <cell r="D7449" t="str">
            <v>FUNCIONARIO JUAN B. IBARROLA MONGES</v>
          </cell>
          <cell r="E7449" t="str">
            <v>Planta</v>
          </cell>
        </row>
        <row r="7450">
          <cell r="A7450">
            <v>11007</v>
          </cell>
          <cell r="B7450">
            <v>9</v>
          </cell>
          <cell r="C7450">
            <v>3</v>
          </cell>
          <cell r="D7450" t="str">
            <v>KIOSKO MUSICAL</v>
          </cell>
        </row>
        <row r="7451">
          <cell r="A7451">
            <v>11003</v>
          </cell>
          <cell r="B7451">
            <v>9</v>
          </cell>
          <cell r="C7451">
            <v>3</v>
          </cell>
          <cell r="D7451" t="str">
            <v>FIAMBRERIA SAN PABLO</v>
          </cell>
        </row>
        <row r="7452">
          <cell r="A7452">
            <v>11011</v>
          </cell>
          <cell r="B7452">
            <v>9</v>
          </cell>
          <cell r="C7452">
            <v>3</v>
          </cell>
          <cell r="D7452" t="str">
            <v>PARTICULAR FLIA CACERES</v>
          </cell>
        </row>
        <row r="7453">
          <cell r="A7453">
            <v>11013</v>
          </cell>
          <cell r="B7453">
            <v>1</v>
          </cell>
          <cell r="C7453">
            <v>6</v>
          </cell>
          <cell r="D7453" t="str">
            <v>COLEGIO SAN ANTONIO DE PADUA</v>
          </cell>
          <cell r="E7453" t="str">
            <v>Educación</v>
          </cell>
        </row>
        <row r="7454">
          <cell r="A7454">
            <v>19260</v>
          </cell>
          <cell r="B7454">
            <v>6</v>
          </cell>
          <cell r="C7454">
            <v>2</v>
          </cell>
          <cell r="D7454" t="str">
            <v>SUPERMERCADO OÑOIRU</v>
          </cell>
          <cell r="E7454" t="str">
            <v xml:space="preserve">Supermercados </v>
          </cell>
        </row>
        <row r="7455">
          <cell r="A7455">
            <v>19282</v>
          </cell>
          <cell r="B7455">
            <v>7</v>
          </cell>
          <cell r="C7455">
            <v>2</v>
          </cell>
          <cell r="D7455" t="str">
            <v>KIOSKO SOFI</v>
          </cell>
          <cell r="E7455" t="str">
            <v>Planta</v>
          </cell>
        </row>
        <row r="7456">
          <cell r="A7456">
            <v>19279</v>
          </cell>
          <cell r="B7456">
            <v>5</v>
          </cell>
          <cell r="C7456">
            <v>3</v>
          </cell>
          <cell r="D7456" t="str">
            <v>LA GITANA</v>
          </cell>
        </row>
        <row r="7457">
          <cell r="A7457">
            <v>19281</v>
          </cell>
          <cell r="B7457">
            <v>5</v>
          </cell>
          <cell r="C7457">
            <v>3</v>
          </cell>
          <cell r="D7457" t="str">
            <v>DESPENSA SANTO DOMINGO</v>
          </cell>
          <cell r="E7457" t="str">
            <v>Hogar</v>
          </cell>
        </row>
        <row r="7458">
          <cell r="A7458">
            <v>19277</v>
          </cell>
          <cell r="B7458">
            <v>9</v>
          </cell>
          <cell r="C7458">
            <v>3</v>
          </cell>
          <cell r="D7458" t="str">
            <v>COPETIN 3 HERMANOS</v>
          </cell>
        </row>
        <row r="7459">
          <cell r="A7459">
            <v>19276</v>
          </cell>
          <cell r="B7459">
            <v>6</v>
          </cell>
          <cell r="C7459">
            <v>4</v>
          </cell>
          <cell r="D7459" t="str">
            <v>DESPENSA MARCELITO</v>
          </cell>
          <cell r="E7459" t="str">
            <v>Hogar</v>
          </cell>
        </row>
        <row r="7460">
          <cell r="A7460">
            <v>19299</v>
          </cell>
          <cell r="B7460">
            <v>9</v>
          </cell>
          <cell r="C7460">
            <v>3</v>
          </cell>
          <cell r="D7460" t="str">
            <v>FAMILIA CARDOZO</v>
          </cell>
        </row>
        <row r="7461">
          <cell r="A7461">
            <v>19312</v>
          </cell>
          <cell r="B7461">
            <v>7</v>
          </cell>
          <cell r="C7461">
            <v>1</v>
          </cell>
          <cell r="D7461" t="str">
            <v>MILVA COMUNICACIONBES</v>
          </cell>
          <cell r="E7461" t="str">
            <v>Hogar</v>
          </cell>
        </row>
        <row r="7462">
          <cell r="A7462">
            <v>19314</v>
          </cell>
          <cell r="B7462">
            <v>7</v>
          </cell>
          <cell r="C7462">
            <v>1</v>
          </cell>
          <cell r="D7462" t="str">
            <v>IMPACTO S.R.L.</v>
          </cell>
          <cell r="E7462" t="str">
            <v>Refrigerados</v>
          </cell>
        </row>
        <row r="7463">
          <cell r="A7463">
            <v>20020</v>
          </cell>
          <cell r="B7463">
            <v>9</v>
          </cell>
          <cell r="C7463">
            <v>3</v>
          </cell>
          <cell r="D7463" t="str">
            <v>DESPENSA GLORIA</v>
          </cell>
        </row>
        <row r="7464">
          <cell r="A7464">
            <v>19347</v>
          </cell>
          <cell r="B7464">
            <v>3</v>
          </cell>
          <cell r="C7464">
            <v>1</v>
          </cell>
          <cell r="D7464" t="str">
            <v>DESPENSA JUAN MARCELO</v>
          </cell>
          <cell r="E7464" t="str">
            <v>Hogar</v>
          </cell>
        </row>
        <row r="7465">
          <cell r="A7465">
            <v>19379</v>
          </cell>
          <cell r="B7465">
            <v>9</v>
          </cell>
          <cell r="C7465">
            <v>3</v>
          </cell>
          <cell r="D7465" t="str">
            <v>CIBER KIOSKO . COM</v>
          </cell>
        </row>
        <row r="7466">
          <cell r="A7466">
            <v>19411</v>
          </cell>
          <cell r="B7466">
            <v>9</v>
          </cell>
          <cell r="C7466">
            <v>3</v>
          </cell>
          <cell r="D7466" t="str">
            <v>DESPENSA ALDITO</v>
          </cell>
        </row>
        <row r="7467">
          <cell r="A7467">
            <v>19446</v>
          </cell>
          <cell r="B7467">
            <v>6</v>
          </cell>
          <cell r="C7467">
            <v>1</v>
          </cell>
          <cell r="D7467" t="str">
            <v>DESPENSA DANIELITO</v>
          </cell>
          <cell r="E7467" t="str">
            <v>Hogar</v>
          </cell>
        </row>
        <row r="7468">
          <cell r="A7468">
            <v>19460</v>
          </cell>
          <cell r="B7468">
            <v>9</v>
          </cell>
          <cell r="C7468">
            <v>3</v>
          </cell>
          <cell r="D7468" t="str">
            <v>FUNCIONARIO JUAN ESPINOLA</v>
          </cell>
          <cell r="E7468" t="str">
            <v>Planta</v>
          </cell>
        </row>
        <row r="7469">
          <cell r="A7469">
            <v>19470</v>
          </cell>
          <cell r="B7469">
            <v>9</v>
          </cell>
          <cell r="C7469">
            <v>2</v>
          </cell>
          <cell r="D7469" t="str">
            <v>DISTRIBUIDORA VIRGEN DEL PILAR</v>
          </cell>
          <cell r="E7469" t="str">
            <v>Distribuidor</v>
          </cell>
        </row>
        <row r="7470">
          <cell r="A7470">
            <v>19472</v>
          </cell>
          <cell r="B7470">
            <v>9</v>
          </cell>
          <cell r="C7470">
            <v>3</v>
          </cell>
          <cell r="D7470" t="str">
            <v>ASOCIACION PARAGUAYA DE FUTBOL</v>
          </cell>
          <cell r="E7470" t="str">
            <v>Refrigerados</v>
          </cell>
        </row>
        <row r="7471">
          <cell r="A7471">
            <v>19478</v>
          </cell>
          <cell r="B7471">
            <v>6</v>
          </cell>
          <cell r="C7471">
            <v>2</v>
          </cell>
          <cell r="D7471" t="str">
            <v>DESPENSA ÑA CATA</v>
          </cell>
          <cell r="E7471" t="str">
            <v>Hogar</v>
          </cell>
        </row>
        <row r="7472">
          <cell r="A7472">
            <v>19479</v>
          </cell>
          <cell r="B7472">
            <v>6</v>
          </cell>
          <cell r="C7472">
            <v>2</v>
          </cell>
          <cell r="D7472" t="str">
            <v>DESPENSA BRITOS</v>
          </cell>
          <cell r="E7472" t="str">
            <v>Hogar</v>
          </cell>
        </row>
        <row r="7473">
          <cell r="A7473">
            <v>19475</v>
          </cell>
          <cell r="B7473">
            <v>2</v>
          </cell>
          <cell r="C7473">
            <v>4</v>
          </cell>
          <cell r="D7473" t="str">
            <v>CASA VICTORIA</v>
          </cell>
        </row>
        <row r="7474">
          <cell r="A7474">
            <v>19480</v>
          </cell>
          <cell r="B7474">
            <v>2</v>
          </cell>
          <cell r="C7474">
            <v>1</v>
          </cell>
          <cell r="D7474" t="str">
            <v>CANT. SUBSISTENCIA MILITAR</v>
          </cell>
          <cell r="E7474" t="str">
            <v>Refrigerados</v>
          </cell>
        </row>
        <row r="7475">
          <cell r="A7475">
            <v>19476</v>
          </cell>
          <cell r="B7475">
            <v>1</v>
          </cell>
          <cell r="C7475">
            <v>7</v>
          </cell>
          <cell r="D7475" t="str">
            <v>DESPENSA LOS AMIGOS</v>
          </cell>
        </row>
        <row r="7476">
          <cell r="A7476">
            <v>19477</v>
          </cell>
          <cell r="B7476">
            <v>1</v>
          </cell>
          <cell r="C7476">
            <v>7</v>
          </cell>
          <cell r="D7476" t="str">
            <v>JADI</v>
          </cell>
          <cell r="E7476" t="str">
            <v>Hogar</v>
          </cell>
        </row>
        <row r="7477">
          <cell r="A7477">
            <v>19474</v>
          </cell>
          <cell r="B7477">
            <v>5</v>
          </cell>
          <cell r="C7477">
            <v>8</v>
          </cell>
          <cell r="D7477" t="str">
            <v>AUTOSERVICE SAN BLAS</v>
          </cell>
          <cell r="E7477" t="str">
            <v>Hogar</v>
          </cell>
        </row>
        <row r="7478">
          <cell r="A7478">
            <v>19490</v>
          </cell>
          <cell r="B7478">
            <v>1</v>
          </cell>
          <cell r="C7478">
            <v>7</v>
          </cell>
          <cell r="D7478" t="str">
            <v>COMEDOR 900 MERCADO 5</v>
          </cell>
          <cell r="E7478" t="str">
            <v>Refrigerados</v>
          </cell>
        </row>
        <row r="7479">
          <cell r="A7479">
            <v>19489</v>
          </cell>
          <cell r="B7479">
            <v>1</v>
          </cell>
          <cell r="C7479">
            <v>7</v>
          </cell>
          <cell r="D7479" t="str">
            <v>COMEDOR 852 MERCADO 5</v>
          </cell>
          <cell r="E7479" t="str">
            <v>Refrigerados</v>
          </cell>
        </row>
        <row r="7480">
          <cell r="A7480">
            <v>19488</v>
          </cell>
          <cell r="B7480">
            <v>1</v>
          </cell>
          <cell r="C7480">
            <v>5</v>
          </cell>
          <cell r="D7480" t="str">
            <v>LA MASA PIZZA Y FAST FOOD</v>
          </cell>
          <cell r="E7480" t="str">
            <v>Refrigerados</v>
          </cell>
        </row>
        <row r="7481">
          <cell r="A7481">
            <v>19481</v>
          </cell>
          <cell r="B7481">
            <v>5</v>
          </cell>
          <cell r="C7481">
            <v>4</v>
          </cell>
          <cell r="D7481" t="str">
            <v>DESPENSA BOBADILLA</v>
          </cell>
          <cell r="E7481" t="str">
            <v>Hogar</v>
          </cell>
        </row>
        <row r="7482">
          <cell r="A7482">
            <v>19487</v>
          </cell>
          <cell r="B7482">
            <v>5</v>
          </cell>
          <cell r="C7482">
            <v>9</v>
          </cell>
          <cell r="D7482" t="str">
            <v>COMEDOR DELICIA DELISIOSA</v>
          </cell>
          <cell r="E7482" t="str">
            <v>Refrigerados</v>
          </cell>
        </row>
        <row r="7483">
          <cell r="A7483">
            <v>19485</v>
          </cell>
          <cell r="B7483">
            <v>6</v>
          </cell>
          <cell r="C7483">
            <v>1</v>
          </cell>
          <cell r="D7483" t="str">
            <v>DESPENSA SAN MARCOS</v>
          </cell>
          <cell r="E7483" t="str">
            <v>Hogar</v>
          </cell>
        </row>
        <row r="7484">
          <cell r="A7484">
            <v>19484</v>
          </cell>
          <cell r="B7484">
            <v>5</v>
          </cell>
          <cell r="C7484">
            <v>1</v>
          </cell>
          <cell r="D7484" t="str">
            <v>SUPER ECONOMIA PILAR</v>
          </cell>
          <cell r="E7484" t="str">
            <v xml:space="preserve">Supermercados </v>
          </cell>
        </row>
        <row r="7485">
          <cell r="A7485">
            <v>19482</v>
          </cell>
          <cell r="B7485">
            <v>1</v>
          </cell>
          <cell r="C7485">
            <v>6</v>
          </cell>
          <cell r="D7485" t="str">
            <v>MI LUGAR</v>
          </cell>
        </row>
        <row r="7486">
          <cell r="A7486">
            <v>19486</v>
          </cell>
          <cell r="B7486">
            <v>9</v>
          </cell>
          <cell r="C7486">
            <v>3</v>
          </cell>
          <cell r="D7486" t="str">
            <v>COMEDOR 5 HERMANAS</v>
          </cell>
        </row>
        <row r="7487">
          <cell r="A7487">
            <v>19302</v>
          </cell>
          <cell r="B7487">
            <v>2</v>
          </cell>
          <cell r="C7487">
            <v>4</v>
          </cell>
          <cell r="D7487" t="str">
            <v>CARNICERIA CORAZON DE JESUS</v>
          </cell>
          <cell r="E7487" t="str">
            <v>Hogar</v>
          </cell>
        </row>
        <row r="7488">
          <cell r="A7488">
            <v>19300</v>
          </cell>
          <cell r="B7488">
            <v>5</v>
          </cell>
          <cell r="C7488">
            <v>6</v>
          </cell>
          <cell r="D7488" t="str">
            <v>FLIA OSCAR PEREZ</v>
          </cell>
        </row>
        <row r="7489">
          <cell r="A7489">
            <v>19304</v>
          </cell>
          <cell r="D7489" t="str">
            <v>CABINA ENCITEL</v>
          </cell>
          <cell r="E7489" t="str">
            <v>Planta</v>
          </cell>
        </row>
        <row r="7490">
          <cell r="A7490">
            <v>19305</v>
          </cell>
          <cell r="B7490">
            <v>9</v>
          </cell>
          <cell r="C7490">
            <v>3</v>
          </cell>
          <cell r="D7490" t="str">
            <v>BEBIDAS LM</v>
          </cell>
        </row>
        <row r="7491">
          <cell r="A7491">
            <v>19303</v>
          </cell>
          <cell r="B7491">
            <v>6</v>
          </cell>
          <cell r="C7491">
            <v>6</v>
          </cell>
          <cell r="D7491" t="str">
            <v>TOTI BODEGA</v>
          </cell>
          <cell r="E7491" t="str">
            <v>Planta</v>
          </cell>
        </row>
        <row r="7492">
          <cell r="A7492">
            <v>19306</v>
          </cell>
          <cell r="B7492">
            <v>6</v>
          </cell>
          <cell r="C7492">
            <v>4</v>
          </cell>
          <cell r="D7492" t="str">
            <v>FARMA VITAL 2</v>
          </cell>
          <cell r="E7492" t="str">
            <v>Refrigerados</v>
          </cell>
        </row>
        <row r="7493">
          <cell r="A7493">
            <v>19501</v>
          </cell>
          <cell r="B7493">
            <v>2</v>
          </cell>
          <cell r="C7493">
            <v>6</v>
          </cell>
          <cell r="D7493" t="str">
            <v>PIZZERIA JAM</v>
          </cell>
          <cell r="E7493" t="str">
            <v>Refrigerados</v>
          </cell>
        </row>
        <row r="7494">
          <cell r="A7494">
            <v>19497</v>
          </cell>
          <cell r="B7494">
            <v>4</v>
          </cell>
          <cell r="C7494">
            <v>7</v>
          </cell>
          <cell r="D7494" t="str">
            <v>DESPENSA SAN AGUSTIN</v>
          </cell>
          <cell r="E7494" t="str">
            <v>Hogar</v>
          </cell>
        </row>
        <row r="7495">
          <cell r="A7495">
            <v>19493</v>
          </cell>
          <cell r="B7495">
            <v>6</v>
          </cell>
          <cell r="C7495">
            <v>1</v>
          </cell>
          <cell r="D7495" t="str">
            <v>DESPENSA LAS COLONIAS</v>
          </cell>
          <cell r="E7495" t="str">
            <v>Hogar</v>
          </cell>
        </row>
        <row r="7496">
          <cell r="A7496">
            <v>19495</v>
          </cell>
          <cell r="B7496">
            <v>2</v>
          </cell>
          <cell r="C7496">
            <v>5</v>
          </cell>
          <cell r="D7496" t="str">
            <v>EMPANADAS SAN CAYETANO</v>
          </cell>
          <cell r="E7496" t="str">
            <v>Refrigerados</v>
          </cell>
        </row>
        <row r="7497">
          <cell r="A7497">
            <v>19498</v>
          </cell>
          <cell r="B7497">
            <v>6</v>
          </cell>
          <cell r="C7497">
            <v>2</v>
          </cell>
          <cell r="D7497" t="str">
            <v>KIOSKO NIQUITO</v>
          </cell>
          <cell r="E7497" t="str">
            <v>Hogar</v>
          </cell>
        </row>
        <row r="7498">
          <cell r="A7498">
            <v>19502</v>
          </cell>
          <cell r="B7498">
            <v>1</v>
          </cell>
          <cell r="C7498">
            <v>2</v>
          </cell>
          <cell r="D7498" t="str">
            <v>COPETIN SAMARITANO</v>
          </cell>
          <cell r="E7498" t="str">
            <v>Refrigerados</v>
          </cell>
        </row>
        <row r="7499">
          <cell r="A7499">
            <v>19519</v>
          </cell>
          <cell r="B7499">
            <v>5</v>
          </cell>
          <cell r="C7499">
            <v>7</v>
          </cell>
          <cell r="D7499" t="str">
            <v>BODEGA RAFIEL</v>
          </cell>
          <cell r="E7499" t="str">
            <v>Hogar</v>
          </cell>
        </row>
        <row r="7500">
          <cell r="A7500">
            <v>19311</v>
          </cell>
          <cell r="B7500">
            <v>9</v>
          </cell>
          <cell r="C7500">
            <v>3</v>
          </cell>
          <cell r="D7500" t="str">
            <v>CASILLA AMANECER</v>
          </cell>
        </row>
        <row r="7501">
          <cell r="A7501">
            <v>19310</v>
          </cell>
          <cell r="B7501">
            <v>9</v>
          </cell>
          <cell r="C7501">
            <v>3</v>
          </cell>
          <cell r="D7501" t="str">
            <v>COMEDOR FAMILIAAR</v>
          </cell>
        </row>
        <row r="7502">
          <cell r="A7502">
            <v>19309</v>
          </cell>
          <cell r="B7502">
            <v>2</v>
          </cell>
          <cell r="C7502">
            <v>5</v>
          </cell>
          <cell r="D7502" t="str">
            <v>CABINA ÑANDAY</v>
          </cell>
          <cell r="E7502" t="str">
            <v>Hogar</v>
          </cell>
        </row>
        <row r="7503">
          <cell r="A7503">
            <v>19313</v>
          </cell>
          <cell r="B7503">
            <v>3</v>
          </cell>
          <cell r="C7503">
            <v>1</v>
          </cell>
          <cell r="D7503" t="str">
            <v>BODEGUITA SANTA FE</v>
          </cell>
          <cell r="E7503" t="str">
            <v>Hogar</v>
          </cell>
        </row>
        <row r="7504">
          <cell r="A7504">
            <v>19544</v>
          </cell>
          <cell r="B7504">
            <v>9</v>
          </cell>
          <cell r="C7504">
            <v>3</v>
          </cell>
          <cell r="D7504" t="str">
            <v>BOCADOS</v>
          </cell>
        </row>
        <row r="7505">
          <cell r="A7505">
            <v>19568</v>
          </cell>
          <cell r="B7505">
            <v>6</v>
          </cell>
          <cell r="C7505">
            <v>1</v>
          </cell>
          <cell r="D7505" t="str">
            <v>DESPENSA YESICA</v>
          </cell>
          <cell r="E7505" t="str">
            <v>Hogar</v>
          </cell>
        </row>
        <row r="7506">
          <cell r="A7506">
            <v>19569</v>
          </cell>
          <cell r="B7506">
            <v>5</v>
          </cell>
          <cell r="C7506">
            <v>1</v>
          </cell>
          <cell r="D7506" t="str">
            <v>DESPENSA LOS MELLIZOS</v>
          </cell>
          <cell r="E7506" t="str">
            <v>Hogar</v>
          </cell>
        </row>
        <row r="7507">
          <cell r="A7507">
            <v>19571</v>
          </cell>
          <cell r="B7507">
            <v>3</v>
          </cell>
          <cell r="C7507">
            <v>1</v>
          </cell>
          <cell r="D7507" t="str">
            <v>KIOSKO LEO</v>
          </cell>
          <cell r="E7507" t="str">
            <v>Hogar</v>
          </cell>
        </row>
        <row r="7508">
          <cell r="A7508">
            <v>19572</v>
          </cell>
          <cell r="B7508">
            <v>1</v>
          </cell>
          <cell r="C7508">
            <v>7</v>
          </cell>
          <cell r="D7508" t="str">
            <v>COPETIN LA PALMERA</v>
          </cell>
          <cell r="E7508" t="str">
            <v>Refrigerados</v>
          </cell>
        </row>
        <row r="7509">
          <cell r="A7509">
            <v>19574</v>
          </cell>
          <cell r="B7509">
            <v>2</v>
          </cell>
          <cell r="C7509">
            <v>5</v>
          </cell>
          <cell r="D7509" t="str">
            <v>DESPENSA GONZALEZ</v>
          </cell>
          <cell r="E7509" t="str">
            <v>Hogar</v>
          </cell>
        </row>
        <row r="7510">
          <cell r="A7510">
            <v>19573</v>
          </cell>
          <cell r="D7510" t="str">
            <v>RESTAURANTE LA CABAÑA</v>
          </cell>
        </row>
        <row r="7511">
          <cell r="A7511">
            <v>19578</v>
          </cell>
          <cell r="B7511">
            <v>9</v>
          </cell>
          <cell r="C7511">
            <v>3</v>
          </cell>
          <cell r="D7511" t="str">
            <v>DESPENSA TORITO II</v>
          </cell>
        </row>
        <row r="7512">
          <cell r="A7512">
            <v>19577</v>
          </cell>
          <cell r="B7512">
            <v>5</v>
          </cell>
          <cell r="C7512">
            <v>3</v>
          </cell>
          <cell r="D7512" t="str">
            <v>PAST LAS MELLIZAS</v>
          </cell>
          <cell r="E7512" t="str">
            <v>Refrigerados</v>
          </cell>
        </row>
        <row r="7513">
          <cell r="A7513">
            <v>19581</v>
          </cell>
          <cell r="B7513">
            <v>8</v>
          </cell>
          <cell r="C7513">
            <v>3</v>
          </cell>
          <cell r="D7513" t="str">
            <v>EL VIEJO CALLEJON</v>
          </cell>
          <cell r="E7513" t="str">
            <v>Refrigerados A</v>
          </cell>
        </row>
        <row r="7514">
          <cell r="A7514">
            <v>19598</v>
          </cell>
          <cell r="B7514">
            <v>9</v>
          </cell>
          <cell r="C7514">
            <v>3</v>
          </cell>
          <cell r="D7514" t="str">
            <v>PROGRAMA VERANO SHOW</v>
          </cell>
        </row>
        <row r="7515">
          <cell r="A7515">
            <v>19266</v>
          </cell>
          <cell r="B7515">
            <v>6</v>
          </cell>
          <cell r="C7515">
            <v>2</v>
          </cell>
          <cell r="D7515" t="str">
            <v>DESPENSA ÑA RAMONA</v>
          </cell>
          <cell r="E7515" t="str">
            <v>Hogar</v>
          </cell>
        </row>
        <row r="7516">
          <cell r="A7516">
            <v>19326</v>
          </cell>
          <cell r="B7516">
            <v>6</v>
          </cell>
          <cell r="C7516">
            <v>2</v>
          </cell>
          <cell r="D7516" t="str">
            <v>COMEDOR ÑANDERETA</v>
          </cell>
          <cell r="E7516" t="str">
            <v>Refrigerados</v>
          </cell>
        </row>
        <row r="7517">
          <cell r="A7517">
            <v>19327</v>
          </cell>
          <cell r="B7517">
            <v>2</v>
          </cell>
          <cell r="C7517">
            <v>5</v>
          </cell>
          <cell r="D7517" t="str">
            <v>COPETIN TECHO AZUL</v>
          </cell>
        </row>
        <row r="7518">
          <cell r="A7518">
            <v>19330</v>
          </cell>
          <cell r="B7518">
            <v>4</v>
          </cell>
          <cell r="C7518">
            <v>4</v>
          </cell>
          <cell r="D7518" t="str">
            <v>DESPENSA CINDY</v>
          </cell>
          <cell r="E7518" t="str">
            <v>Hogar</v>
          </cell>
        </row>
        <row r="7519">
          <cell r="A7519">
            <v>19324</v>
          </cell>
          <cell r="B7519">
            <v>9</v>
          </cell>
          <cell r="C7519">
            <v>3</v>
          </cell>
          <cell r="D7519" t="str">
            <v>DESPENSA SAN RAMON</v>
          </cell>
        </row>
        <row r="7520">
          <cell r="A7520">
            <v>19325</v>
          </cell>
          <cell r="B7520">
            <v>1</v>
          </cell>
          <cell r="C7520">
            <v>3</v>
          </cell>
          <cell r="D7520" t="str">
            <v>COPETIN MB</v>
          </cell>
          <cell r="E7520" t="str">
            <v>Refrigerados</v>
          </cell>
        </row>
        <row r="7521">
          <cell r="A7521">
            <v>19323</v>
          </cell>
          <cell r="B7521">
            <v>5</v>
          </cell>
          <cell r="C7521">
            <v>9</v>
          </cell>
          <cell r="D7521" t="str">
            <v>ESCRIBANIA IMAZ</v>
          </cell>
        </row>
        <row r="7522">
          <cell r="A7522">
            <v>19321</v>
          </cell>
          <cell r="B7522">
            <v>9</v>
          </cell>
          <cell r="C7522">
            <v>3</v>
          </cell>
          <cell r="D7522" t="str">
            <v>FAMILIA NUÑEZ</v>
          </cell>
        </row>
        <row r="7523">
          <cell r="A7523">
            <v>19319</v>
          </cell>
          <cell r="B7523">
            <v>4</v>
          </cell>
          <cell r="C7523">
            <v>7</v>
          </cell>
          <cell r="D7523" t="str">
            <v>DSPENSA LETICIA</v>
          </cell>
          <cell r="E7523" t="str">
            <v>Hogar</v>
          </cell>
        </row>
        <row r="7524">
          <cell r="A7524">
            <v>19320</v>
          </cell>
          <cell r="B7524">
            <v>4</v>
          </cell>
          <cell r="C7524">
            <v>7</v>
          </cell>
          <cell r="D7524" t="str">
            <v>COMERCIAL CARLITOS</v>
          </cell>
          <cell r="E7524" t="str">
            <v>Hogar</v>
          </cell>
        </row>
        <row r="7525">
          <cell r="A7525">
            <v>19322</v>
          </cell>
          <cell r="B7525">
            <v>9</v>
          </cell>
          <cell r="C7525">
            <v>3</v>
          </cell>
          <cell r="D7525" t="str">
            <v>COPETIN TRAGO MALL</v>
          </cell>
        </row>
        <row r="7526">
          <cell r="A7526">
            <v>19316</v>
          </cell>
          <cell r="B7526">
            <v>3</v>
          </cell>
          <cell r="C7526">
            <v>1</v>
          </cell>
          <cell r="D7526" t="str">
            <v>COPETIN  A Y V</v>
          </cell>
          <cell r="E7526" t="str">
            <v>Refrigerados</v>
          </cell>
        </row>
        <row r="7527">
          <cell r="A7527">
            <v>19315</v>
          </cell>
          <cell r="B7527">
            <v>1</v>
          </cell>
          <cell r="C7527">
            <v>5</v>
          </cell>
          <cell r="D7527" t="str">
            <v>DESPENSA TATO</v>
          </cell>
          <cell r="E7527" t="str">
            <v>Hogar</v>
          </cell>
        </row>
        <row r="7528">
          <cell r="A7528">
            <v>19317</v>
          </cell>
          <cell r="B7528">
            <v>1</v>
          </cell>
          <cell r="C7528">
            <v>7</v>
          </cell>
          <cell r="D7528" t="str">
            <v>DESPENSA SAN DANIEL</v>
          </cell>
          <cell r="E7528" t="str">
            <v>Hogar</v>
          </cell>
        </row>
        <row r="7529">
          <cell r="A7529">
            <v>19318</v>
          </cell>
          <cell r="B7529">
            <v>6</v>
          </cell>
          <cell r="C7529">
            <v>3</v>
          </cell>
          <cell r="D7529" t="str">
            <v>S.R. COMUNICACIONES</v>
          </cell>
          <cell r="E7529" t="str">
            <v>Hogar</v>
          </cell>
        </row>
        <row r="7530">
          <cell r="A7530">
            <v>19328</v>
          </cell>
          <cell r="B7530">
            <v>6</v>
          </cell>
          <cell r="C7530">
            <v>4</v>
          </cell>
          <cell r="D7530" t="str">
            <v>DESPENSA TANIA</v>
          </cell>
          <cell r="E7530" t="str">
            <v>Hogar</v>
          </cell>
        </row>
        <row r="7531">
          <cell r="A7531">
            <v>19329</v>
          </cell>
          <cell r="B7531">
            <v>1</v>
          </cell>
          <cell r="C7531">
            <v>5</v>
          </cell>
          <cell r="D7531" t="str">
            <v>DESPENSA SAN JOSE</v>
          </cell>
          <cell r="E7531" t="str">
            <v>Hogar</v>
          </cell>
        </row>
        <row r="7532">
          <cell r="A7532">
            <v>19331</v>
          </cell>
          <cell r="B7532">
            <v>6</v>
          </cell>
          <cell r="C7532">
            <v>3</v>
          </cell>
          <cell r="D7532" t="str">
            <v>DESPENSA SAN RAMON</v>
          </cell>
          <cell r="E7532" t="str">
            <v>Hogar</v>
          </cell>
        </row>
        <row r="7533">
          <cell r="A7533">
            <v>19332</v>
          </cell>
          <cell r="B7533">
            <v>2</v>
          </cell>
          <cell r="C7533">
            <v>3</v>
          </cell>
          <cell r="D7533" t="str">
            <v>DESPENSA IRENE</v>
          </cell>
          <cell r="E7533" t="str">
            <v>Hogar</v>
          </cell>
        </row>
        <row r="7534">
          <cell r="A7534">
            <v>19333</v>
          </cell>
          <cell r="B7534">
            <v>3</v>
          </cell>
          <cell r="C7534">
            <v>8</v>
          </cell>
          <cell r="D7534" t="str">
            <v>CABINA TELECHOP</v>
          </cell>
        </row>
        <row r="7535">
          <cell r="A7535">
            <v>19335</v>
          </cell>
          <cell r="B7535">
            <v>9</v>
          </cell>
          <cell r="C7535">
            <v>3</v>
          </cell>
          <cell r="D7535" t="str">
            <v>COPETIN LAS DELICIAS</v>
          </cell>
        </row>
        <row r="7536">
          <cell r="A7536">
            <v>19334</v>
          </cell>
          <cell r="D7536" t="str">
            <v>HELADERIA ANGEDI</v>
          </cell>
          <cell r="E7536" t="str">
            <v>Refrigerados</v>
          </cell>
        </row>
        <row r="7537">
          <cell r="A7537">
            <v>19338</v>
          </cell>
          <cell r="B7537">
            <v>6</v>
          </cell>
          <cell r="C7537">
            <v>4</v>
          </cell>
          <cell r="D7537" t="str">
            <v>COMEDOR TERE</v>
          </cell>
          <cell r="E7537" t="str">
            <v>Refrigerados</v>
          </cell>
        </row>
        <row r="7538">
          <cell r="A7538">
            <v>19342</v>
          </cell>
          <cell r="B7538">
            <v>5</v>
          </cell>
          <cell r="C7538">
            <v>9</v>
          </cell>
          <cell r="D7538" t="str">
            <v>DESPENSA BANI</v>
          </cell>
          <cell r="E7538" t="str">
            <v>Hogar</v>
          </cell>
        </row>
        <row r="7539">
          <cell r="A7539">
            <v>19341</v>
          </cell>
          <cell r="B7539">
            <v>5</v>
          </cell>
          <cell r="C7539">
            <v>9</v>
          </cell>
          <cell r="D7539" t="str">
            <v>INSTITUTO JOHN DEWEY</v>
          </cell>
          <cell r="E7539" t="str">
            <v>Educación</v>
          </cell>
        </row>
        <row r="7540">
          <cell r="A7540">
            <v>19340</v>
          </cell>
          <cell r="B7540">
            <v>5</v>
          </cell>
          <cell r="C7540">
            <v>9</v>
          </cell>
          <cell r="D7540" t="str">
            <v>CABINA SITESA</v>
          </cell>
          <cell r="E7540" t="str">
            <v>Hogar</v>
          </cell>
        </row>
        <row r="7541">
          <cell r="A7541">
            <v>19339</v>
          </cell>
          <cell r="B7541">
            <v>5</v>
          </cell>
          <cell r="C7541">
            <v>9</v>
          </cell>
          <cell r="D7541" t="str">
            <v>MANU BEER II</v>
          </cell>
          <cell r="E7541" t="str">
            <v>Hogar</v>
          </cell>
        </row>
        <row r="7542">
          <cell r="A7542">
            <v>19337</v>
          </cell>
          <cell r="B7542">
            <v>4</v>
          </cell>
          <cell r="C7542">
            <v>4</v>
          </cell>
          <cell r="D7542" t="str">
            <v>ESTACION DE SERVICIO SANESCO</v>
          </cell>
        </row>
        <row r="7543">
          <cell r="A7543">
            <v>19336</v>
          </cell>
          <cell r="B7543">
            <v>2</v>
          </cell>
          <cell r="C7543">
            <v>8</v>
          </cell>
          <cell r="D7543" t="str">
            <v>RECEPCIONES MARIA JOSE</v>
          </cell>
          <cell r="E7543" t="str">
            <v>Refrigerados</v>
          </cell>
        </row>
        <row r="7544">
          <cell r="A7544">
            <v>19349</v>
          </cell>
          <cell r="B7544">
            <v>3</v>
          </cell>
          <cell r="C7544">
            <v>1</v>
          </cell>
          <cell r="D7544" t="str">
            <v>DESPENSA ROCIO</v>
          </cell>
          <cell r="E7544" t="str">
            <v>Hogar</v>
          </cell>
        </row>
        <row r="7545">
          <cell r="A7545">
            <v>19343</v>
          </cell>
          <cell r="B7545">
            <v>9</v>
          </cell>
          <cell r="C7545">
            <v>3</v>
          </cell>
          <cell r="D7545" t="str">
            <v>TELEDIFUSORA PARAGUAYA SA.</v>
          </cell>
          <cell r="E7545" t="str">
            <v>Refrigerados</v>
          </cell>
        </row>
        <row r="7546">
          <cell r="A7546">
            <v>19348</v>
          </cell>
          <cell r="B7546">
            <v>3</v>
          </cell>
          <cell r="C7546">
            <v>1</v>
          </cell>
          <cell r="D7546" t="str">
            <v>DESPENSA CACHI BACHE</v>
          </cell>
          <cell r="E7546" t="str">
            <v>Hogar</v>
          </cell>
        </row>
        <row r="7547">
          <cell r="A7547">
            <v>19346</v>
          </cell>
          <cell r="B7547">
            <v>1</v>
          </cell>
          <cell r="C7547">
            <v>9</v>
          </cell>
          <cell r="D7547" t="str">
            <v>CASILLA EUSEBIA</v>
          </cell>
          <cell r="E7547" t="str">
            <v>Refrigerados</v>
          </cell>
        </row>
        <row r="7548">
          <cell r="A7548">
            <v>19351</v>
          </cell>
          <cell r="B7548">
            <v>5</v>
          </cell>
          <cell r="C7548">
            <v>1</v>
          </cell>
          <cell r="D7548" t="str">
            <v>COPETIN EL PURETE</v>
          </cell>
          <cell r="E7548" t="str">
            <v>Hogar</v>
          </cell>
        </row>
        <row r="7549">
          <cell r="A7549">
            <v>19350</v>
          </cell>
          <cell r="D7549" t="str">
            <v>LA ESQUINA DEL SABOR</v>
          </cell>
          <cell r="E7549" t="str">
            <v>Hogar</v>
          </cell>
        </row>
        <row r="7550">
          <cell r="A7550">
            <v>19354</v>
          </cell>
          <cell r="B7550">
            <v>9</v>
          </cell>
          <cell r="C7550">
            <v>3</v>
          </cell>
          <cell r="D7550" t="str">
            <v>CASILLA EL GLOLTON</v>
          </cell>
        </row>
        <row r="7551">
          <cell r="A7551">
            <v>19345</v>
          </cell>
          <cell r="B7551">
            <v>9</v>
          </cell>
          <cell r="C7551">
            <v>3</v>
          </cell>
          <cell r="D7551" t="str">
            <v>DESPENSA SAN MIGUEL</v>
          </cell>
        </row>
        <row r="7552">
          <cell r="A7552">
            <v>19344</v>
          </cell>
          <cell r="B7552">
            <v>2</v>
          </cell>
          <cell r="C7552">
            <v>5</v>
          </cell>
          <cell r="D7552" t="str">
            <v>DESPENSA TIO JUAN</v>
          </cell>
        </row>
        <row r="7553">
          <cell r="A7553">
            <v>19353</v>
          </cell>
          <cell r="B7553">
            <v>4</v>
          </cell>
          <cell r="C7553">
            <v>6</v>
          </cell>
          <cell r="D7553" t="str">
            <v>DESPENSA OMAR</v>
          </cell>
          <cell r="E7553" t="str">
            <v>Hogar</v>
          </cell>
        </row>
        <row r="7554">
          <cell r="A7554">
            <v>19352</v>
          </cell>
          <cell r="B7554">
            <v>7</v>
          </cell>
          <cell r="C7554">
            <v>3</v>
          </cell>
          <cell r="D7554" t="str">
            <v>COMEDOR EL ABORIGEN</v>
          </cell>
          <cell r="E7554" t="str">
            <v>Refrigerados</v>
          </cell>
        </row>
        <row r="7555">
          <cell r="A7555">
            <v>19355</v>
          </cell>
          <cell r="B7555">
            <v>9</v>
          </cell>
          <cell r="C7555">
            <v>3</v>
          </cell>
          <cell r="D7555" t="str">
            <v>BODEGA SAN AGUSTIN</v>
          </cell>
        </row>
        <row r="7556">
          <cell r="A7556">
            <v>19356</v>
          </cell>
          <cell r="B7556">
            <v>5</v>
          </cell>
          <cell r="C7556">
            <v>8</v>
          </cell>
          <cell r="D7556" t="str">
            <v>DESPENSA LETI</v>
          </cell>
          <cell r="E7556" t="str">
            <v>Hogar</v>
          </cell>
        </row>
        <row r="7557">
          <cell r="A7557">
            <v>19357</v>
          </cell>
          <cell r="B7557">
            <v>1</v>
          </cell>
          <cell r="C7557">
            <v>5</v>
          </cell>
          <cell r="D7557" t="str">
            <v>LAVADERO CAROU</v>
          </cell>
        </row>
        <row r="7558">
          <cell r="A7558">
            <v>19362</v>
          </cell>
          <cell r="B7558">
            <v>1</v>
          </cell>
          <cell r="C7558">
            <v>1</v>
          </cell>
          <cell r="D7558" t="str">
            <v>YUGOVICH Y CIA</v>
          </cell>
          <cell r="E7558" t="str">
            <v>Hogar</v>
          </cell>
        </row>
        <row r="7559">
          <cell r="A7559">
            <v>19359</v>
          </cell>
          <cell r="B7559">
            <v>9</v>
          </cell>
          <cell r="C7559">
            <v>3</v>
          </cell>
          <cell r="D7559" t="str">
            <v>DESPENSA CAROLINA</v>
          </cell>
        </row>
        <row r="7560">
          <cell r="A7560">
            <v>19358</v>
          </cell>
          <cell r="D7560" t="str">
            <v>POLLERIA LOS HERMANOS</v>
          </cell>
          <cell r="E7560" t="str">
            <v>Refrigerados</v>
          </cell>
        </row>
        <row r="7561">
          <cell r="A7561">
            <v>19361</v>
          </cell>
          <cell r="B7561">
            <v>6</v>
          </cell>
          <cell r="C7561">
            <v>2</v>
          </cell>
          <cell r="D7561" t="str">
            <v>CAMALOTE</v>
          </cell>
          <cell r="E7561" t="str">
            <v>Refrigerados</v>
          </cell>
        </row>
        <row r="7562">
          <cell r="A7562">
            <v>19360</v>
          </cell>
          <cell r="B7562">
            <v>6</v>
          </cell>
          <cell r="C7562">
            <v>4</v>
          </cell>
          <cell r="D7562" t="str">
            <v>PLAY STETION "2"</v>
          </cell>
          <cell r="E7562" t="str">
            <v>Hogar</v>
          </cell>
        </row>
        <row r="7563">
          <cell r="A7563">
            <v>19363</v>
          </cell>
          <cell r="D7563" t="str">
            <v>CASILLA ANA</v>
          </cell>
          <cell r="E7563" t="str">
            <v>Refrigerados</v>
          </cell>
        </row>
        <row r="7564">
          <cell r="A7564">
            <v>26001</v>
          </cell>
          <cell r="B7564">
            <v>5</v>
          </cell>
          <cell r="C7564">
            <v>3</v>
          </cell>
          <cell r="D7564" t="str">
            <v>DESPENSA MAIA</v>
          </cell>
          <cell r="E7564" t="str">
            <v>Hogar</v>
          </cell>
        </row>
        <row r="7565">
          <cell r="A7565">
            <v>19378</v>
          </cell>
          <cell r="B7565">
            <v>9</v>
          </cell>
          <cell r="C7565">
            <v>3</v>
          </cell>
          <cell r="D7565" t="str">
            <v>DARIO VELAZQUEZ- TABACOS DEL PARAGUAY</v>
          </cell>
          <cell r="E7565" t="str">
            <v>Planta</v>
          </cell>
        </row>
        <row r="7566">
          <cell r="A7566">
            <v>19380</v>
          </cell>
          <cell r="B7566">
            <v>1</v>
          </cell>
          <cell r="C7566">
            <v>3</v>
          </cell>
          <cell r="D7566" t="str">
            <v>DESPENSA PACHANGA</v>
          </cell>
        </row>
        <row r="7567">
          <cell r="A7567">
            <v>19374</v>
          </cell>
          <cell r="B7567">
            <v>1</v>
          </cell>
          <cell r="C7567">
            <v>5</v>
          </cell>
          <cell r="D7567" t="str">
            <v>ASOCIACION DE LA NIÑEZ V. DE FATIMA</v>
          </cell>
          <cell r="E7567" t="str">
            <v>Educación</v>
          </cell>
        </row>
        <row r="7568">
          <cell r="A7568">
            <v>19384</v>
          </cell>
          <cell r="B7568">
            <v>2</v>
          </cell>
          <cell r="C7568">
            <v>1</v>
          </cell>
          <cell r="D7568" t="str">
            <v>COPETIN EXQUISITA</v>
          </cell>
          <cell r="E7568" t="str">
            <v>Refrigerados</v>
          </cell>
        </row>
        <row r="7569">
          <cell r="A7569">
            <v>19376</v>
          </cell>
          <cell r="B7569">
            <v>5</v>
          </cell>
          <cell r="C7569">
            <v>3</v>
          </cell>
          <cell r="D7569" t="str">
            <v>ALQUILERES SAN JORGE</v>
          </cell>
          <cell r="E7569" t="str">
            <v>Hogar</v>
          </cell>
        </row>
        <row r="7570">
          <cell r="A7570">
            <v>19364</v>
          </cell>
          <cell r="B7570">
            <v>4</v>
          </cell>
          <cell r="C7570">
            <v>7</v>
          </cell>
          <cell r="D7570" t="str">
            <v>COPETIN LA SABROSITA</v>
          </cell>
          <cell r="E7570" t="str">
            <v>Refrigerados</v>
          </cell>
        </row>
        <row r="7571">
          <cell r="A7571">
            <v>19365</v>
          </cell>
          <cell r="B7571">
            <v>4</v>
          </cell>
          <cell r="C7571">
            <v>7</v>
          </cell>
          <cell r="D7571" t="str">
            <v>DESPENSA BRAGA</v>
          </cell>
          <cell r="E7571" t="str">
            <v>Hogar</v>
          </cell>
        </row>
        <row r="7572">
          <cell r="A7572">
            <v>19372</v>
          </cell>
          <cell r="B7572">
            <v>5</v>
          </cell>
          <cell r="C7572">
            <v>8</v>
          </cell>
          <cell r="D7572" t="str">
            <v>AUTOSERVICE SAN MIGUEL</v>
          </cell>
          <cell r="E7572" t="str">
            <v>Hogar</v>
          </cell>
        </row>
        <row r="7573">
          <cell r="A7573">
            <v>19366</v>
          </cell>
          <cell r="B7573">
            <v>6</v>
          </cell>
          <cell r="C7573">
            <v>4</v>
          </cell>
          <cell r="D7573" t="str">
            <v>DESPENSA EL PRINCIPITO</v>
          </cell>
          <cell r="E7573" t="str">
            <v>Hogar</v>
          </cell>
        </row>
        <row r="7574">
          <cell r="A7574">
            <v>19367</v>
          </cell>
          <cell r="B7574">
            <v>1</v>
          </cell>
          <cell r="C7574">
            <v>7</v>
          </cell>
          <cell r="D7574" t="str">
            <v>DON VICTOR</v>
          </cell>
          <cell r="E7574" t="str">
            <v>Hogar</v>
          </cell>
        </row>
        <row r="7575">
          <cell r="A7575">
            <v>19368</v>
          </cell>
          <cell r="B7575">
            <v>1</v>
          </cell>
          <cell r="C7575">
            <v>7</v>
          </cell>
          <cell r="D7575" t="str">
            <v>DESPENSA ÑECA</v>
          </cell>
          <cell r="E7575" t="str">
            <v>Hogar</v>
          </cell>
        </row>
        <row r="7576">
          <cell r="A7576">
            <v>19375</v>
          </cell>
          <cell r="B7576">
            <v>9</v>
          </cell>
          <cell r="C7576">
            <v>3</v>
          </cell>
          <cell r="D7576" t="str">
            <v>BODEGA ITAPUA</v>
          </cell>
        </row>
        <row r="7577">
          <cell r="A7577">
            <v>19370</v>
          </cell>
          <cell r="B7577">
            <v>2</v>
          </cell>
          <cell r="C7577">
            <v>2</v>
          </cell>
          <cell r="D7577" t="str">
            <v>TRAGO'S MALL</v>
          </cell>
          <cell r="E7577" t="str">
            <v>Refrigerados</v>
          </cell>
        </row>
        <row r="7578">
          <cell r="A7578">
            <v>19377</v>
          </cell>
          <cell r="B7578">
            <v>9</v>
          </cell>
          <cell r="C7578">
            <v>3</v>
          </cell>
          <cell r="D7578" t="str">
            <v>CASA WILLIAN</v>
          </cell>
        </row>
        <row r="7579">
          <cell r="A7579">
            <v>19373</v>
          </cell>
          <cell r="B7579">
            <v>3</v>
          </cell>
          <cell r="C7579">
            <v>3</v>
          </cell>
          <cell r="D7579" t="str">
            <v>AUTOSERVICE SANTO</v>
          </cell>
          <cell r="E7579" t="str">
            <v>Hogar</v>
          </cell>
        </row>
        <row r="7580">
          <cell r="A7580">
            <v>19381</v>
          </cell>
          <cell r="B7580">
            <v>2</v>
          </cell>
          <cell r="C7580">
            <v>5</v>
          </cell>
          <cell r="D7580" t="str">
            <v>DESPENSA ELISA</v>
          </cell>
          <cell r="E7580" t="str">
            <v>Hogar</v>
          </cell>
        </row>
        <row r="7581">
          <cell r="A7581">
            <v>19383</v>
          </cell>
          <cell r="B7581">
            <v>5</v>
          </cell>
          <cell r="C7581">
            <v>4</v>
          </cell>
          <cell r="D7581" t="str">
            <v>CABINA SABI SUR</v>
          </cell>
        </row>
        <row r="7582">
          <cell r="A7582">
            <v>19385</v>
          </cell>
          <cell r="B7582">
            <v>2</v>
          </cell>
          <cell r="C7582">
            <v>5</v>
          </cell>
          <cell r="D7582" t="str">
            <v>EMPANADAS MIR</v>
          </cell>
        </row>
        <row r="7583">
          <cell r="A7583">
            <v>19382</v>
          </cell>
          <cell r="B7583">
            <v>5</v>
          </cell>
          <cell r="C7583">
            <v>3</v>
          </cell>
          <cell r="D7583" t="str">
            <v>AGUA DULCE</v>
          </cell>
          <cell r="E7583" t="str">
            <v>Hogar</v>
          </cell>
        </row>
        <row r="7584">
          <cell r="A7584">
            <v>19389</v>
          </cell>
          <cell r="B7584">
            <v>9</v>
          </cell>
          <cell r="C7584">
            <v>3</v>
          </cell>
          <cell r="D7584" t="str">
            <v>LOMITERIA EL GLOTON</v>
          </cell>
        </row>
        <row r="7585">
          <cell r="A7585">
            <v>19391</v>
          </cell>
          <cell r="B7585">
            <v>9</v>
          </cell>
          <cell r="C7585">
            <v>3</v>
          </cell>
          <cell r="D7585" t="str">
            <v>FUNCIONARIO ALFREDO LUIS ARMOA H.</v>
          </cell>
          <cell r="E7585" t="str">
            <v>Planta</v>
          </cell>
        </row>
        <row r="7586">
          <cell r="A7586">
            <v>19401</v>
          </cell>
          <cell r="B7586">
            <v>6</v>
          </cell>
          <cell r="C7586">
            <v>4</v>
          </cell>
          <cell r="D7586" t="str">
            <v>BEBIDAS Y GOLOSINAS</v>
          </cell>
          <cell r="E7586" t="str">
            <v>Hogar</v>
          </cell>
        </row>
        <row r="7587">
          <cell r="A7587">
            <v>19400</v>
          </cell>
          <cell r="B7587">
            <v>6</v>
          </cell>
          <cell r="C7587">
            <v>4</v>
          </cell>
          <cell r="D7587" t="str">
            <v>KIOSKO EL KAPE</v>
          </cell>
        </row>
        <row r="7588">
          <cell r="A7588">
            <v>19399</v>
          </cell>
          <cell r="D7588" t="str">
            <v>HELADERIA PEREIRA</v>
          </cell>
        </row>
        <row r="7589">
          <cell r="A7589">
            <v>26251</v>
          </cell>
          <cell r="B7589">
            <v>2</v>
          </cell>
          <cell r="C7589">
            <v>2</v>
          </cell>
          <cell r="D7589" t="str">
            <v>DESPENSA EL SOL</v>
          </cell>
          <cell r="E7589" t="str">
            <v>Hogar</v>
          </cell>
        </row>
        <row r="7590">
          <cell r="A7590">
            <v>19396</v>
          </cell>
          <cell r="B7590">
            <v>6</v>
          </cell>
          <cell r="C7590">
            <v>1</v>
          </cell>
          <cell r="D7590" t="str">
            <v>DESPENSA LA REGINA</v>
          </cell>
          <cell r="E7590" t="str">
            <v>Hogar</v>
          </cell>
        </row>
        <row r="7591">
          <cell r="A7591">
            <v>19395</v>
          </cell>
          <cell r="B7591">
            <v>6</v>
          </cell>
          <cell r="C7591">
            <v>1</v>
          </cell>
          <cell r="D7591" t="str">
            <v>AUTOSERVICE DIANA</v>
          </cell>
          <cell r="E7591" t="str">
            <v>Hogar</v>
          </cell>
        </row>
        <row r="7592">
          <cell r="A7592">
            <v>19397</v>
          </cell>
          <cell r="B7592">
            <v>6</v>
          </cell>
          <cell r="C7592">
            <v>6</v>
          </cell>
          <cell r="D7592" t="str">
            <v>CARNICERIA FRANCIS</v>
          </cell>
          <cell r="E7592" t="str">
            <v>Hogar</v>
          </cell>
        </row>
        <row r="7593">
          <cell r="A7593">
            <v>19394</v>
          </cell>
          <cell r="B7593">
            <v>9</v>
          </cell>
          <cell r="C7593">
            <v>3</v>
          </cell>
          <cell r="D7593" t="str">
            <v>MAXIMO LAVADO</v>
          </cell>
        </row>
        <row r="7594">
          <cell r="A7594">
            <v>19402</v>
          </cell>
          <cell r="B7594">
            <v>2</v>
          </cell>
          <cell r="C7594">
            <v>8</v>
          </cell>
          <cell r="D7594" t="str">
            <v>DESPENSA BELENSITA</v>
          </cell>
          <cell r="E7594" t="str">
            <v>Hogar</v>
          </cell>
        </row>
        <row r="7595">
          <cell r="A7595">
            <v>19404</v>
          </cell>
          <cell r="B7595">
            <v>4</v>
          </cell>
          <cell r="C7595">
            <v>1</v>
          </cell>
          <cell r="D7595" t="str">
            <v>MATIAS RECEPCIONES</v>
          </cell>
          <cell r="E7595" t="str">
            <v>Hogar</v>
          </cell>
        </row>
        <row r="7596">
          <cell r="A7596">
            <v>19406</v>
          </cell>
          <cell r="B7596">
            <v>4</v>
          </cell>
          <cell r="C7596">
            <v>7</v>
          </cell>
          <cell r="D7596" t="str">
            <v>DESPENSA SAN AGUSTIN</v>
          </cell>
        </row>
        <row r="7597">
          <cell r="A7597">
            <v>19405</v>
          </cell>
          <cell r="B7597">
            <v>9</v>
          </cell>
          <cell r="C7597">
            <v>3</v>
          </cell>
          <cell r="D7597" t="str">
            <v>DESPENSA ZUNI</v>
          </cell>
        </row>
        <row r="7598">
          <cell r="A7598">
            <v>19600</v>
          </cell>
          <cell r="B7598">
            <v>2</v>
          </cell>
          <cell r="C7598">
            <v>2</v>
          </cell>
          <cell r="D7598" t="str">
            <v>IL.SAPORE</v>
          </cell>
          <cell r="E7598" t="str">
            <v>Refrigerados</v>
          </cell>
        </row>
        <row r="7599">
          <cell r="A7599">
            <v>19601</v>
          </cell>
          <cell r="B7599">
            <v>3</v>
          </cell>
          <cell r="C7599">
            <v>1</v>
          </cell>
          <cell r="D7599" t="str">
            <v>BAR ISIDORO</v>
          </cell>
          <cell r="E7599" t="str">
            <v>Refrigerados</v>
          </cell>
        </row>
        <row r="7600">
          <cell r="A7600">
            <v>19614</v>
          </cell>
          <cell r="B7600">
            <v>9</v>
          </cell>
          <cell r="C7600">
            <v>3</v>
          </cell>
          <cell r="D7600" t="str">
            <v>FLETERO VIDAL GONZALEZ</v>
          </cell>
          <cell r="E7600" t="str">
            <v>Planta</v>
          </cell>
        </row>
        <row r="7601">
          <cell r="A7601">
            <v>19616</v>
          </cell>
          <cell r="B7601">
            <v>6</v>
          </cell>
          <cell r="C7601">
            <v>4</v>
          </cell>
          <cell r="D7601" t="str">
            <v>DESPENSA CACERES</v>
          </cell>
          <cell r="E7601" t="str">
            <v>Hogar</v>
          </cell>
        </row>
        <row r="7602">
          <cell r="A7602">
            <v>19615</v>
          </cell>
          <cell r="B7602">
            <v>6</v>
          </cell>
          <cell r="C7602">
            <v>2</v>
          </cell>
          <cell r="D7602" t="str">
            <v>COPETIN LAS DELICIAS</v>
          </cell>
          <cell r="E7602" t="str">
            <v>Refrigerados</v>
          </cell>
        </row>
        <row r="7603">
          <cell r="A7603">
            <v>19613</v>
          </cell>
          <cell r="B7603">
            <v>3</v>
          </cell>
          <cell r="C7603">
            <v>2</v>
          </cell>
          <cell r="D7603" t="str">
            <v>COPETIN FELICIANA</v>
          </cell>
          <cell r="E7603" t="str">
            <v>Refrigerados</v>
          </cell>
        </row>
        <row r="7604">
          <cell r="A7604">
            <v>19607</v>
          </cell>
          <cell r="B7604">
            <v>1</v>
          </cell>
          <cell r="C7604">
            <v>8</v>
          </cell>
          <cell r="D7604" t="str">
            <v>AGENCIA DE DIARIOS</v>
          </cell>
          <cell r="E7604" t="str">
            <v>Refrigerados</v>
          </cell>
        </row>
        <row r="7605">
          <cell r="A7605">
            <v>19608</v>
          </cell>
          <cell r="B7605">
            <v>2</v>
          </cell>
          <cell r="C7605">
            <v>6</v>
          </cell>
          <cell r="D7605" t="str">
            <v>POLLERIA AUTOPISTA</v>
          </cell>
          <cell r="E7605" t="str">
            <v>Refrigerados</v>
          </cell>
        </row>
        <row r="7606">
          <cell r="A7606">
            <v>19407</v>
          </cell>
          <cell r="B7606">
            <v>6</v>
          </cell>
          <cell r="C7606">
            <v>5</v>
          </cell>
          <cell r="D7606" t="str">
            <v>CANTINA E.C.E.M.E CABALLERIA</v>
          </cell>
          <cell r="E7606" t="str">
            <v>Refrigerados</v>
          </cell>
        </row>
        <row r="7607">
          <cell r="A7607">
            <v>19408</v>
          </cell>
          <cell r="B7607">
            <v>1</v>
          </cell>
          <cell r="C7607">
            <v>8</v>
          </cell>
          <cell r="D7607" t="str">
            <v>DESPENSA BETSABE</v>
          </cell>
          <cell r="E7607" t="str">
            <v>Hogar</v>
          </cell>
        </row>
        <row r="7608">
          <cell r="A7608">
            <v>19421</v>
          </cell>
          <cell r="B7608">
            <v>9</v>
          </cell>
          <cell r="C7608">
            <v>3</v>
          </cell>
          <cell r="D7608" t="str">
            <v>HELADERIA DULCE Y SALADO</v>
          </cell>
        </row>
        <row r="7609">
          <cell r="A7609">
            <v>19409</v>
          </cell>
          <cell r="B7609">
            <v>1</v>
          </cell>
          <cell r="C7609">
            <v>4</v>
          </cell>
          <cell r="D7609" t="str">
            <v>DESPENSA HILDA</v>
          </cell>
          <cell r="E7609" t="str">
            <v>Hogar</v>
          </cell>
        </row>
        <row r="7610">
          <cell r="A7610">
            <v>19410</v>
          </cell>
          <cell r="B7610">
            <v>5</v>
          </cell>
          <cell r="C7610">
            <v>2</v>
          </cell>
          <cell r="D7610" t="str">
            <v>COPETIN SAN CAYETANO</v>
          </cell>
          <cell r="E7610" t="str">
            <v>Refrigerados</v>
          </cell>
        </row>
        <row r="7611">
          <cell r="A7611">
            <v>19413</v>
          </cell>
          <cell r="B7611">
            <v>9</v>
          </cell>
          <cell r="C7611">
            <v>3</v>
          </cell>
          <cell r="D7611" t="str">
            <v>KIOSKO EL PEQUE</v>
          </cell>
        </row>
        <row r="7612">
          <cell r="A7612">
            <v>19414</v>
          </cell>
          <cell r="B7612">
            <v>9</v>
          </cell>
          <cell r="C7612">
            <v>3</v>
          </cell>
          <cell r="D7612" t="str">
            <v>KIOSKO ÑA JULIA</v>
          </cell>
        </row>
        <row r="7613">
          <cell r="A7613">
            <v>19412</v>
          </cell>
          <cell r="D7613" t="str">
            <v>HELADERIA DULCE Y SALADO</v>
          </cell>
        </row>
        <row r="7614">
          <cell r="A7614">
            <v>19416</v>
          </cell>
          <cell r="B7614">
            <v>4</v>
          </cell>
          <cell r="C7614">
            <v>5</v>
          </cell>
          <cell r="D7614" t="str">
            <v>FRUTILLITA LIBRERIA</v>
          </cell>
          <cell r="E7614" t="str">
            <v>Hogar</v>
          </cell>
        </row>
        <row r="7615">
          <cell r="A7615">
            <v>19415</v>
          </cell>
          <cell r="D7615" t="str">
            <v>HAMBURGUESERIA TIO NACHO</v>
          </cell>
        </row>
        <row r="7616">
          <cell r="A7616">
            <v>19417</v>
          </cell>
          <cell r="B7616">
            <v>1</v>
          </cell>
          <cell r="C7616">
            <v>5</v>
          </cell>
          <cell r="D7616" t="str">
            <v>TRIGALES SA.</v>
          </cell>
          <cell r="E7616" t="str">
            <v>Refrigerados</v>
          </cell>
        </row>
        <row r="7617">
          <cell r="A7617">
            <v>19428</v>
          </cell>
          <cell r="B7617">
            <v>9</v>
          </cell>
          <cell r="C7617">
            <v>3</v>
          </cell>
          <cell r="D7617" t="str">
            <v>FUNCIONARIO HECTOR QUINATANA</v>
          </cell>
          <cell r="E7617" t="str">
            <v>Planta</v>
          </cell>
        </row>
        <row r="7618">
          <cell r="A7618">
            <v>19423</v>
          </cell>
          <cell r="B7618">
            <v>4</v>
          </cell>
          <cell r="C7618">
            <v>3</v>
          </cell>
          <cell r="D7618" t="str">
            <v>DEPENSA EL ARROYITO</v>
          </cell>
          <cell r="E7618" t="str">
            <v>Hogar</v>
          </cell>
        </row>
        <row r="7619">
          <cell r="A7619">
            <v>19427</v>
          </cell>
          <cell r="B7619">
            <v>4</v>
          </cell>
          <cell r="C7619">
            <v>5</v>
          </cell>
          <cell r="D7619" t="str">
            <v>DESPENSA ODISEA</v>
          </cell>
          <cell r="E7619" t="str">
            <v>Hogar</v>
          </cell>
        </row>
        <row r="7620">
          <cell r="A7620">
            <v>19429</v>
          </cell>
          <cell r="B7620">
            <v>6</v>
          </cell>
          <cell r="C7620">
            <v>1</v>
          </cell>
          <cell r="D7620" t="str">
            <v>DESPENSA EVA</v>
          </cell>
          <cell r="E7620" t="str">
            <v>Hogar</v>
          </cell>
        </row>
        <row r="7621">
          <cell r="A7621">
            <v>19426</v>
          </cell>
          <cell r="B7621">
            <v>9</v>
          </cell>
          <cell r="C7621">
            <v>3</v>
          </cell>
          <cell r="D7621" t="str">
            <v>DESPENSA GONZALEZ MARTINEZ</v>
          </cell>
        </row>
        <row r="7622">
          <cell r="A7622">
            <v>19425</v>
          </cell>
          <cell r="B7622">
            <v>9</v>
          </cell>
          <cell r="C7622">
            <v>3</v>
          </cell>
          <cell r="D7622" t="str">
            <v>QUE RICO QUIERO MAS</v>
          </cell>
        </row>
        <row r="7623">
          <cell r="A7623">
            <v>19424</v>
          </cell>
          <cell r="B7623">
            <v>1</v>
          </cell>
          <cell r="C7623">
            <v>4</v>
          </cell>
          <cell r="D7623" t="str">
            <v>SANATORIO ADVENTISTA</v>
          </cell>
          <cell r="E7623" t="str">
            <v>Refrigerados</v>
          </cell>
        </row>
        <row r="7624">
          <cell r="A7624">
            <v>19453</v>
          </cell>
          <cell r="B7624">
            <v>9</v>
          </cell>
          <cell r="C7624">
            <v>3</v>
          </cell>
          <cell r="D7624" t="str">
            <v>AUTOSERVICE LETICIA</v>
          </cell>
        </row>
        <row r="7625">
          <cell r="A7625">
            <v>19430</v>
          </cell>
          <cell r="B7625">
            <v>3</v>
          </cell>
          <cell r="C7625">
            <v>8</v>
          </cell>
          <cell r="D7625" t="str">
            <v>FRANJA VERDE</v>
          </cell>
          <cell r="E7625" t="str">
            <v>Refrigerados</v>
          </cell>
        </row>
        <row r="7626">
          <cell r="A7626">
            <v>19431</v>
          </cell>
          <cell r="B7626">
            <v>6</v>
          </cell>
          <cell r="C7626">
            <v>7</v>
          </cell>
          <cell r="D7626" t="str">
            <v>D'MONACO LUNCH</v>
          </cell>
          <cell r="E7626" t="str">
            <v>Refrigerados</v>
          </cell>
        </row>
        <row r="7627">
          <cell r="A7627">
            <v>19432</v>
          </cell>
          <cell r="B7627">
            <v>6</v>
          </cell>
          <cell r="C7627">
            <v>7</v>
          </cell>
          <cell r="D7627" t="str">
            <v>CLUB BALDERRAMA</v>
          </cell>
          <cell r="E7627" t="str">
            <v>Refrigerados</v>
          </cell>
        </row>
        <row r="7628">
          <cell r="A7628">
            <v>19435</v>
          </cell>
          <cell r="B7628">
            <v>9</v>
          </cell>
          <cell r="C7628">
            <v>3</v>
          </cell>
          <cell r="D7628" t="str">
            <v>CASILLA MARIA MILAGROSA</v>
          </cell>
        </row>
        <row r="7629">
          <cell r="A7629">
            <v>19436</v>
          </cell>
          <cell r="B7629">
            <v>5</v>
          </cell>
          <cell r="C7629">
            <v>7</v>
          </cell>
          <cell r="D7629" t="str">
            <v>DESPENSA CORRALES</v>
          </cell>
          <cell r="E7629" t="str">
            <v>Hogar</v>
          </cell>
        </row>
        <row r="7630">
          <cell r="A7630">
            <v>19434</v>
          </cell>
          <cell r="D7630" t="str">
            <v>HELADERIA EMANUEL</v>
          </cell>
        </row>
        <row r="7631">
          <cell r="A7631">
            <v>19433</v>
          </cell>
          <cell r="B7631">
            <v>9</v>
          </cell>
          <cell r="C7631">
            <v>3</v>
          </cell>
          <cell r="D7631" t="str">
            <v>COPETIN MILU</v>
          </cell>
        </row>
        <row r="7632">
          <cell r="A7632">
            <v>19437</v>
          </cell>
          <cell r="B7632">
            <v>9</v>
          </cell>
          <cell r="C7632">
            <v>3</v>
          </cell>
          <cell r="D7632" t="str">
            <v>ATAKE</v>
          </cell>
        </row>
        <row r="7633">
          <cell r="A7633">
            <v>19442</v>
          </cell>
          <cell r="B7633">
            <v>2</v>
          </cell>
          <cell r="C7633">
            <v>5</v>
          </cell>
          <cell r="D7633" t="str">
            <v>KIOSKO 10</v>
          </cell>
        </row>
        <row r="7634">
          <cell r="A7634">
            <v>19448</v>
          </cell>
          <cell r="B7634">
            <v>10</v>
          </cell>
          <cell r="C7634">
            <v>3</v>
          </cell>
          <cell r="D7634" t="str">
            <v>CHARLY Y TRAGOS</v>
          </cell>
          <cell r="E7634" t="str">
            <v>Hogar</v>
          </cell>
        </row>
        <row r="7635">
          <cell r="A7635">
            <v>19444</v>
          </cell>
          <cell r="B7635">
            <v>2</v>
          </cell>
          <cell r="C7635">
            <v>5</v>
          </cell>
          <cell r="D7635" t="str">
            <v>DESPENA SAN JOSE</v>
          </cell>
        </row>
        <row r="7636">
          <cell r="A7636">
            <v>19443</v>
          </cell>
          <cell r="B7636">
            <v>6</v>
          </cell>
          <cell r="C7636">
            <v>2</v>
          </cell>
          <cell r="D7636" t="str">
            <v>CASILLA TIO ÑECO</v>
          </cell>
          <cell r="E7636" t="str">
            <v>Refrigerados</v>
          </cell>
        </row>
        <row r="7637">
          <cell r="A7637">
            <v>19447</v>
          </cell>
          <cell r="B7637">
            <v>2</v>
          </cell>
          <cell r="C7637">
            <v>7</v>
          </cell>
          <cell r="D7637" t="str">
            <v>FAMILIA CORDERO CODAS</v>
          </cell>
          <cell r="E7637" t="str">
            <v>Hogar</v>
          </cell>
        </row>
        <row r="7638">
          <cell r="A7638">
            <v>19445</v>
          </cell>
          <cell r="B7638">
            <v>3</v>
          </cell>
          <cell r="C7638">
            <v>3</v>
          </cell>
          <cell r="D7638" t="str">
            <v>DESPENSA LA FAMILIA</v>
          </cell>
          <cell r="E7638" t="str">
            <v>Hogar</v>
          </cell>
        </row>
        <row r="7639">
          <cell r="A7639">
            <v>19440</v>
          </cell>
          <cell r="B7639">
            <v>5</v>
          </cell>
          <cell r="C7639">
            <v>5</v>
          </cell>
          <cell r="D7639" t="str">
            <v>DESPENSA ROCIO</v>
          </cell>
          <cell r="E7639" t="str">
            <v>Hogar</v>
          </cell>
        </row>
        <row r="7640">
          <cell r="A7640">
            <v>19439</v>
          </cell>
          <cell r="B7640">
            <v>4</v>
          </cell>
          <cell r="C7640">
            <v>9</v>
          </cell>
          <cell r="D7640" t="str">
            <v>DESPENSA GISELL</v>
          </cell>
        </row>
        <row r="7641">
          <cell r="A7641">
            <v>19438</v>
          </cell>
          <cell r="B7641">
            <v>4</v>
          </cell>
          <cell r="C7641">
            <v>9</v>
          </cell>
          <cell r="D7641" t="str">
            <v>KIOSKO MARTIN FIERRO</v>
          </cell>
        </row>
        <row r="7642">
          <cell r="A7642">
            <v>19441</v>
          </cell>
          <cell r="B7642">
            <v>5</v>
          </cell>
          <cell r="C7642">
            <v>5</v>
          </cell>
          <cell r="D7642" t="str">
            <v>COPETIN LA NEGRITA</v>
          </cell>
          <cell r="E7642" t="str">
            <v>Refrigerados</v>
          </cell>
        </row>
        <row r="7643">
          <cell r="A7643">
            <v>19451</v>
          </cell>
          <cell r="B7643">
            <v>4</v>
          </cell>
          <cell r="C7643">
            <v>1</v>
          </cell>
          <cell r="D7643" t="str">
            <v>DESPENSA TANI</v>
          </cell>
          <cell r="E7643" t="str">
            <v>Hogar</v>
          </cell>
        </row>
        <row r="7644">
          <cell r="A7644">
            <v>19450</v>
          </cell>
          <cell r="B7644">
            <v>9</v>
          </cell>
          <cell r="C7644">
            <v>3</v>
          </cell>
          <cell r="D7644" t="str">
            <v>POLLERIA EL AMIGO</v>
          </cell>
        </row>
        <row r="7645">
          <cell r="A7645">
            <v>19449</v>
          </cell>
          <cell r="B7645">
            <v>5</v>
          </cell>
          <cell r="C7645">
            <v>1</v>
          </cell>
          <cell r="D7645" t="str">
            <v>EMPANADA NICO</v>
          </cell>
          <cell r="E7645" t="str">
            <v>Refrigerados</v>
          </cell>
        </row>
        <row r="7646">
          <cell r="A7646">
            <v>19452</v>
          </cell>
          <cell r="B7646">
            <v>9</v>
          </cell>
          <cell r="C7646">
            <v>3</v>
          </cell>
          <cell r="D7646" t="str">
            <v>DESPENSA APARECIDA</v>
          </cell>
        </row>
        <row r="7647">
          <cell r="A7647">
            <v>19454</v>
          </cell>
          <cell r="B7647">
            <v>2</v>
          </cell>
          <cell r="C7647">
            <v>1</v>
          </cell>
          <cell r="D7647" t="str">
            <v>GABANA S.A</v>
          </cell>
          <cell r="E7647" t="str">
            <v>Conveniencia</v>
          </cell>
        </row>
        <row r="7648">
          <cell r="A7648">
            <v>19455</v>
          </cell>
          <cell r="B7648">
            <v>5</v>
          </cell>
          <cell r="C7648">
            <v>5</v>
          </cell>
          <cell r="D7648" t="str">
            <v>DESPENSA JANINA</v>
          </cell>
        </row>
        <row r="7649">
          <cell r="A7649">
            <v>19456</v>
          </cell>
          <cell r="B7649">
            <v>6</v>
          </cell>
          <cell r="C7649">
            <v>1</v>
          </cell>
          <cell r="D7649" t="str">
            <v>DESPENSA DELLEGER</v>
          </cell>
          <cell r="E7649" t="str">
            <v>Hogar</v>
          </cell>
        </row>
        <row r="7650">
          <cell r="A7650">
            <v>19457</v>
          </cell>
          <cell r="B7650">
            <v>6</v>
          </cell>
          <cell r="C7650">
            <v>2</v>
          </cell>
          <cell r="D7650" t="str">
            <v>DESPENSA RAUL</v>
          </cell>
          <cell r="E7650" t="str">
            <v>Hogar</v>
          </cell>
        </row>
        <row r="7651">
          <cell r="A7651">
            <v>19458</v>
          </cell>
          <cell r="B7651">
            <v>5</v>
          </cell>
          <cell r="C7651">
            <v>5</v>
          </cell>
          <cell r="D7651" t="str">
            <v>BODEGA DEL SUR</v>
          </cell>
          <cell r="E7651" t="str">
            <v>Hogar</v>
          </cell>
        </row>
        <row r="7652">
          <cell r="A7652">
            <v>19459</v>
          </cell>
          <cell r="B7652">
            <v>6</v>
          </cell>
          <cell r="C7652">
            <v>2</v>
          </cell>
          <cell r="D7652" t="str">
            <v>CASA GUTI</v>
          </cell>
          <cell r="E7652" t="str">
            <v>Hogar</v>
          </cell>
        </row>
        <row r="7653">
          <cell r="A7653">
            <v>19612</v>
          </cell>
          <cell r="B7653">
            <v>2</v>
          </cell>
          <cell r="C7653">
            <v>2</v>
          </cell>
          <cell r="D7653" t="str">
            <v>FARMACIA MARLENE</v>
          </cell>
          <cell r="E7653" t="str">
            <v>Refrigerados</v>
          </cell>
        </row>
        <row r="7654">
          <cell r="A7654">
            <v>19610</v>
          </cell>
          <cell r="B7654">
            <v>6</v>
          </cell>
          <cell r="C7654">
            <v>2</v>
          </cell>
          <cell r="D7654" t="str">
            <v>DESPENSA SANTO DOMINGO</v>
          </cell>
          <cell r="E7654" t="str">
            <v>Hogar</v>
          </cell>
        </row>
        <row r="7655">
          <cell r="A7655">
            <v>19611</v>
          </cell>
          <cell r="B7655">
            <v>2</v>
          </cell>
          <cell r="C7655">
            <v>5</v>
          </cell>
          <cell r="D7655" t="str">
            <v>KIOSKO LEO</v>
          </cell>
        </row>
        <row r="7656">
          <cell r="A7656">
            <v>19618</v>
          </cell>
          <cell r="B7656">
            <v>3</v>
          </cell>
          <cell r="C7656">
            <v>8</v>
          </cell>
          <cell r="D7656" t="str">
            <v>COPETIN A Y B</v>
          </cell>
          <cell r="E7656" t="str">
            <v>Refrigerados</v>
          </cell>
        </row>
        <row r="7657">
          <cell r="A7657">
            <v>19605</v>
          </cell>
          <cell r="B7657">
            <v>6</v>
          </cell>
          <cell r="C7657">
            <v>3</v>
          </cell>
          <cell r="D7657" t="str">
            <v>HAMB. LA FAMILIA</v>
          </cell>
        </row>
        <row r="7658">
          <cell r="A7658">
            <v>19606</v>
          </cell>
          <cell r="B7658">
            <v>5</v>
          </cell>
          <cell r="C7658">
            <v>3</v>
          </cell>
          <cell r="D7658" t="str">
            <v>BODEGA SAN FERNANDO DESTEGEN</v>
          </cell>
        </row>
        <row r="7659">
          <cell r="A7659">
            <v>19619</v>
          </cell>
          <cell r="B7659">
            <v>8</v>
          </cell>
          <cell r="C7659">
            <v>3</v>
          </cell>
          <cell r="D7659" t="str">
            <v>FRIDAY</v>
          </cell>
        </row>
        <row r="7660">
          <cell r="A7660">
            <v>19625</v>
          </cell>
          <cell r="B7660">
            <v>9</v>
          </cell>
          <cell r="C7660">
            <v>3</v>
          </cell>
          <cell r="D7660" t="str">
            <v>LOMI BURGUER</v>
          </cell>
        </row>
        <row r="7661">
          <cell r="A7661">
            <v>19623</v>
          </cell>
          <cell r="B7661">
            <v>1</v>
          </cell>
          <cell r="C7661">
            <v>8</v>
          </cell>
          <cell r="D7661" t="str">
            <v>LOMI BURGUER</v>
          </cell>
        </row>
        <row r="7662">
          <cell r="A7662">
            <v>19622</v>
          </cell>
          <cell r="B7662">
            <v>1</v>
          </cell>
          <cell r="C7662">
            <v>6</v>
          </cell>
          <cell r="D7662" t="str">
            <v>DESPENSA BONANZA</v>
          </cell>
          <cell r="E7662" t="str">
            <v>Hogar</v>
          </cell>
        </row>
        <row r="7663">
          <cell r="A7663">
            <v>19621</v>
          </cell>
          <cell r="D7663" t="str">
            <v>COPETIN GEMINIS</v>
          </cell>
        </row>
        <row r="7664">
          <cell r="A7664">
            <v>19620</v>
          </cell>
          <cell r="B7664">
            <v>1</v>
          </cell>
          <cell r="C7664">
            <v>9</v>
          </cell>
          <cell r="D7664" t="str">
            <v>CASILLA FRANCISCA</v>
          </cell>
          <cell r="E7664" t="str">
            <v>Refrigerados</v>
          </cell>
        </row>
        <row r="7665">
          <cell r="A7665">
            <v>19617</v>
          </cell>
          <cell r="B7665">
            <v>5</v>
          </cell>
          <cell r="C7665">
            <v>8</v>
          </cell>
          <cell r="D7665" t="str">
            <v>CHEQUI BODEGA</v>
          </cell>
          <cell r="E7665" t="str">
            <v>Hogar</v>
          </cell>
        </row>
        <row r="7666">
          <cell r="A7666">
            <v>19624</v>
          </cell>
          <cell r="B7666">
            <v>9</v>
          </cell>
          <cell r="C7666">
            <v>3</v>
          </cell>
          <cell r="D7666" t="str">
            <v>CASILLA SAN ROQUE</v>
          </cell>
        </row>
        <row r="7667">
          <cell r="A7667">
            <v>19626</v>
          </cell>
          <cell r="D7667" t="str">
            <v>CEDO ROEL COMUNICACIONES</v>
          </cell>
          <cell r="E7667" t="str">
            <v>Hogar</v>
          </cell>
        </row>
        <row r="7668">
          <cell r="A7668">
            <v>19627</v>
          </cell>
          <cell r="D7668" t="str">
            <v>COMPLEJO JOSE MEZA</v>
          </cell>
          <cell r="E7668" t="str">
            <v>Refrigerados</v>
          </cell>
        </row>
        <row r="7669">
          <cell r="A7669">
            <v>25107</v>
          </cell>
          <cell r="B7669">
            <v>4</v>
          </cell>
          <cell r="C7669">
            <v>6</v>
          </cell>
          <cell r="D7669" t="str">
            <v xml:space="preserve">DESPENSA LAS PALMAS </v>
          </cell>
          <cell r="E7669" t="str">
            <v>Hogar</v>
          </cell>
        </row>
        <row r="7670">
          <cell r="A7670">
            <v>25108</v>
          </cell>
          <cell r="B7670">
            <v>3</v>
          </cell>
          <cell r="C7670">
            <v>5</v>
          </cell>
          <cell r="D7670" t="str">
            <v>DESPENSA CLAUDIA</v>
          </cell>
        </row>
        <row r="7671">
          <cell r="A7671">
            <v>25109</v>
          </cell>
          <cell r="B7671">
            <v>1</v>
          </cell>
          <cell r="C7671">
            <v>4</v>
          </cell>
          <cell r="D7671" t="str">
            <v>DULCE Y CIA.</v>
          </cell>
          <cell r="E7671" t="str">
            <v>Refrigerados</v>
          </cell>
        </row>
        <row r="7672">
          <cell r="A7672">
            <v>25110</v>
          </cell>
          <cell r="B7672">
            <v>1</v>
          </cell>
          <cell r="C7672">
            <v>3</v>
          </cell>
          <cell r="D7672" t="str">
            <v>FEDETEC</v>
          </cell>
          <cell r="E7672" t="str">
            <v>Hogar</v>
          </cell>
        </row>
        <row r="7673">
          <cell r="A7673">
            <v>25111</v>
          </cell>
          <cell r="D7673" t="str">
            <v>PANADERIA EL FUTURO</v>
          </cell>
          <cell r="E7673" t="str">
            <v>Refrigerados</v>
          </cell>
        </row>
        <row r="7674">
          <cell r="A7674">
            <v>25112</v>
          </cell>
          <cell r="B7674">
            <v>7</v>
          </cell>
          <cell r="C7674">
            <v>1</v>
          </cell>
          <cell r="D7674" t="str">
            <v>COPETIN LA CUBANA</v>
          </cell>
          <cell r="E7674" t="str">
            <v>Refrigerados</v>
          </cell>
        </row>
        <row r="7675">
          <cell r="A7675">
            <v>25113</v>
          </cell>
          <cell r="B7675">
            <v>5</v>
          </cell>
          <cell r="C7675">
            <v>4</v>
          </cell>
          <cell r="D7675" t="str">
            <v>HELADOS CRISTINA</v>
          </cell>
          <cell r="E7675" t="str">
            <v>Refrigerados</v>
          </cell>
        </row>
        <row r="7676">
          <cell r="A7676">
            <v>25114</v>
          </cell>
          <cell r="B7676">
            <v>1</v>
          </cell>
          <cell r="C7676">
            <v>8</v>
          </cell>
          <cell r="D7676" t="str">
            <v>PALETIÑOS Y HELADERIA TIO BOB</v>
          </cell>
          <cell r="E7676" t="str">
            <v>Refrigerados</v>
          </cell>
        </row>
        <row r="7677">
          <cell r="A7677">
            <v>25115</v>
          </cell>
          <cell r="B7677">
            <v>2</v>
          </cell>
          <cell r="C7677">
            <v>7</v>
          </cell>
          <cell r="D7677" t="str">
            <v>PIZZERIA DAL BUONGUSTAIO</v>
          </cell>
          <cell r="E7677" t="str">
            <v>Refrigerados</v>
          </cell>
        </row>
        <row r="7678">
          <cell r="A7678">
            <v>25116</v>
          </cell>
          <cell r="B7678">
            <v>5</v>
          </cell>
          <cell r="C7678">
            <v>2</v>
          </cell>
          <cell r="D7678" t="str">
            <v>LOMITERIA LUCAS CARRITO  01</v>
          </cell>
          <cell r="E7678" t="str">
            <v>Refrigerados</v>
          </cell>
        </row>
        <row r="7679">
          <cell r="A7679">
            <v>25117</v>
          </cell>
          <cell r="B7679">
            <v>5</v>
          </cell>
          <cell r="C7679">
            <v>2</v>
          </cell>
          <cell r="D7679" t="str">
            <v>LOMITERIA LA CURVA</v>
          </cell>
          <cell r="E7679" t="str">
            <v>Refrigerados</v>
          </cell>
        </row>
        <row r="7680">
          <cell r="A7680">
            <v>25118</v>
          </cell>
          <cell r="B7680">
            <v>5</v>
          </cell>
          <cell r="C7680">
            <v>2</v>
          </cell>
          <cell r="D7680" t="str">
            <v>LOMITERIA 1 MAS</v>
          </cell>
          <cell r="E7680" t="str">
            <v>Refrigerados</v>
          </cell>
        </row>
        <row r="7681">
          <cell r="A7681">
            <v>25119</v>
          </cell>
          <cell r="B7681">
            <v>3</v>
          </cell>
          <cell r="C7681">
            <v>4</v>
          </cell>
          <cell r="D7681" t="str">
            <v>EXPRESO BURGUER</v>
          </cell>
        </row>
        <row r="7682">
          <cell r="A7682">
            <v>25120</v>
          </cell>
          <cell r="B7682">
            <v>1</v>
          </cell>
          <cell r="C7682">
            <v>7</v>
          </cell>
          <cell r="D7682" t="str">
            <v>BEER CENTER</v>
          </cell>
          <cell r="E7682" t="str">
            <v>Hogar</v>
          </cell>
        </row>
        <row r="7683">
          <cell r="A7683">
            <v>25121</v>
          </cell>
          <cell r="B7683">
            <v>7</v>
          </cell>
          <cell r="C7683">
            <v>2</v>
          </cell>
          <cell r="D7683" t="str">
            <v>SERVICENTRO CORONA</v>
          </cell>
          <cell r="E7683" t="str">
            <v>Conveniencia</v>
          </cell>
        </row>
        <row r="7684">
          <cell r="A7684">
            <v>25122</v>
          </cell>
          <cell r="B7684">
            <v>7</v>
          </cell>
          <cell r="C7684">
            <v>3</v>
          </cell>
          <cell r="D7684" t="str">
            <v>BODEGA DOBLE TRAGO</v>
          </cell>
          <cell r="E7684" t="str">
            <v>Hogar</v>
          </cell>
        </row>
        <row r="7685">
          <cell r="A7685">
            <v>25123</v>
          </cell>
          <cell r="B7685">
            <v>7</v>
          </cell>
          <cell r="C7685">
            <v>4</v>
          </cell>
          <cell r="D7685" t="str">
            <v>CASILLA SAN CAYETANO</v>
          </cell>
          <cell r="E7685" t="str">
            <v>Hogar</v>
          </cell>
        </row>
        <row r="7686">
          <cell r="A7686">
            <v>25124</v>
          </cell>
          <cell r="B7686">
            <v>5</v>
          </cell>
          <cell r="C7686">
            <v>4</v>
          </cell>
          <cell r="D7686" t="str">
            <v>SPRING SRL-BR</v>
          </cell>
          <cell r="E7686" t="str">
            <v>Conveniencia</v>
          </cell>
        </row>
        <row r="7687">
          <cell r="A7687">
            <v>25125</v>
          </cell>
          <cell r="B7687">
            <v>1</v>
          </cell>
          <cell r="C7687">
            <v>4</v>
          </cell>
          <cell r="D7687" t="str">
            <v>BAR JOSE</v>
          </cell>
          <cell r="E7687" t="str">
            <v>Hogar</v>
          </cell>
        </row>
        <row r="7688">
          <cell r="A7688">
            <v>25127</v>
          </cell>
          <cell r="D7688" t="str">
            <v>KIOSKO MBURUCUYA</v>
          </cell>
        </row>
        <row r="7689">
          <cell r="A7689">
            <v>25128</v>
          </cell>
          <cell r="B7689">
            <v>5</v>
          </cell>
          <cell r="C7689">
            <v>6</v>
          </cell>
          <cell r="D7689" t="str">
            <v>DESPENSA ANDREA</v>
          </cell>
        </row>
        <row r="7690">
          <cell r="A7690">
            <v>25129</v>
          </cell>
          <cell r="B7690">
            <v>2</v>
          </cell>
          <cell r="C7690">
            <v>2</v>
          </cell>
          <cell r="D7690" t="str">
            <v>LAS TUNAS</v>
          </cell>
        </row>
        <row r="7691">
          <cell r="A7691">
            <v>25130</v>
          </cell>
          <cell r="B7691">
            <v>6</v>
          </cell>
          <cell r="C7691">
            <v>6</v>
          </cell>
          <cell r="D7691" t="str">
            <v>CANOTEL</v>
          </cell>
          <cell r="E7691" t="str">
            <v>Hogar</v>
          </cell>
        </row>
        <row r="7692">
          <cell r="A7692">
            <v>25132</v>
          </cell>
          <cell r="B7692">
            <v>2</v>
          </cell>
          <cell r="C7692">
            <v>2</v>
          </cell>
          <cell r="D7692" t="str">
            <v>CHURRASQUERIA LA TRANQUERA</v>
          </cell>
          <cell r="E7692" t="str">
            <v>Refrigerados</v>
          </cell>
        </row>
        <row r="7693">
          <cell r="A7693">
            <v>25133</v>
          </cell>
          <cell r="B7693">
            <v>3</v>
          </cell>
          <cell r="C7693">
            <v>1</v>
          </cell>
          <cell r="D7693" t="str">
            <v>CLUB SPORTIVO  PARAGUAY</v>
          </cell>
          <cell r="E7693" t="str">
            <v>Refrigerados</v>
          </cell>
        </row>
        <row r="7694">
          <cell r="A7694">
            <v>25134</v>
          </cell>
          <cell r="B7694">
            <v>3</v>
          </cell>
          <cell r="C7694">
            <v>1</v>
          </cell>
          <cell r="D7694" t="str">
            <v>ISIDRO GARCIA TROCHE</v>
          </cell>
        </row>
        <row r="7695">
          <cell r="A7695">
            <v>25135</v>
          </cell>
          <cell r="B7695">
            <v>9</v>
          </cell>
          <cell r="C7695">
            <v>3</v>
          </cell>
          <cell r="D7695" t="str">
            <v>FUNCIONARIO JORGE LUIS VILLALBA</v>
          </cell>
          <cell r="E7695" t="str">
            <v>Planta</v>
          </cell>
        </row>
        <row r="7696">
          <cell r="A7696">
            <v>25136</v>
          </cell>
          <cell r="B7696">
            <v>9</v>
          </cell>
          <cell r="C7696">
            <v>3</v>
          </cell>
          <cell r="D7696" t="str">
            <v>JUAN PABLO CARTES MONTAÑA</v>
          </cell>
          <cell r="E7696" t="str">
            <v>Planta</v>
          </cell>
        </row>
        <row r="7697">
          <cell r="A7697">
            <v>25137</v>
          </cell>
          <cell r="B7697">
            <v>4</v>
          </cell>
          <cell r="C7697">
            <v>6</v>
          </cell>
          <cell r="D7697" t="str">
            <v>DESP ANTONIA</v>
          </cell>
          <cell r="E7697" t="str">
            <v>Hogar</v>
          </cell>
        </row>
        <row r="7698">
          <cell r="A7698">
            <v>25138</v>
          </cell>
          <cell r="B7698">
            <v>5</v>
          </cell>
          <cell r="C7698">
            <v>3</v>
          </cell>
          <cell r="D7698" t="str">
            <v>COPETINA ANDRES</v>
          </cell>
        </row>
        <row r="7699">
          <cell r="A7699">
            <v>25139</v>
          </cell>
          <cell r="B7699">
            <v>7</v>
          </cell>
          <cell r="C7699">
            <v>3</v>
          </cell>
          <cell r="D7699" t="str">
            <v>CONFITERIA TODO DULCE</v>
          </cell>
          <cell r="E7699" t="str">
            <v>Refrigerados</v>
          </cell>
        </row>
        <row r="7700">
          <cell r="A7700">
            <v>25140</v>
          </cell>
          <cell r="B7700">
            <v>7</v>
          </cell>
          <cell r="C7700">
            <v>3</v>
          </cell>
          <cell r="D7700" t="str">
            <v>DESP MARIA LAURA</v>
          </cell>
          <cell r="E7700" t="str">
            <v>Hogar</v>
          </cell>
        </row>
        <row r="7701">
          <cell r="A7701">
            <v>25141</v>
          </cell>
          <cell r="B7701">
            <v>7</v>
          </cell>
          <cell r="C7701">
            <v>3</v>
          </cell>
          <cell r="D7701" t="str">
            <v>DESPENSA CERRITO</v>
          </cell>
          <cell r="E7701" t="str">
            <v>Hogar</v>
          </cell>
        </row>
        <row r="7702">
          <cell r="A7702">
            <v>25142</v>
          </cell>
          <cell r="B7702">
            <v>6</v>
          </cell>
          <cell r="C7702">
            <v>1</v>
          </cell>
          <cell r="D7702" t="str">
            <v>DESPENSA FRANCIS</v>
          </cell>
          <cell r="E7702" t="str">
            <v>Hogar</v>
          </cell>
        </row>
        <row r="7703">
          <cell r="A7703">
            <v>25143</v>
          </cell>
          <cell r="B7703">
            <v>3</v>
          </cell>
          <cell r="C7703">
            <v>9</v>
          </cell>
          <cell r="D7703" t="str">
            <v xml:space="preserve">ASTILLEROS CAVEL  </v>
          </cell>
          <cell r="E7703" t="str">
            <v>Refrigerados</v>
          </cell>
        </row>
        <row r="7704">
          <cell r="A7704">
            <v>25144</v>
          </cell>
          <cell r="B7704">
            <v>4</v>
          </cell>
          <cell r="C7704">
            <v>3</v>
          </cell>
          <cell r="D7704" t="str">
            <v xml:space="preserve">ROSSANA MARIA ELVIRAB ARROSSE </v>
          </cell>
          <cell r="E7704" t="str">
            <v>Conveniencia</v>
          </cell>
        </row>
        <row r="7705">
          <cell r="A7705">
            <v>25145</v>
          </cell>
          <cell r="B7705">
            <v>4</v>
          </cell>
          <cell r="C7705">
            <v>4</v>
          </cell>
          <cell r="D7705" t="str">
            <v>COMERCIAL FRANCISCO MAIDANA</v>
          </cell>
          <cell r="E7705" t="str">
            <v>Hogar</v>
          </cell>
        </row>
        <row r="7706">
          <cell r="A7706">
            <v>25146</v>
          </cell>
          <cell r="B7706">
            <v>4</v>
          </cell>
          <cell r="C7706">
            <v>4</v>
          </cell>
          <cell r="D7706" t="str">
            <v>COPETIN SAN CAYETANO</v>
          </cell>
          <cell r="E7706" t="str">
            <v>Refrigerados</v>
          </cell>
        </row>
        <row r="7707">
          <cell r="A7707">
            <v>25147</v>
          </cell>
          <cell r="B7707">
            <v>4</v>
          </cell>
          <cell r="C7707">
            <v>4</v>
          </cell>
          <cell r="D7707" t="str">
            <v>HELADERIA RUBENCITO</v>
          </cell>
          <cell r="E7707" t="str">
            <v>Refrigerados</v>
          </cell>
        </row>
        <row r="7708">
          <cell r="A7708">
            <v>25148</v>
          </cell>
          <cell r="B7708">
            <v>4</v>
          </cell>
          <cell r="C7708">
            <v>4</v>
          </cell>
          <cell r="D7708" t="str">
            <v>COPETIN LAS HERMANAS</v>
          </cell>
          <cell r="E7708" t="str">
            <v>Refrigerados</v>
          </cell>
        </row>
        <row r="7709">
          <cell r="A7709">
            <v>25149</v>
          </cell>
          <cell r="B7709">
            <v>4</v>
          </cell>
          <cell r="C7709">
            <v>7</v>
          </cell>
          <cell r="D7709" t="str">
            <v>DESPENSA ROCIO</v>
          </cell>
          <cell r="E7709" t="str">
            <v>Hogar</v>
          </cell>
        </row>
        <row r="7710">
          <cell r="A7710">
            <v>25150</v>
          </cell>
          <cell r="B7710">
            <v>4</v>
          </cell>
          <cell r="C7710">
            <v>7</v>
          </cell>
          <cell r="D7710" t="str">
            <v>DESPENSA RAQUEL</v>
          </cell>
          <cell r="E7710" t="str">
            <v>Hogar</v>
          </cell>
        </row>
        <row r="7711">
          <cell r="A7711">
            <v>25151</v>
          </cell>
          <cell r="B7711">
            <v>3</v>
          </cell>
          <cell r="C7711">
            <v>4</v>
          </cell>
          <cell r="D7711" t="str">
            <v>DESPENSA PIRIBEBUY</v>
          </cell>
          <cell r="E7711" t="str">
            <v>Hogar</v>
          </cell>
        </row>
        <row r="7712">
          <cell r="A7712">
            <v>25152</v>
          </cell>
          <cell r="B7712">
            <v>2</v>
          </cell>
          <cell r="C7712">
            <v>8</v>
          </cell>
          <cell r="D7712" t="str">
            <v>AUTO SAN JUAN</v>
          </cell>
          <cell r="E7712" t="str">
            <v>Hogar</v>
          </cell>
        </row>
        <row r="7713">
          <cell r="A7713">
            <v>25154</v>
          </cell>
          <cell r="B7713">
            <v>4</v>
          </cell>
          <cell r="C7713">
            <v>1</v>
          </cell>
          <cell r="D7713" t="str">
            <v>DESPENSA J.M</v>
          </cell>
        </row>
        <row r="7714">
          <cell r="A7714">
            <v>25155</v>
          </cell>
          <cell r="B7714">
            <v>2</v>
          </cell>
          <cell r="C7714">
            <v>5</v>
          </cell>
          <cell r="D7714" t="str">
            <v>NOLI COMUNICACIONES</v>
          </cell>
          <cell r="E7714" t="str">
            <v>Hogar</v>
          </cell>
        </row>
        <row r="7715">
          <cell r="A7715">
            <v>25156</v>
          </cell>
          <cell r="B7715">
            <v>3</v>
          </cell>
          <cell r="C7715">
            <v>8</v>
          </cell>
          <cell r="D7715" t="str">
            <v>COPETIN 3 MARIAS</v>
          </cell>
          <cell r="E7715" t="str">
            <v>Refrigerados</v>
          </cell>
        </row>
        <row r="7716">
          <cell r="A7716">
            <v>25157</v>
          </cell>
          <cell r="B7716">
            <v>1</v>
          </cell>
          <cell r="C7716">
            <v>2</v>
          </cell>
          <cell r="D7716" t="str">
            <v>UNION HOTELIERS-SA</v>
          </cell>
        </row>
        <row r="7717">
          <cell r="A7717">
            <v>25158</v>
          </cell>
          <cell r="B7717">
            <v>4</v>
          </cell>
          <cell r="C7717">
            <v>7</v>
          </cell>
          <cell r="D7717" t="str">
            <v>WILBUR BODEGA</v>
          </cell>
          <cell r="E7717" t="str">
            <v>Hogar</v>
          </cell>
        </row>
        <row r="7718">
          <cell r="A7718">
            <v>25159</v>
          </cell>
          <cell r="B7718">
            <v>6</v>
          </cell>
          <cell r="C7718">
            <v>6</v>
          </cell>
          <cell r="D7718" t="str">
            <v>CARRITO ÑU GUAZU</v>
          </cell>
          <cell r="E7718" t="str">
            <v>Refrigerados</v>
          </cell>
        </row>
        <row r="7719">
          <cell r="A7719">
            <v>25160</v>
          </cell>
          <cell r="B7719">
            <v>3</v>
          </cell>
          <cell r="C7719">
            <v>3</v>
          </cell>
          <cell r="D7719" t="str">
            <v>BODEGA TRAGOS</v>
          </cell>
        </row>
        <row r="7720">
          <cell r="A7720">
            <v>25161</v>
          </cell>
          <cell r="B7720">
            <v>4</v>
          </cell>
          <cell r="C7720">
            <v>7</v>
          </cell>
          <cell r="D7720" t="str">
            <v>KIOSKO LA VICTORIA</v>
          </cell>
        </row>
        <row r="7721">
          <cell r="A7721">
            <v>25162</v>
          </cell>
          <cell r="B7721">
            <v>5</v>
          </cell>
          <cell r="C7721">
            <v>6</v>
          </cell>
          <cell r="D7721" t="str">
            <v>DESPENSA LA FAMILIA</v>
          </cell>
          <cell r="E7721" t="str">
            <v>Hogar</v>
          </cell>
        </row>
        <row r="7722">
          <cell r="A7722">
            <v>25163</v>
          </cell>
          <cell r="B7722">
            <v>3</v>
          </cell>
          <cell r="C7722">
            <v>1</v>
          </cell>
          <cell r="D7722" t="str">
            <v>LOMITRAGOS</v>
          </cell>
        </row>
        <row r="7723">
          <cell r="A7723">
            <v>25164</v>
          </cell>
          <cell r="B7723">
            <v>5</v>
          </cell>
          <cell r="C7723">
            <v>1</v>
          </cell>
          <cell r="D7723" t="str">
            <v>COPETIN LOS HERMANOS</v>
          </cell>
          <cell r="E7723" t="str">
            <v>Refrigerados</v>
          </cell>
        </row>
        <row r="7724">
          <cell r="A7724">
            <v>25165</v>
          </cell>
          <cell r="B7724">
            <v>4</v>
          </cell>
          <cell r="C7724">
            <v>1</v>
          </cell>
          <cell r="D7724" t="str">
            <v>COMEDOR DE LAS DOS MARIAS</v>
          </cell>
          <cell r="E7724" t="str">
            <v>Refrigerados</v>
          </cell>
        </row>
        <row r="7725">
          <cell r="A7725">
            <v>25166</v>
          </cell>
          <cell r="B7725">
            <v>7</v>
          </cell>
          <cell r="C7725">
            <v>4</v>
          </cell>
          <cell r="D7725" t="str">
            <v>CANTINA ACADEMIA MILITAR</v>
          </cell>
          <cell r="E7725" t="str">
            <v>Refrigerados</v>
          </cell>
        </row>
        <row r="7726">
          <cell r="A7726">
            <v>25167</v>
          </cell>
          <cell r="B7726">
            <v>4</v>
          </cell>
          <cell r="C7726">
            <v>5</v>
          </cell>
          <cell r="D7726" t="str">
            <v>ZABETH</v>
          </cell>
          <cell r="E7726" t="str">
            <v>Hogar</v>
          </cell>
        </row>
        <row r="7727">
          <cell r="A7727">
            <v>25168</v>
          </cell>
          <cell r="B7727">
            <v>4</v>
          </cell>
          <cell r="C7727">
            <v>4</v>
          </cell>
          <cell r="D7727" t="str">
            <v>DESPENSA J-Y-1</v>
          </cell>
        </row>
        <row r="7728">
          <cell r="A7728">
            <v>25169</v>
          </cell>
          <cell r="B7728">
            <v>4</v>
          </cell>
          <cell r="C7728">
            <v>4</v>
          </cell>
          <cell r="D7728" t="str">
            <v>COPETIN EL ARCA</v>
          </cell>
        </row>
        <row r="7729">
          <cell r="A7729">
            <v>25170</v>
          </cell>
          <cell r="B7729">
            <v>9</v>
          </cell>
          <cell r="C7729">
            <v>3</v>
          </cell>
          <cell r="D7729" t="str">
            <v>DR.JAVIER  VILLAMAYOR</v>
          </cell>
        </row>
        <row r="7730">
          <cell r="A7730">
            <v>25171</v>
          </cell>
          <cell r="B7730">
            <v>5</v>
          </cell>
          <cell r="C7730">
            <v>4</v>
          </cell>
          <cell r="D7730" t="str">
            <v>GUANTANAMO DISCO</v>
          </cell>
        </row>
        <row r="7731">
          <cell r="A7731">
            <v>25172</v>
          </cell>
          <cell r="B7731">
            <v>3</v>
          </cell>
          <cell r="C7731">
            <v>1</v>
          </cell>
          <cell r="D7731" t="str">
            <v>BODEGA AJB</v>
          </cell>
          <cell r="E7731" t="str">
            <v>Hogar</v>
          </cell>
        </row>
        <row r="7732">
          <cell r="A7732">
            <v>25173</v>
          </cell>
          <cell r="B7732">
            <v>4</v>
          </cell>
          <cell r="C7732">
            <v>5</v>
          </cell>
          <cell r="D7732" t="str">
            <v>DESPENSA JEPS</v>
          </cell>
          <cell r="E7732" t="str">
            <v>Hogar</v>
          </cell>
        </row>
        <row r="7733">
          <cell r="A7733">
            <v>25174</v>
          </cell>
          <cell r="B7733">
            <v>4</v>
          </cell>
          <cell r="C7733">
            <v>6</v>
          </cell>
          <cell r="D7733" t="str">
            <v>COPETIN MIRNA</v>
          </cell>
          <cell r="E7733" t="str">
            <v>Refrigerados</v>
          </cell>
        </row>
        <row r="7734">
          <cell r="A7734">
            <v>25175</v>
          </cell>
          <cell r="B7734">
            <v>4</v>
          </cell>
          <cell r="C7734">
            <v>6</v>
          </cell>
          <cell r="D7734" t="str">
            <v>DESPENSA ROMI</v>
          </cell>
        </row>
        <row r="7735">
          <cell r="A7735">
            <v>25176</v>
          </cell>
          <cell r="B7735">
            <v>6</v>
          </cell>
          <cell r="C7735">
            <v>6</v>
          </cell>
          <cell r="D7735" t="str">
            <v>PIZZA LA ESCUADRA</v>
          </cell>
          <cell r="E7735" t="str">
            <v>Refrigerados</v>
          </cell>
        </row>
        <row r="7736">
          <cell r="A7736">
            <v>25177</v>
          </cell>
          <cell r="B7736">
            <v>5</v>
          </cell>
          <cell r="C7736">
            <v>8</v>
          </cell>
          <cell r="D7736" t="str">
            <v>DISTRIBUIDORA ATLANTICO</v>
          </cell>
          <cell r="E7736" t="str">
            <v>Distribuidor</v>
          </cell>
        </row>
        <row r="7737">
          <cell r="A7737">
            <v>25178</v>
          </cell>
          <cell r="B7737">
            <v>5</v>
          </cell>
          <cell r="C7737">
            <v>3</v>
          </cell>
          <cell r="D7737" t="str">
            <v>HELADOS DELICIOSOS</v>
          </cell>
          <cell r="E7737" t="str">
            <v>Refrigerados</v>
          </cell>
        </row>
        <row r="7738">
          <cell r="A7738">
            <v>25179</v>
          </cell>
          <cell r="B7738">
            <v>7</v>
          </cell>
          <cell r="C7738">
            <v>1</v>
          </cell>
          <cell r="D7738" t="str">
            <v>MOTEL EROS</v>
          </cell>
          <cell r="E7738" t="str">
            <v>Refrigerados</v>
          </cell>
        </row>
        <row r="7739">
          <cell r="A7739">
            <v>25180</v>
          </cell>
          <cell r="B7739">
            <v>2</v>
          </cell>
          <cell r="C7739">
            <v>3</v>
          </cell>
          <cell r="D7739" t="str">
            <v>DESPENSA FLORENTINA</v>
          </cell>
          <cell r="E7739" t="str">
            <v>Hogar</v>
          </cell>
        </row>
        <row r="7740">
          <cell r="A7740">
            <v>25181</v>
          </cell>
          <cell r="B7740">
            <v>2</v>
          </cell>
          <cell r="C7740">
            <v>4</v>
          </cell>
          <cell r="D7740" t="str">
            <v>PIZZOMETRO</v>
          </cell>
        </row>
        <row r="7741">
          <cell r="A7741">
            <v>25182</v>
          </cell>
          <cell r="B7741">
            <v>2</v>
          </cell>
          <cell r="C7741">
            <v>4</v>
          </cell>
          <cell r="D7741" t="str">
            <v>CASILLA ALFIN UNO</v>
          </cell>
          <cell r="E7741" t="str">
            <v>Refrigerados</v>
          </cell>
        </row>
        <row r="7742">
          <cell r="A7742">
            <v>25183</v>
          </cell>
          <cell r="B7742">
            <v>7</v>
          </cell>
          <cell r="C7742">
            <v>2</v>
          </cell>
          <cell r="D7742" t="str">
            <v>KIOSKO SANTA ANA</v>
          </cell>
          <cell r="E7742" t="str">
            <v>Hogar</v>
          </cell>
        </row>
        <row r="7743">
          <cell r="A7743">
            <v>25184</v>
          </cell>
          <cell r="B7743">
            <v>9</v>
          </cell>
          <cell r="C7743">
            <v>2</v>
          </cell>
          <cell r="D7743" t="str">
            <v>DISTRIBUIDORA BIG KING S.A</v>
          </cell>
        </row>
        <row r="7744">
          <cell r="A7744">
            <v>25250</v>
          </cell>
          <cell r="B7744">
            <v>6</v>
          </cell>
          <cell r="C7744">
            <v>6</v>
          </cell>
          <cell r="D7744" t="str">
            <v>LOMITERIA  PUNTO UNO</v>
          </cell>
          <cell r="E7744" t="str">
            <v>Refrigerados</v>
          </cell>
        </row>
        <row r="7745">
          <cell r="A7745">
            <v>25279</v>
          </cell>
          <cell r="B7745">
            <v>7</v>
          </cell>
          <cell r="C7745">
            <v>1</v>
          </cell>
          <cell r="D7745" t="str">
            <v>DESPENSA ELECTRONICA</v>
          </cell>
          <cell r="E7745" t="str">
            <v>Hogar</v>
          </cell>
        </row>
        <row r="7746">
          <cell r="A7746">
            <v>25310</v>
          </cell>
          <cell r="B7746">
            <v>4</v>
          </cell>
          <cell r="C7746">
            <v>4</v>
          </cell>
          <cell r="D7746" t="str">
            <v>COPETIN   LUKY</v>
          </cell>
          <cell r="E7746" t="str">
            <v>Refrigerados</v>
          </cell>
        </row>
        <row r="7747">
          <cell r="A7747">
            <v>25340</v>
          </cell>
          <cell r="D7747" t="str">
            <v>HELADERIA DELICIA</v>
          </cell>
          <cell r="E7747" t="str">
            <v>Refrigerados</v>
          </cell>
        </row>
        <row r="7748">
          <cell r="A7748">
            <v>25341</v>
          </cell>
          <cell r="B7748">
            <v>1</v>
          </cell>
          <cell r="C7748">
            <v>2</v>
          </cell>
          <cell r="D7748" t="str">
            <v>NELSON -D- GONZALEZ</v>
          </cell>
          <cell r="E7748" t="str">
            <v>Hogar</v>
          </cell>
        </row>
        <row r="7749">
          <cell r="A7749">
            <v>25342</v>
          </cell>
          <cell r="B7749">
            <v>1</v>
          </cell>
          <cell r="C7749">
            <v>4</v>
          </cell>
          <cell r="D7749" t="str">
            <v>FRANCISCO-I-GOMEZ</v>
          </cell>
        </row>
        <row r="7750">
          <cell r="A7750">
            <v>25343</v>
          </cell>
          <cell r="B7750">
            <v>7</v>
          </cell>
          <cell r="C7750">
            <v>3</v>
          </cell>
          <cell r="D7750" t="str">
            <v>PARANA COMERCIAL</v>
          </cell>
        </row>
        <row r="7751">
          <cell r="A7751">
            <v>25344</v>
          </cell>
          <cell r="B7751">
            <v>3</v>
          </cell>
          <cell r="C7751">
            <v>9</v>
          </cell>
          <cell r="D7751" t="str">
            <v>BODEGA EL KAMELLO</v>
          </cell>
        </row>
        <row r="7752">
          <cell r="A7752">
            <v>25345</v>
          </cell>
          <cell r="B7752">
            <v>3</v>
          </cell>
          <cell r="C7752">
            <v>2</v>
          </cell>
          <cell r="D7752" t="str">
            <v>CONFITERIA MEZTIZO</v>
          </cell>
          <cell r="E7752" t="str">
            <v>Refrigerados</v>
          </cell>
        </row>
        <row r="7753">
          <cell r="A7753">
            <v>25185</v>
          </cell>
          <cell r="B7753">
            <v>4</v>
          </cell>
          <cell r="C7753">
            <v>6</v>
          </cell>
          <cell r="D7753" t="str">
            <v>DESP Y CARNICERIA LEONARDO</v>
          </cell>
          <cell r="E7753" t="str">
            <v>Hogar</v>
          </cell>
        </row>
        <row r="7754">
          <cell r="A7754">
            <v>25186</v>
          </cell>
          <cell r="B7754">
            <v>4</v>
          </cell>
          <cell r="C7754">
            <v>6</v>
          </cell>
          <cell r="D7754" t="str">
            <v>CREACIONES DADOS</v>
          </cell>
          <cell r="E7754" t="str">
            <v>Conveniencia</v>
          </cell>
        </row>
        <row r="7755">
          <cell r="A7755">
            <v>25187</v>
          </cell>
          <cell r="B7755">
            <v>3</v>
          </cell>
          <cell r="C7755">
            <v>9</v>
          </cell>
          <cell r="D7755" t="str">
            <v>PANCHERIA  MICKI</v>
          </cell>
          <cell r="E7755" t="str">
            <v>Refrigerados</v>
          </cell>
        </row>
        <row r="7756">
          <cell r="A7756">
            <v>25188</v>
          </cell>
          <cell r="B7756">
            <v>4</v>
          </cell>
          <cell r="C7756">
            <v>3</v>
          </cell>
          <cell r="D7756" t="str">
            <v>DESPENSA TIA BLANCA</v>
          </cell>
          <cell r="E7756" t="str">
            <v>Hogar</v>
          </cell>
        </row>
        <row r="7757">
          <cell r="A7757">
            <v>25189</v>
          </cell>
          <cell r="B7757">
            <v>1</v>
          </cell>
          <cell r="C7757">
            <v>7</v>
          </cell>
          <cell r="D7757" t="str">
            <v>COPETIN EL GUSTAZO</v>
          </cell>
          <cell r="E7757" t="str">
            <v>Refrigerados</v>
          </cell>
        </row>
        <row r="7758">
          <cell r="A7758">
            <v>25190</v>
          </cell>
          <cell r="B7758">
            <v>1</v>
          </cell>
          <cell r="C7758">
            <v>5</v>
          </cell>
          <cell r="D7758" t="str">
            <v>COPETIN DIEGUITO</v>
          </cell>
          <cell r="E7758" t="str">
            <v>Refrigerados</v>
          </cell>
        </row>
        <row r="7759">
          <cell r="A7759">
            <v>25191</v>
          </cell>
          <cell r="B7759">
            <v>7</v>
          </cell>
          <cell r="C7759">
            <v>3</v>
          </cell>
          <cell r="D7759" t="str">
            <v>COPETIN MARIA  TERESA</v>
          </cell>
          <cell r="E7759" t="str">
            <v>Refrigerados</v>
          </cell>
        </row>
        <row r="7760">
          <cell r="A7760">
            <v>25192</v>
          </cell>
          <cell r="B7760">
            <v>3</v>
          </cell>
          <cell r="C7760">
            <v>2</v>
          </cell>
          <cell r="D7760" t="str">
            <v>SPORTIVO PABLO ROJAS</v>
          </cell>
          <cell r="E7760" t="str">
            <v>Refrigerados</v>
          </cell>
        </row>
        <row r="7761">
          <cell r="A7761">
            <v>25193</v>
          </cell>
          <cell r="B7761">
            <v>5</v>
          </cell>
          <cell r="C7761">
            <v>9</v>
          </cell>
          <cell r="D7761" t="str">
            <v>HAMBURGUESERIA 2 HERMANOS</v>
          </cell>
        </row>
        <row r="7762">
          <cell r="A7762">
            <v>25194</v>
          </cell>
          <cell r="B7762">
            <v>5</v>
          </cell>
          <cell r="C7762">
            <v>9</v>
          </cell>
          <cell r="D7762" t="str">
            <v>CARNICERIA RUBEN</v>
          </cell>
          <cell r="E7762" t="str">
            <v>Refrigerados</v>
          </cell>
        </row>
        <row r="7763">
          <cell r="A7763">
            <v>25195</v>
          </cell>
          <cell r="B7763">
            <v>5</v>
          </cell>
          <cell r="C7763">
            <v>9</v>
          </cell>
          <cell r="D7763" t="str">
            <v>COMERCIAL R.R</v>
          </cell>
          <cell r="E7763" t="str">
            <v>Hogar</v>
          </cell>
        </row>
        <row r="7764">
          <cell r="A7764">
            <v>25196</v>
          </cell>
          <cell r="D7764" t="str">
            <v>CARNICERIA  NIKI</v>
          </cell>
          <cell r="E7764" t="str">
            <v>Hogar</v>
          </cell>
        </row>
        <row r="7765">
          <cell r="A7765">
            <v>25197</v>
          </cell>
          <cell r="B7765">
            <v>7</v>
          </cell>
          <cell r="C7765">
            <v>3</v>
          </cell>
          <cell r="D7765" t="str">
            <v>CABINA LOCUTORIO</v>
          </cell>
          <cell r="E7765" t="str">
            <v>Hogar</v>
          </cell>
        </row>
        <row r="7766">
          <cell r="A7766">
            <v>25198</v>
          </cell>
          <cell r="B7766">
            <v>1</v>
          </cell>
          <cell r="C7766">
            <v>5</v>
          </cell>
          <cell r="D7766" t="str">
            <v>MIRIA GIMENEZ</v>
          </cell>
          <cell r="E7766" t="str">
            <v>Hogar</v>
          </cell>
        </row>
        <row r="7767">
          <cell r="A7767">
            <v>25199</v>
          </cell>
          <cell r="B7767">
            <v>1</v>
          </cell>
          <cell r="C7767">
            <v>1</v>
          </cell>
          <cell r="D7767" t="str">
            <v>MARIA AUXILIADORA</v>
          </cell>
          <cell r="E7767" t="str">
            <v>Refrigerados</v>
          </cell>
        </row>
        <row r="7768">
          <cell r="A7768">
            <v>25200</v>
          </cell>
          <cell r="D7768" t="str">
            <v>DESPENSA RENACER</v>
          </cell>
          <cell r="E7768" t="str">
            <v>Hogar</v>
          </cell>
        </row>
        <row r="7769">
          <cell r="A7769">
            <v>25201</v>
          </cell>
          <cell r="B7769">
            <v>7</v>
          </cell>
          <cell r="C7769">
            <v>3</v>
          </cell>
          <cell r="D7769" t="str">
            <v>COMERCIAL TIO HUGO</v>
          </cell>
          <cell r="E7769" t="str">
            <v>Hogar</v>
          </cell>
        </row>
        <row r="7770">
          <cell r="A7770">
            <v>25202</v>
          </cell>
          <cell r="B7770">
            <v>7</v>
          </cell>
          <cell r="C7770">
            <v>3</v>
          </cell>
          <cell r="D7770" t="str">
            <v>DESPENSA ARIELITO</v>
          </cell>
          <cell r="E7770" t="str">
            <v>Hogar</v>
          </cell>
        </row>
        <row r="7771">
          <cell r="A7771">
            <v>25203</v>
          </cell>
          <cell r="B7771">
            <v>2</v>
          </cell>
          <cell r="C7771">
            <v>7</v>
          </cell>
          <cell r="D7771" t="str">
            <v>TELEPLUS</v>
          </cell>
        </row>
        <row r="7772">
          <cell r="A7772">
            <v>25204</v>
          </cell>
          <cell r="D7772" t="str">
            <v>ETILICOS BAR</v>
          </cell>
        </row>
        <row r="7773">
          <cell r="A7773">
            <v>25206</v>
          </cell>
          <cell r="D7773" t="str">
            <v>CABINA R Y C</v>
          </cell>
          <cell r="E7773" t="str">
            <v>Hogar</v>
          </cell>
        </row>
        <row r="7774">
          <cell r="A7774">
            <v>25207</v>
          </cell>
          <cell r="B7774">
            <v>2</v>
          </cell>
          <cell r="C7774">
            <v>2</v>
          </cell>
          <cell r="D7774" t="str">
            <v>BODEGA CUPUCHOP</v>
          </cell>
        </row>
        <row r="7775">
          <cell r="A7775">
            <v>25208</v>
          </cell>
          <cell r="D7775" t="str">
            <v>DESPENSA GLORIA</v>
          </cell>
        </row>
        <row r="7776">
          <cell r="A7776">
            <v>25210</v>
          </cell>
          <cell r="B7776">
            <v>7</v>
          </cell>
          <cell r="C7776">
            <v>2</v>
          </cell>
          <cell r="D7776" t="str">
            <v>DESPENSA TOLA</v>
          </cell>
          <cell r="E7776" t="str">
            <v>Hogar</v>
          </cell>
        </row>
        <row r="7777">
          <cell r="A7777">
            <v>25211</v>
          </cell>
          <cell r="B7777">
            <v>5</v>
          </cell>
          <cell r="C7777">
            <v>9</v>
          </cell>
          <cell r="D7777" t="str">
            <v>COMERCIAL MENCHI</v>
          </cell>
          <cell r="E7777" t="str">
            <v>Refrigerados</v>
          </cell>
        </row>
        <row r="7778">
          <cell r="A7778">
            <v>25212</v>
          </cell>
          <cell r="B7778">
            <v>6</v>
          </cell>
          <cell r="C7778">
            <v>2</v>
          </cell>
          <cell r="D7778" t="str">
            <v>COPETIN CARMENCITA</v>
          </cell>
        </row>
        <row r="7779">
          <cell r="A7779">
            <v>25213</v>
          </cell>
          <cell r="D7779" t="str">
            <v>D Y C COMUNICACIONES</v>
          </cell>
          <cell r="E7779" t="str">
            <v>Hogar</v>
          </cell>
        </row>
        <row r="7780">
          <cell r="A7780">
            <v>25214</v>
          </cell>
          <cell r="B7780">
            <v>1</v>
          </cell>
          <cell r="C7780">
            <v>4</v>
          </cell>
          <cell r="D7780" t="str">
            <v>AEDA ASO ADUANAS</v>
          </cell>
        </row>
        <row r="7781">
          <cell r="A7781">
            <v>25215</v>
          </cell>
          <cell r="B7781">
            <v>1</v>
          </cell>
          <cell r="C7781">
            <v>2</v>
          </cell>
          <cell r="D7781" t="str">
            <v xml:space="preserve">AFEMEC  </v>
          </cell>
          <cell r="E7781" t="str">
            <v>Refrigerados</v>
          </cell>
        </row>
        <row r="7782">
          <cell r="A7782">
            <v>25216</v>
          </cell>
          <cell r="B7782">
            <v>5</v>
          </cell>
          <cell r="C7782">
            <v>5</v>
          </cell>
          <cell r="D7782" t="str">
            <v>DAMAR</v>
          </cell>
        </row>
        <row r="7783">
          <cell r="A7783">
            <v>25218</v>
          </cell>
          <cell r="B7783">
            <v>2</v>
          </cell>
          <cell r="C7783">
            <v>1</v>
          </cell>
          <cell r="D7783" t="str">
            <v>BODEGUITA DEL 1/2</v>
          </cell>
        </row>
        <row r="7784">
          <cell r="A7784">
            <v>25219</v>
          </cell>
          <cell r="B7784">
            <v>4</v>
          </cell>
          <cell r="C7784">
            <v>6</v>
          </cell>
          <cell r="D7784" t="str">
            <v>DESPENSA CRISTHIAN</v>
          </cell>
          <cell r="E7784" t="str">
            <v>Hogar</v>
          </cell>
        </row>
        <row r="7785">
          <cell r="A7785">
            <v>25220</v>
          </cell>
          <cell r="D7785" t="str">
            <v>COMERCIAL VEMOS</v>
          </cell>
          <cell r="E7785" t="str">
            <v>Hogar</v>
          </cell>
        </row>
        <row r="7786">
          <cell r="A7786">
            <v>25221</v>
          </cell>
          <cell r="B7786">
            <v>4</v>
          </cell>
          <cell r="C7786">
            <v>6</v>
          </cell>
          <cell r="D7786" t="str">
            <v>DESPENSA PJN</v>
          </cell>
          <cell r="E7786" t="str">
            <v>Hogar</v>
          </cell>
        </row>
        <row r="7787">
          <cell r="A7787">
            <v>25222</v>
          </cell>
          <cell r="B7787">
            <v>5</v>
          </cell>
          <cell r="C7787">
            <v>5</v>
          </cell>
          <cell r="D7787" t="str">
            <v>DESPENSA AMANECER</v>
          </cell>
        </row>
        <row r="7788">
          <cell r="A7788">
            <v>25223</v>
          </cell>
          <cell r="B7788">
            <v>4</v>
          </cell>
          <cell r="C7788">
            <v>6</v>
          </cell>
          <cell r="D7788" t="str">
            <v>COPETIN DELICIAS</v>
          </cell>
          <cell r="E7788" t="str">
            <v>Refrigerados</v>
          </cell>
        </row>
        <row r="7789">
          <cell r="A7789">
            <v>25224</v>
          </cell>
          <cell r="B7789">
            <v>5</v>
          </cell>
          <cell r="C7789">
            <v>6</v>
          </cell>
          <cell r="D7789" t="str">
            <v>COPETIN PATY</v>
          </cell>
          <cell r="E7789" t="str">
            <v>Refrigerados</v>
          </cell>
        </row>
        <row r="7790">
          <cell r="A7790">
            <v>25225</v>
          </cell>
          <cell r="B7790">
            <v>6</v>
          </cell>
          <cell r="C7790">
            <v>2</v>
          </cell>
          <cell r="D7790" t="str">
            <v>DESPENSA SAN ANTONIO</v>
          </cell>
          <cell r="E7790" t="str">
            <v>Hogar</v>
          </cell>
        </row>
        <row r="7791">
          <cell r="A7791">
            <v>25226</v>
          </cell>
          <cell r="B7791">
            <v>4</v>
          </cell>
          <cell r="C7791">
            <v>7</v>
          </cell>
          <cell r="D7791" t="str">
            <v>POCHOLO BAR</v>
          </cell>
          <cell r="E7791" t="str">
            <v>Refrigerados</v>
          </cell>
        </row>
        <row r="7792">
          <cell r="A7792">
            <v>25227</v>
          </cell>
          <cell r="B7792">
            <v>4</v>
          </cell>
          <cell r="C7792">
            <v>7</v>
          </cell>
          <cell r="D7792" t="str">
            <v>DESPENSA SAN ISIDRO</v>
          </cell>
          <cell r="E7792" t="str">
            <v>Hogar</v>
          </cell>
        </row>
        <row r="7793">
          <cell r="A7793">
            <v>25228</v>
          </cell>
          <cell r="B7793">
            <v>4</v>
          </cell>
          <cell r="C7793">
            <v>7</v>
          </cell>
          <cell r="D7793" t="str">
            <v>CASA MARY</v>
          </cell>
          <cell r="E7793" t="str">
            <v>Hogar</v>
          </cell>
        </row>
        <row r="7794">
          <cell r="A7794">
            <v>25229</v>
          </cell>
          <cell r="B7794">
            <v>1</v>
          </cell>
          <cell r="C7794">
            <v>4</v>
          </cell>
          <cell r="D7794" t="str">
            <v>SANATORIO SAN ROQUE S.R.L</v>
          </cell>
          <cell r="E7794" t="str">
            <v>Refrigerados</v>
          </cell>
        </row>
        <row r="7795">
          <cell r="A7795">
            <v>25230</v>
          </cell>
          <cell r="B7795">
            <v>7</v>
          </cell>
          <cell r="C7795">
            <v>3</v>
          </cell>
          <cell r="D7795" t="str">
            <v>KIOSKO PAULITO</v>
          </cell>
          <cell r="E7795" t="str">
            <v>Refrigerados</v>
          </cell>
        </row>
        <row r="7796">
          <cell r="A7796">
            <v>25232</v>
          </cell>
          <cell r="B7796">
            <v>5</v>
          </cell>
          <cell r="C7796">
            <v>1</v>
          </cell>
          <cell r="D7796" t="str">
            <v>AUTOSERVICE GISKAR</v>
          </cell>
          <cell r="E7796" t="str">
            <v>Hogar</v>
          </cell>
        </row>
        <row r="7797">
          <cell r="A7797">
            <v>25234</v>
          </cell>
          <cell r="B7797">
            <v>3</v>
          </cell>
          <cell r="C7797">
            <v>4</v>
          </cell>
          <cell r="D7797" t="str">
            <v>BODEGA HMG</v>
          </cell>
          <cell r="E7797" t="str">
            <v>Hogar</v>
          </cell>
        </row>
        <row r="7798">
          <cell r="A7798">
            <v>25235</v>
          </cell>
          <cell r="B7798">
            <v>3</v>
          </cell>
          <cell r="C7798">
            <v>8</v>
          </cell>
          <cell r="D7798" t="str">
            <v>KIOSKO CESAR</v>
          </cell>
          <cell r="E7798" t="str">
            <v>Hogar</v>
          </cell>
        </row>
        <row r="7799">
          <cell r="A7799">
            <v>25236</v>
          </cell>
          <cell r="B7799">
            <v>3</v>
          </cell>
          <cell r="C7799">
            <v>5</v>
          </cell>
          <cell r="D7799" t="str">
            <v>LINK CYBER CAFE</v>
          </cell>
          <cell r="E7799" t="str">
            <v>Hogar</v>
          </cell>
        </row>
        <row r="7800">
          <cell r="A7800">
            <v>25237</v>
          </cell>
          <cell r="B7800">
            <v>4</v>
          </cell>
          <cell r="C7800">
            <v>5</v>
          </cell>
          <cell r="D7800" t="str">
            <v>BODEGA SAN NICOLAS</v>
          </cell>
        </row>
        <row r="7801">
          <cell r="A7801">
            <v>25239</v>
          </cell>
          <cell r="B7801">
            <v>9</v>
          </cell>
          <cell r="C7801">
            <v>3</v>
          </cell>
          <cell r="D7801" t="str">
            <v>PI SA</v>
          </cell>
        </row>
        <row r="7802">
          <cell r="A7802">
            <v>25238</v>
          </cell>
          <cell r="B7802">
            <v>9</v>
          </cell>
          <cell r="C7802">
            <v>3</v>
          </cell>
          <cell r="D7802" t="str">
            <v>GLOBAL  SA</v>
          </cell>
        </row>
        <row r="7803">
          <cell r="A7803">
            <v>25240</v>
          </cell>
          <cell r="B7803">
            <v>9</v>
          </cell>
          <cell r="C7803">
            <v>3</v>
          </cell>
          <cell r="D7803" t="str">
            <v>CERNECO</v>
          </cell>
          <cell r="E7803" t="str">
            <v>Eventos</v>
          </cell>
        </row>
        <row r="7804">
          <cell r="A7804">
            <v>25241</v>
          </cell>
          <cell r="B7804">
            <v>4</v>
          </cell>
          <cell r="C7804">
            <v>5</v>
          </cell>
          <cell r="D7804" t="str">
            <v>DESPENSA EL NAVEGANTE</v>
          </cell>
          <cell r="E7804" t="str">
            <v>Hogar</v>
          </cell>
        </row>
        <row r="7805">
          <cell r="A7805">
            <v>25242</v>
          </cell>
          <cell r="B7805">
            <v>4</v>
          </cell>
          <cell r="C7805">
            <v>4</v>
          </cell>
          <cell r="D7805" t="str">
            <v>DESP.GLORIA</v>
          </cell>
        </row>
        <row r="7806">
          <cell r="A7806">
            <v>25046</v>
          </cell>
          <cell r="B7806">
            <v>4</v>
          </cell>
          <cell r="C7806">
            <v>6</v>
          </cell>
          <cell r="D7806" t="str">
            <v xml:space="preserve">DESPENSA LAS MELLIZAS </v>
          </cell>
          <cell r="E7806" t="str">
            <v>Hogar</v>
          </cell>
        </row>
        <row r="7807">
          <cell r="A7807">
            <v>25246</v>
          </cell>
          <cell r="B7807">
            <v>4</v>
          </cell>
          <cell r="C7807">
            <v>4</v>
          </cell>
          <cell r="D7807" t="str">
            <v>BODEGA LA MANIJA</v>
          </cell>
        </row>
        <row r="7808">
          <cell r="A7808">
            <v>25247</v>
          </cell>
          <cell r="B7808">
            <v>4</v>
          </cell>
          <cell r="C7808">
            <v>5</v>
          </cell>
          <cell r="D7808" t="str">
            <v>DESPENSA ÑA SAINDY</v>
          </cell>
        </row>
        <row r="7809">
          <cell r="A7809">
            <v>25248</v>
          </cell>
          <cell r="B7809">
            <v>5</v>
          </cell>
          <cell r="C7809">
            <v>2</v>
          </cell>
          <cell r="D7809" t="str">
            <v>TODO VERDE</v>
          </cell>
          <cell r="E7809" t="str">
            <v>Hogar</v>
          </cell>
        </row>
        <row r="7810">
          <cell r="A7810">
            <v>25249</v>
          </cell>
          <cell r="D7810" t="str">
            <v>COPETIN MBARANGATU</v>
          </cell>
          <cell r="E7810" t="str">
            <v>Refrigerados</v>
          </cell>
        </row>
        <row r="7811">
          <cell r="A7811">
            <v>25251</v>
          </cell>
          <cell r="B7811">
            <v>1</v>
          </cell>
          <cell r="C7811">
            <v>3</v>
          </cell>
          <cell r="D7811" t="str">
            <v>COMEDOR  ÑA PINCHE</v>
          </cell>
          <cell r="E7811" t="str">
            <v>Refrigerados</v>
          </cell>
        </row>
        <row r="7812">
          <cell r="A7812">
            <v>25252</v>
          </cell>
          <cell r="B7812">
            <v>4</v>
          </cell>
          <cell r="C7812">
            <v>9</v>
          </cell>
          <cell r="D7812" t="str">
            <v>COPETIN NUEVO PEQUES</v>
          </cell>
        </row>
        <row r="7813">
          <cell r="A7813">
            <v>25253</v>
          </cell>
          <cell r="B7813">
            <v>4</v>
          </cell>
          <cell r="C7813">
            <v>6</v>
          </cell>
          <cell r="D7813" t="str">
            <v>FERRETERIA LAS MERCEDES</v>
          </cell>
          <cell r="E7813" t="str">
            <v>Refrigerados</v>
          </cell>
        </row>
        <row r="7814">
          <cell r="A7814">
            <v>25254</v>
          </cell>
          <cell r="B7814">
            <v>2</v>
          </cell>
          <cell r="C7814">
            <v>8</v>
          </cell>
          <cell r="D7814" t="str">
            <v>CARRITO MARCE</v>
          </cell>
          <cell r="E7814" t="str">
            <v>Refrigerados</v>
          </cell>
        </row>
        <row r="7815">
          <cell r="A7815">
            <v>25255</v>
          </cell>
          <cell r="B7815">
            <v>5</v>
          </cell>
          <cell r="C7815">
            <v>2</v>
          </cell>
          <cell r="D7815" t="str">
            <v>HELADERIA ROCIO</v>
          </cell>
          <cell r="E7815" t="str">
            <v>Refrigerados</v>
          </cell>
        </row>
        <row r="7816">
          <cell r="A7816">
            <v>25256</v>
          </cell>
          <cell r="B7816">
            <v>6</v>
          </cell>
          <cell r="C7816">
            <v>7</v>
          </cell>
          <cell r="D7816" t="str">
            <v>SERVICENTRO YUKURY</v>
          </cell>
          <cell r="E7816" t="str">
            <v>Refrigerados</v>
          </cell>
        </row>
        <row r="7817">
          <cell r="A7817">
            <v>25257</v>
          </cell>
          <cell r="B7817">
            <v>5</v>
          </cell>
          <cell r="C7817">
            <v>1</v>
          </cell>
          <cell r="D7817" t="str">
            <v>MI MERCADO STA LIBRADA</v>
          </cell>
          <cell r="E7817" t="str">
            <v>Hogar</v>
          </cell>
        </row>
        <row r="7818">
          <cell r="A7818">
            <v>25258</v>
          </cell>
          <cell r="B7818">
            <v>5</v>
          </cell>
          <cell r="C7818">
            <v>9</v>
          </cell>
          <cell r="D7818" t="str">
            <v>GIMNASIO MIRAGE</v>
          </cell>
          <cell r="E7818" t="str">
            <v>Refrigerados</v>
          </cell>
        </row>
        <row r="7819">
          <cell r="A7819">
            <v>25259</v>
          </cell>
          <cell r="B7819">
            <v>7</v>
          </cell>
          <cell r="C7819">
            <v>1</v>
          </cell>
          <cell r="D7819" t="str">
            <v>DESPENSA  LUISITO</v>
          </cell>
          <cell r="E7819" t="str">
            <v>Hogar</v>
          </cell>
        </row>
        <row r="7820">
          <cell r="A7820">
            <v>25260</v>
          </cell>
          <cell r="B7820">
            <v>4</v>
          </cell>
          <cell r="C7820">
            <v>4</v>
          </cell>
          <cell r="D7820" t="str">
            <v>DESPENSA JOSE FERREIRA</v>
          </cell>
          <cell r="E7820" t="str">
            <v>Hogar</v>
          </cell>
        </row>
        <row r="7821">
          <cell r="A7821">
            <v>25261</v>
          </cell>
          <cell r="B7821">
            <v>4</v>
          </cell>
          <cell r="C7821">
            <v>4</v>
          </cell>
          <cell r="D7821" t="str">
            <v>COPETIN 2 HERMANOS</v>
          </cell>
          <cell r="E7821" t="str">
            <v>Refrigerados</v>
          </cell>
        </row>
        <row r="7822">
          <cell r="A7822">
            <v>25262</v>
          </cell>
          <cell r="B7822">
            <v>1</v>
          </cell>
          <cell r="C7822">
            <v>8</v>
          </cell>
          <cell r="D7822" t="str">
            <v>CABINAS PC</v>
          </cell>
          <cell r="E7822" t="str">
            <v>Hogar</v>
          </cell>
        </row>
        <row r="7823">
          <cell r="A7823">
            <v>25263</v>
          </cell>
          <cell r="B7823">
            <v>3</v>
          </cell>
          <cell r="C7823">
            <v>5</v>
          </cell>
          <cell r="D7823" t="str">
            <v>SAN JORGE POOL</v>
          </cell>
        </row>
        <row r="7824">
          <cell r="A7824">
            <v>25264</v>
          </cell>
          <cell r="B7824">
            <v>6</v>
          </cell>
          <cell r="C7824">
            <v>2</v>
          </cell>
          <cell r="D7824" t="str">
            <v>LOMITERIA CARLITOS</v>
          </cell>
          <cell r="E7824" t="str">
            <v>Refrigerados</v>
          </cell>
        </row>
        <row r="7825">
          <cell r="A7825">
            <v>25266</v>
          </cell>
          <cell r="B7825">
            <v>2</v>
          </cell>
          <cell r="C7825">
            <v>1</v>
          </cell>
          <cell r="D7825" t="str">
            <v>DRUNKS</v>
          </cell>
        </row>
        <row r="7826">
          <cell r="A7826">
            <v>25267</v>
          </cell>
          <cell r="D7826" t="str">
            <v>MULTICEL</v>
          </cell>
          <cell r="E7826" t="str">
            <v>Refrigerados</v>
          </cell>
        </row>
        <row r="7827">
          <cell r="A7827">
            <v>25268</v>
          </cell>
          <cell r="B7827">
            <v>9</v>
          </cell>
          <cell r="C7827">
            <v>3</v>
          </cell>
          <cell r="D7827" t="str">
            <v>FUNCIONARIO SERGIO ESTIGARRIBIA</v>
          </cell>
          <cell r="E7827" t="str">
            <v>Planta</v>
          </cell>
        </row>
        <row r="7828">
          <cell r="A7828">
            <v>25269</v>
          </cell>
          <cell r="B7828">
            <v>7</v>
          </cell>
          <cell r="C7828">
            <v>1</v>
          </cell>
          <cell r="D7828" t="str">
            <v>COPETIN FALCON FREST</v>
          </cell>
          <cell r="E7828" t="str">
            <v>Refrigerados</v>
          </cell>
        </row>
        <row r="7829">
          <cell r="A7829">
            <v>25270</v>
          </cell>
          <cell r="B7829">
            <v>5</v>
          </cell>
          <cell r="C7829">
            <v>1</v>
          </cell>
          <cell r="D7829" t="str">
            <v>DESPENSA A Y P</v>
          </cell>
          <cell r="E7829" t="str">
            <v>Hogar</v>
          </cell>
        </row>
        <row r="7830">
          <cell r="A7830">
            <v>25209</v>
          </cell>
          <cell r="B7830">
            <v>9</v>
          </cell>
          <cell r="C7830">
            <v>2</v>
          </cell>
          <cell r="D7830" t="str">
            <v>DISTRISUR</v>
          </cell>
          <cell r="E7830" t="str">
            <v>Distribuidor</v>
          </cell>
        </row>
        <row r="7831">
          <cell r="A7831">
            <v>25233</v>
          </cell>
          <cell r="B7831">
            <v>9</v>
          </cell>
          <cell r="C7831">
            <v>1</v>
          </cell>
          <cell r="D7831" t="str">
            <v>DIST. A.J. RAMOS GENERALES</v>
          </cell>
          <cell r="E7831" t="str">
            <v>Distribuidor</v>
          </cell>
        </row>
        <row r="7832">
          <cell r="A7832">
            <v>25271</v>
          </cell>
          <cell r="B7832">
            <v>5</v>
          </cell>
          <cell r="C7832">
            <v>5</v>
          </cell>
          <cell r="D7832" t="str">
            <v>DESPENSA  SANTA ROSA</v>
          </cell>
        </row>
        <row r="7833">
          <cell r="A7833">
            <v>25272</v>
          </cell>
          <cell r="B7833">
            <v>7</v>
          </cell>
          <cell r="C7833">
            <v>5</v>
          </cell>
          <cell r="D7833" t="str">
            <v>DESPENSA YIMI Y YAZMIN</v>
          </cell>
          <cell r="E7833" t="str">
            <v>Hogar</v>
          </cell>
        </row>
        <row r="7834">
          <cell r="A7834">
            <v>25273</v>
          </cell>
          <cell r="B7834">
            <v>7</v>
          </cell>
          <cell r="C7834">
            <v>4</v>
          </cell>
          <cell r="D7834" t="str">
            <v>CASILLA VERDE</v>
          </cell>
          <cell r="E7834" t="str">
            <v>Hogar</v>
          </cell>
        </row>
        <row r="7835">
          <cell r="A7835">
            <v>25274</v>
          </cell>
          <cell r="B7835">
            <v>5</v>
          </cell>
          <cell r="C7835">
            <v>9</v>
          </cell>
          <cell r="D7835" t="str">
            <v>COMEDOR AZUL GALERIA SRDO CORAZON</v>
          </cell>
          <cell r="E7835" t="str">
            <v>Refrigerados</v>
          </cell>
        </row>
        <row r="7836">
          <cell r="A7836">
            <v>25276</v>
          </cell>
          <cell r="B7836">
            <v>6</v>
          </cell>
          <cell r="C7836">
            <v>4</v>
          </cell>
          <cell r="D7836" t="str">
            <v>MERCERIA SAN JOSE</v>
          </cell>
          <cell r="E7836" t="str">
            <v>Refrigerados</v>
          </cell>
        </row>
        <row r="7837">
          <cell r="A7837">
            <v>25277</v>
          </cell>
          <cell r="B7837">
            <v>7</v>
          </cell>
          <cell r="C7837">
            <v>1</v>
          </cell>
          <cell r="D7837" t="str">
            <v>DESPENSA R Y R</v>
          </cell>
          <cell r="E7837" t="str">
            <v>Hogar</v>
          </cell>
        </row>
        <row r="7838">
          <cell r="A7838">
            <v>25278</v>
          </cell>
          <cell r="B7838">
            <v>7</v>
          </cell>
          <cell r="C7838">
            <v>3</v>
          </cell>
          <cell r="D7838" t="str">
            <v>DESPENA CRISTIAN JUNIOR</v>
          </cell>
          <cell r="E7838" t="str">
            <v>Hogar</v>
          </cell>
        </row>
        <row r="7839">
          <cell r="A7839">
            <v>25280</v>
          </cell>
          <cell r="B7839">
            <v>7</v>
          </cell>
          <cell r="C7839">
            <v>1</v>
          </cell>
          <cell r="D7839" t="str">
            <v>DESPENSA CACERES</v>
          </cell>
          <cell r="E7839" t="str">
            <v>Hogar</v>
          </cell>
        </row>
        <row r="7840">
          <cell r="A7840">
            <v>25281</v>
          </cell>
          <cell r="B7840">
            <v>7</v>
          </cell>
          <cell r="C7840">
            <v>2</v>
          </cell>
          <cell r="D7840" t="str">
            <v>HELADERIA EL TRONQUITO</v>
          </cell>
          <cell r="E7840" t="str">
            <v>Refrigerados</v>
          </cell>
        </row>
        <row r="7841">
          <cell r="A7841">
            <v>25283</v>
          </cell>
          <cell r="B7841">
            <v>1</v>
          </cell>
          <cell r="C7841">
            <v>7</v>
          </cell>
          <cell r="D7841" t="str">
            <v xml:space="preserve">BODEGA LA PREVIA </v>
          </cell>
          <cell r="E7841" t="str">
            <v>Hogar</v>
          </cell>
        </row>
        <row r="7842">
          <cell r="A7842">
            <v>25284</v>
          </cell>
          <cell r="B7842">
            <v>7</v>
          </cell>
          <cell r="C7842">
            <v>4</v>
          </cell>
          <cell r="D7842" t="str">
            <v>CICLOVIA GAUCHITO GILL</v>
          </cell>
          <cell r="E7842" t="str">
            <v>Hogar</v>
          </cell>
        </row>
        <row r="7843">
          <cell r="A7843">
            <v>25285</v>
          </cell>
          <cell r="B7843">
            <v>3</v>
          </cell>
          <cell r="C7843">
            <v>2</v>
          </cell>
          <cell r="D7843" t="str">
            <v>BODEGA SORBOS</v>
          </cell>
          <cell r="E7843" t="str">
            <v>Hogar</v>
          </cell>
        </row>
        <row r="7844">
          <cell r="A7844">
            <v>25286</v>
          </cell>
          <cell r="B7844">
            <v>3</v>
          </cell>
          <cell r="C7844">
            <v>8</v>
          </cell>
          <cell r="D7844" t="str">
            <v>HELADERIA LILA</v>
          </cell>
          <cell r="E7844" t="str">
            <v>Refrigerados</v>
          </cell>
        </row>
        <row r="7845">
          <cell r="A7845">
            <v>25287</v>
          </cell>
          <cell r="B7845">
            <v>3</v>
          </cell>
          <cell r="C7845">
            <v>4</v>
          </cell>
          <cell r="D7845" t="str">
            <v>POOL RENÉ</v>
          </cell>
          <cell r="E7845" t="str">
            <v>Hogar</v>
          </cell>
        </row>
        <row r="7846">
          <cell r="A7846">
            <v>25288</v>
          </cell>
          <cell r="B7846">
            <v>3</v>
          </cell>
          <cell r="C7846">
            <v>4</v>
          </cell>
          <cell r="D7846" t="str">
            <v>KIOSKO ESTRELLA</v>
          </cell>
          <cell r="E7846" t="str">
            <v>Hogar</v>
          </cell>
        </row>
        <row r="7847">
          <cell r="A7847">
            <v>25290</v>
          </cell>
          <cell r="B7847">
            <v>8</v>
          </cell>
          <cell r="C7847">
            <v>3</v>
          </cell>
          <cell r="D7847" t="str">
            <v>S.E.S  S.A</v>
          </cell>
        </row>
        <row r="7848">
          <cell r="A7848">
            <v>25291</v>
          </cell>
          <cell r="B7848">
            <v>8</v>
          </cell>
          <cell r="C7848">
            <v>2</v>
          </cell>
          <cell r="D7848" t="str">
            <v>DON LUCAS</v>
          </cell>
          <cell r="E7848" t="str">
            <v>Refrigerados</v>
          </cell>
        </row>
        <row r="7849">
          <cell r="A7849">
            <v>25293</v>
          </cell>
          <cell r="B7849">
            <v>2</v>
          </cell>
          <cell r="C7849">
            <v>6</v>
          </cell>
          <cell r="D7849" t="str">
            <v>DON VITO DIST AUTORIZADO</v>
          </cell>
          <cell r="E7849" t="str">
            <v>Refrigerados</v>
          </cell>
        </row>
        <row r="7850">
          <cell r="A7850">
            <v>25294</v>
          </cell>
          <cell r="D7850" t="str">
            <v>CONFITERIA LA ALEMANITA 2</v>
          </cell>
        </row>
        <row r="7851">
          <cell r="A7851">
            <v>25295</v>
          </cell>
          <cell r="B7851">
            <v>4</v>
          </cell>
          <cell r="C7851">
            <v>6</v>
          </cell>
          <cell r="D7851" t="str">
            <v>COPETIN LA DELICIAS</v>
          </cell>
          <cell r="E7851" t="str">
            <v>Refrigerados</v>
          </cell>
        </row>
        <row r="7852">
          <cell r="A7852">
            <v>25296</v>
          </cell>
          <cell r="B7852">
            <v>4</v>
          </cell>
          <cell r="C7852">
            <v>6</v>
          </cell>
          <cell r="D7852" t="str">
            <v>DESPENSA ÑA SIXTA</v>
          </cell>
          <cell r="E7852" t="str">
            <v>Hogar</v>
          </cell>
        </row>
        <row r="7853">
          <cell r="A7853">
            <v>25297</v>
          </cell>
          <cell r="B7853">
            <v>4</v>
          </cell>
          <cell r="C7853">
            <v>2</v>
          </cell>
          <cell r="D7853" t="str">
            <v>HELADERIA EL BUEN AMIGO</v>
          </cell>
          <cell r="E7853" t="str">
            <v>Refrigerados</v>
          </cell>
        </row>
        <row r="7854">
          <cell r="A7854">
            <v>25298</v>
          </cell>
          <cell r="B7854">
            <v>4</v>
          </cell>
          <cell r="C7854">
            <v>4</v>
          </cell>
          <cell r="D7854" t="str">
            <v>DESPENSA ÑA ANGELA</v>
          </cell>
        </row>
        <row r="7855">
          <cell r="A7855">
            <v>25299</v>
          </cell>
          <cell r="B7855">
            <v>4</v>
          </cell>
          <cell r="C7855">
            <v>4</v>
          </cell>
          <cell r="D7855" t="str">
            <v>EMPEÑOS MAGALI</v>
          </cell>
          <cell r="E7855" t="str">
            <v>Refrigerados</v>
          </cell>
        </row>
        <row r="7856">
          <cell r="A7856">
            <v>25300</v>
          </cell>
          <cell r="B7856">
            <v>4</v>
          </cell>
          <cell r="C7856">
            <v>5</v>
          </cell>
          <cell r="D7856" t="str">
            <v>PANCHERO BENITEZ</v>
          </cell>
          <cell r="E7856" t="str">
            <v>Refrigerados</v>
          </cell>
        </row>
        <row r="7857">
          <cell r="A7857">
            <v>25301</v>
          </cell>
          <cell r="B7857">
            <v>4</v>
          </cell>
          <cell r="C7857">
            <v>5</v>
          </cell>
          <cell r="D7857" t="str">
            <v>DESPENSA MATIAS</v>
          </cell>
          <cell r="E7857" t="str">
            <v>Hogar</v>
          </cell>
        </row>
        <row r="7858">
          <cell r="A7858">
            <v>25302</v>
          </cell>
          <cell r="B7858">
            <v>4</v>
          </cell>
          <cell r="C7858">
            <v>4</v>
          </cell>
          <cell r="D7858" t="str">
            <v>HAMBURGUESERIA DANI</v>
          </cell>
        </row>
        <row r="7859">
          <cell r="A7859">
            <v>25303</v>
          </cell>
          <cell r="B7859">
            <v>4</v>
          </cell>
          <cell r="C7859">
            <v>4</v>
          </cell>
          <cell r="D7859" t="str">
            <v>MINIMERCADI R Y C</v>
          </cell>
          <cell r="E7859" t="str">
            <v>Hogar</v>
          </cell>
        </row>
        <row r="7860">
          <cell r="A7860">
            <v>25305</v>
          </cell>
          <cell r="B7860">
            <v>7</v>
          </cell>
          <cell r="C7860">
            <v>1</v>
          </cell>
          <cell r="D7860" t="str">
            <v>DESPENSA LA GAVIOTA</v>
          </cell>
          <cell r="E7860" t="str">
            <v>Hogar</v>
          </cell>
        </row>
        <row r="7861">
          <cell r="A7861">
            <v>25306</v>
          </cell>
          <cell r="B7861">
            <v>5</v>
          </cell>
          <cell r="C7861">
            <v>1</v>
          </cell>
          <cell r="D7861" t="str">
            <v>HAMBURGUESERIA R Y L</v>
          </cell>
        </row>
        <row r="7862">
          <cell r="A7862">
            <v>25307</v>
          </cell>
          <cell r="B7862">
            <v>3</v>
          </cell>
          <cell r="C7862">
            <v>8</v>
          </cell>
          <cell r="D7862" t="str">
            <v>CASILLA 5 D</v>
          </cell>
          <cell r="E7862" t="str">
            <v>Hogar</v>
          </cell>
        </row>
        <row r="7863">
          <cell r="A7863">
            <v>25308</v>
          </cell>
          <cell r="B7863">
            <v>4</v>
          </cell>
          <cell r="C7863">
            <v>6</v>
          </cell>
          <cell r="D7863" t="str">
            <v>DESPENSA EL PROGRESO</v>
          </cell>
          <cell r="E7863" t="str">
            <v>Hogar</v>
          </cell>
        </row>
        <row r="7864">
          <cell r="A7864">
            <v>25309</v>
          </cell>
          <cell r="B7864">
            <v>1</v>
          </cell>
          <cell r="C7864">
            <v>8</v>
          </cell>
          <cell r="D7864" t="str">
            <v>HELADOS D' ALESSANDRO</v>
          </cell>
          <cell r="E7864" t="str">
            <v>Refrigerados</v>
          </cell>
        </row>
        <row r="7865">
          <cell r="A7865">
            <v>25311</v>
          </cell>
          <cell r="B7865">
            <v>7</v>
          </cell>
          <cell r="C7865">
            <v>1</v>
          </cell>
          <cell r="D7865" t="str">
            <v>SAN CAYETANO</v>
          </cell>
          <cell r="E7865" t="str">
            <v>Hogar</v>
          </cell>
        </row>
        <row r="7866">
          <cell r="A7866">
            <v>25312</v>
          </cell>
          <cell r="B7866">
            <v>1</v>
          </cell>
          <cell r="C7866">
            <v>8</v>
          </cell>
          <cell r="D7866" t="str">
            <v>CABINA LIZ</v>
          </cell>
          <cell r="E7866" t="str">
            <v>Hogar</v>
          </cell>
        </row>
        <row r="7867">
          <cell r="A7867">
            <v>25313</v>
          </cell>
          <cell r="B7867">
            <v>5</v>
          </cell>
          <cell r="C7867">
            <v>9</v>
          </cell>
          <cell r="D7867" t="str">
            <v>COPETIN FABI</v>
          </cell>
          <cell r="E7867" t="str">
            <v>Refrigerados</v>
          </cell>
        </row>
        <row r="7868">
          <cell r="A7868">
            <v>25314</v>
          </cell>
          <cell r="B7868">
            <v>8</v>
          </cell>
          <cell r="C7868">
            <v>3</v>
          </cell>
          <cell r="D7868" t="str">
            <v>FINA STAMPA</v>
          </cell>
          <cell r="E7868" t="str">
            <v>Refrigerados</v>
          </cell>
        </row>
        <row r="7869">
          <cell r="A7869">
            <v>25315</v>
          </cell>
          <cell r="B7869">
            <v>6</v>
          </cell>
          <cell r="C7869">
            <v>6</v>
          </cell>
          <cell r="D7869" t="str">
            <v>LA GUAPA</v>
          </cell>
          <cell r="E7869" t="str">
            <v>Refrigerados</v>
          </cell>
        </row>
        <row r="7870">
          <cell r="A7870">
            <v>25316</v>
          </cell>
          <cell r="B7870">
            <v>4</v>
          </cell>
          <cell r="C7870">
            <v>6</v>
          </cell>
          <cell r="D7870" t="str">
            <v>DIRECTA S.R.L</v>
          </cell>
          <cell r="E7870" t="str">
            <v>Planta</v>
          </cell>
        </row>
        <row r="7871">
          <cell r="A7871">
            <v>25317</v>
          </cell>
          <cell r="B7871">
            <v>3</v>
          </cell>
          <cell r="C7871">
            <v>1</v>
          </cell>
          <cell r="D7871" t="str">
            <v>DESPENDSA DIAZ</v>
          </cell>
          <cell r="E7871" t="str">
            <v>Hogar</v>
          </cell>
        </row>
        <row r="7872">
          <cell r="A7872">
            <v>25318</v>
          </cell>
          <cell r="D7872" t="str">
            <v>CABINAS DIEGUITO</v>
          </cell>
          <cell r="E7872" t="str">
            <v>Planta</v>
          </cell>
        </row>
        <row r="7873">
          <cell r="A7873">
            <v>25319</v>
          </cell>
          <cell r="B7873">
            <v>4</v>
          </cell>
          <cell r="C7873">
            <v>6</v>
          </cell>
          <cell r="D7873" t="str">
            <v xml:space="preserve">MONI CEL </v>
          </cell>
          <cell r="E7873" t="str">
            <v>Hogar</v>
          </cell>
        </row>
        <row r="7874">
          <cell r="A7874">
            <v>25320</v>
          </cell>
          <cell r="B7874">
            <v>5</v>
          </cell>
          <cell r="C7874">
            <v>5</v>
          </cell>
          <cell r="D7874" t="str">
            <v>BURGUER CHOPP</v>
          </cell>
        </row>
        <row r="7875">
          <cell r="A7875">
            <v>25321</v>
          </cell>
          <cell r="B7875">
            <v>5</v>
          </cell>
          <cell r="C7875">
            <v>4</v>
          </cell>
          <cell r="D7875" t="str">
            <v>DESPENSA KIKI</v>
          </cell>
          <cell r="E7875" t="str">
            <v>Hogar</v>
          </cell>
        </row>
        <row r="7876">
          <cell r="A7876">
            <v>25322</v>
          </cell>
          <cell r="B7876">
            <v>5</v>
          </cell>
          <cell r="C7876">
            <v>5</v>
          </cell>
          <cell r="D7876" t="str">
            <v xml:space="preserve">COMIDAS DON ELIGIO </v>
          </cell>
          <cell r="E7876" t="str">
            <v>Refrigerados</v>
          </cell>
        </row>
        <row r="7877">
          <cell r="A7877">
            <v>25323</v>
          </cell>
          <cell r="B7877">
            <v>4</v>
          </cell>
          <cell r="C7877">
            <v>7</v>
          </cell>
          <cell r="D7877" t="str">
            <v>SPILO BAR LOS TIO</v>
          </cell>
          <cell r="E7877" t="str">
            <v>Refrigerados</v>
          </cell>
        </row>
        <row r="7878">
          <cell r="A7878">
            <v>25324</v>
          </cell>
          <cell r="B7878">
            <v>4</v>
          </cell>
          <cell r="C7878">
            <v>7</v>
          </cell>
          <cell r="D7878" t="str">
            <v>DESPENSA KAREN</v>
          </cell>
          <cell r="E7878" t="str">
            <v>Hogar</v>
          </cell>
        </row>
        <row r="7879">
          <cell r="A7879">
            <v>25325</v>
          </cell>
          <cell r="B7879">
            <v>2</v>
          </cell>
          <cell r="C7879">
            <v>6</v>
          </cell>
          <cell r="D7879" t="str">
            <v>MISTER SHOPP</v>
          </cell>
          <cell r="E7879" t="str">
            <v>Hogar</v>
          </cell>
        </row>
        <row r="7880">
          <cell r="A7880">
            <v>25326</v>
          </cell>
          <cell r="B7880">
            <v>5</v>
          </cell>
          <cell r="C7880">
            <v>6</v>
          </cell>
          <cell r="D7880" t="str">
            <v xml:space="preserve">DISTRIBUIDORA UPA  </v>
          </cell>
          <cell r="E7880" t="str">
            <v>Distribuidor</v>
          </cell>
        </row>
        <row r="7881">
          <cell r="A7881">
            <v>25327</v>
          </cell>
          <cell r="B7881">
            <v>2</v>
          </cell>
          <cell r="C7881">
            <v>8</v>
          </cell>
          <cell r="D7881" t="str">
            <v>BIKER'S  CHOICE</v>
          </cell>
          <cell r="E7881" t="str">
            <v>Refrigerados</v>
          </cell>
        </row>
        <row r="7882">
          <cell r="A7882">
            <v>25328</v>
          </cell>
          <cell r="B7882">
            <v>2</v>
          </cell>
          <cell r="C7882">
            <v>5</v>
          </cell>
          <cell r="D7882" t="str">
            <v>HAMBURGUESERIA BERRAY'S</v>
          </cell>
          <cell r="E7882" t="str">
            <v>Refrigerados</v>
          </cell>
        </row>
        <row r="7883">
          <cell r="A7883">
            <v>25329</v>
          </cell>
          <cell r="D7883" t="str">
            <v>CONFITERIA Y ROTISERIA.LA ABUELA</v>
          </cell>
          <cell r="E7883" t="str">
            <v>Refrigerados</v>
          </cell>
        </row>
        <row r="7884">
          <cell r="A7884">
            <v>25330</v>
          </cell>
          <cell r="B7884">
            <v>2</v>
          </cell>
          <cell r="C7884">
            <v>6</v>
          </cell>
          <cell r="D7884" t="str">
            <v>BODEGA CHAPIÑAS</v>
          </cell>
          <cell r="E7884" t="str">
            <v>Hogar</v>
          </cell>
        </row>
        <row r="7885">
          <cell r="A7885">
            <v>25331</v>
          </cell>
          <cell r="B7885">
            <v>2</v>
          </cell>
          <cell r="C7885">
            <v>6</v>
          </cell>
          <cell r="D7885" t="str">
            <v>KIOSKO ÑA NORMA</v>
          </cell>
          <cell r="E7885" t="str">
            <v>Hogar</v>
          </cell>
        </row>
        <row r="7886">
          <cell r="A7886">
            <v>25332</v>
          </cell>
          <cell r="B7886">
            <v>7</v>
          </cell>
          <cell r="C7886">
            <v>4</v>
          </cell>
          <cell r="D7886" t="str">
            <v>ESTACION DE SERVICIO AMERICA</v>
          </cell>
          <cell r="E7886" t="str">
            <v>Conveniencia</v>
          </cell>
        </row>
        <row r="7887">
          <cell r="A7887">
            <v>25333</v>
          </cell>
          <cell r="B7887">
            <v>4</v>
          </cell>
          <cell r="C7887">
            <v>8</v>
          </cell>
          <cell r="D7887" t="str">
            <v xml:space="preserve">DESPENS Y PANEDERIA ROSA </v>
          </cell>
        </row>
        <row r="7888">
          <cell r="A7888">
            <v>25334</v>
          </cell>
          <cell r="B7888">
            <v>6</v>
          </cell>
          <cell r="C7888">
            <v>7</v>
          </cell>
          <cell r="D7888" t="str">
            <v>SERVICENTRO BELLA VISTA</v>
          </cell>
          <cell r="E7888" t="str">
            <v>Conveniencia</v>
          </cell>
        </row>
        <row r="7889">
          <cell r="A7889">
            <v>25335</v>
          </cell>
          <cell r="B7889">
            <v>5</v>
          </cell>
          <cell r="C7889">
            <v>5</v>
          </cell>
          <cell r="D7889" t="str">
            <v>CARNICERIA LAS HERMANAS</v>
          </cell>
        </row>
        <row r="7890">
          <cell r="A7890">
            <v>25336</v>
          </cell>
          <cell r="B7890">
            <v>4</v>
          </cell>
          <cell r="C7890">
            <v>6</v>
          </cell>
          <cell r="D7890" t="str">
            <v>POLLERIA JJ</v>
          </cell>
          <cell r="E7890" t="str">
            <v>Refrigerados</v>
          </cell>
        </row>
        <row r="7891">
          <cell r="A7891">
            <v>25338</v>
          </cell>
          <cell r="B7891">
            <v>5</v>
          </cell>
          <cell r="C7891">
            <v>1</v>
          </cell>
          <cell r="D7891" t="str">
            <v>BODEGA HOMERO</v>
          </cell>
          <cell r="E7891" t="str">
            <v>Hogar</v>
          </cell>
        </row>
        <row r="7892">
          <cell r="A7892">
            <v>25339</v>
          </cell>
          <cell r="B7892">
            <v>5</v>
          </cell>
          <cell r="C7892">
            <v>1</v>
          </cell>
          <cell r="D7892" t="str">
            <v>DESPENSA TORALES</v>
          </cell>
          <cell r="E7892" t="str">
            <v>Hogar</v>
          </cell>
        </row>
        <row r="7893">
          <cell r="A7893">
            <v>15618</v>
          </cell>
          <cell r="B7893">
            <v>5</v>
          </cell>
          <cell r="C7893">
            <v>1</v>
          </cell>
          <cell r="D7893" t="str">
            <v>DESPENSA LA PONDEROSA</v>
          </cell>
        </row>
        <row r="7894">
          <cell r="A7894">
            <v>15614</v>
          </cell>
          <cell r="B7894">
            <v>5</v>
          </cell>
          <cell r="C7894">
            <v>1</v>
          </cell>
          <cell r="D7894" t="str">
            <v>COMEDOR YOHANA</v>
          </cell>
          <cell r="E7894" t="str">
            <v>Refrigerados</v>
          </cell>
        </row>
        <row r="7895">
          <cell r="A7895">
            <v>15601</v>
          </cell>
          <cell r="B7895">
            <v>6</v>
          </cell>
          <cell r="C7895">
            <v>4</v>
          </cell>
          <cell r="D7895" t="str">
            <v>CANTINA COLEGIO Sto. DOMINGO</v>
          </cell>
          <cell r="E7895" t="str">
            <v>Educación</v>
          </cell>
        </row>
        <row r="7896">
          <cell r="A7896">
            <v>15602</v>
          </cell>
          <cell r="B7896">
            <v>9</v>
          </cell>
          <cell r="C7896">
            <v>3</v>
          </cell>
          <cell r="D7896" t="str">
            <v>CANTINA ESCUELA LUZ Y ALEGRIA</v>
          </cell>
        </row>
        <row r="7897">
          <cell r="A7897">
            <v>15620</v>
          </cell>
          <cell r="B7897">
            <v>9</v>
          </cell>
          <cell r="C7897">
            <v>3</v>
          </cell>
          <cell r="D7897" t="str">
            <v>FLETERO FRANCISCO ORTEGA</v>
          </cell>
          <cell r="E7897" t="str">
            <v>Planta</v>
          </cell>
        </row>
        <row r="7898">
          <cell r="A7898">
            <v>15529</v>
          </cell>
          <cell r="B7898">
            <v>5</v>
          </cell>
          <cell r="C7898">
            <v>5</v>
          </cell>
          <cell r="D7898" t="str">
            <v>HAMBURGUESERIA ADRIAN</v>
          </cell>
          <cell r="E7898" t="str">
            <v>Refrigerados</v>
          </cell>
        </row>
        <row r="7899">
          <cell r="A7899">
            <v>15975</v>
          </cell>
          <cell r="B7899">
            <v>4</v>
          </cell>
          <cell r="C7899">
            <v>2</v>
          </cell>
          <cell r="D7899" t="str">
            <v>DESPENSA Sto. DOMINGO</v>
          </cell>
          <cell r="E7899" t="str">
            <v>Hogar</v>
          </cell>
        </row>
        <row r="7900">
          <cell r="A7900">
            <v>15976</v>
          </cell>
          <cell r="B7900">
            <v>6</v>
          </cell>
          <cell r="C7900">
            <v>7</v>
          </cell>
          <cell r="D7900" t="str">
            <v>CASILLA SAN BLAS</v>
          </cell>
        </row>
        <row r="7901">
          <cell r="A7901">
            <v>15969</v>
          </cell>
          <cell r="B7901">
            <v>3</v>
          </cell>
          <cell r="C7901">
            <v>6</v>
          </cell>
          <cell r="D7901" t="str">
            <v>COLEGIO JUAN EUDORO CACERES</v>
          </cell>
          <cell r="E7901" t="str">
            <v>Educación</v>
          </cell>
        </row>
        <row r="7902">
          <cell r="A7902">
            <v>15977</v>
          </cell>
          <cell r="B7902">
            <v>4</v>
          </cell>
          <cell r="C7902">
            <v>1</v>
          </cell>
          <cell r="D7902" t="str">
            <v>DESPENSA GRANOS VERDES</v>
          </cell>
          <cell r="E7902" t="str">
            <v>Hogar</v>
          </cell>
        </row>
        <row r="7903">
          <cell r="A7903">
            <v>15968</v>
          </cell>
          <cell r="B7903">
            <v>9</v>
          </cell>
          <cell r="C7903">
            <v>3</v>
          </cell>
          <cell r="D7903" t="str">
            <v>KIOSKO CELESTE MONSERRAT</v>
          </cell>
        </row>
        <row r="7904">
          <cell r="A7904">
            <v>15973</v>
          </cell>
          <cell r="D7904" t="str">
            <v>CANTINA ESC. JUAN EUDORO CACERES</v>
          </cell>
          <cell r="E7904" t="str">
            <v>Educación</v>
          </cell>
        </row>
        <row r="7905">
          <cell r="A7905">
            <v>15563</v>
          </cell>
          <cell r="B7905">
            <v>4</v>
          </cell>
          <cell r="C7905">
            <v>3</v>
          </cell>
          <cell r="D7905" t="str">
            <v>DESPENSA LA BLANCA</v>
          </cell>
          <cell r="E7905" t="str">
            <v>Hogar</v>
          </cell>
        </row>
        <row r="7906">
          <cell r="A7906">
            <v>15562</v>
          </cell>
          <cell r="B7906">
            <v>4</v>
          </cell>
          <cell r="C7906">
            <v>3</v>
          </cell>
          <cell r="D7906" t="str">
            <v>CENTRO EDUCATIVO SINAI</v>
          </cell>
          <cell r="E7906" t="str">
            <v>Educación</v>
          </cell>
        </row>
        <row r="7907">
          <cell r="A7907">
            <v>15979</v>
          </cell>
          <cell r="B7907">
            <v>1</v>
          </cell>
          <cell r="C7907">
            <v>8</v>
          </cell>
          <cell r="D7907" t="str">
            <v>MATER DEI</v>
          </cell>
          <cell r="E7907" t="str">
            <v>Educación</v>
          </cell>
        </row>
        <row r="7908">
          <cell r="A7908">
            <v>15978</v>
          </cell>
          <cell r="D7908" t="str">
            <v xml:space="preserve">COMEDOR ANGELES </v>
          </cell>
          <cell r="E7908" t="str">
            <v>Refrigerados</v>
          </cell>
        </row>
        <row r="7909">
          <cell r="A7909">
            <v>15972</v>
          </cell>
          <cell r="B7909">
            <v>4</v>
          </cell>
          <cell r="C7909">
            <v>9</v>
          </cell>
          <cell r="D7909" t="str">
            <v>CASILLA AMANECER</v>
          </cell>
        </row>
        <row r="7910">
          <cell r="A7910">
            <v>15981</v>
          </cell>
          <cell r="B7910">
            <v>1</v>
          </cell>
          <cell r="C7910">
            <v>6</v>
          </cell>
          <cell r="D7910" t="str">
            <v>RESTAURANT EL PULPO</v>
          </cell>
        </row>
        <row r="7911">
          <cell r="A7911">
            <v>15980</v>
          </cell>
          <cell r="B7911">
            <v>2</v>
          </cell>
          <cell r="C7911">
            <v>4</v>
          </cell>
          <cell r="D7911" t="str">
            <v>PUESTO 1 AGUSTINA</v>
          </cell>
        </row>
        <row r="7912">
          <cell r="A7912">
            <v>15587</v>
          </cell>
          <cell r="B7912">
            <v>6</v>
          </cell>
          <cell r="C7912">
            <v>1</v>
          </cell>
          <cell r="D7912" t="str">
            <v>DESPENSA DON ROLO</v>
          </cell>
          <cell r="E7912" t="str">
            <v>Hogar</v>
          </cell>
        </row>
        <row r="7913">
          <cell r="A7913">
            <v>15586</v>
          </cell>
          <cell r="D7913" t="str">
            <v>CASILLA ALPASO</v>
          </cell>
          <cell r="E7913" t="str">
            <v>Refrigerados</v>
          </cell>
        </row>
        <row r="7914">
          <cell r="A7914">
            <v>15967</v>
          </cell>
          <cell r="B7914">
            <v>6</v>
          </cell>
          <cell r="C7914">
            <v>2</v>
          </cell>
          <cell r="D7914" t="str">
            <v>SUPERMERCADO DAISY II</v>
          </cell>
          <cell r="E7914" t="str">
            <v xml:space="preserve">Supermercados </v>
          </cell>
        </row>
        <row r="7915">
          <cell r="A7915">
            <v>15585</v>
          </cell>
          <cell r="B7915">
            <v>6</v>
          </cell>
          <cell r="C7915">
            <v>1</v>
          </cell>
          <cell r="D7915" t="str">
            <v>DESPENSA MEDINA</v>
          </cell>
          <cell r="E7915" t="str">
            <v>Hogar</v>
          </cell>
        </row>
        <row r="7916">
          <cell r="A7916">
            <v>15579</v>
          </cell>
          <cell r="B7916">
            <v>6</v>
          </cell>
          <cell r="C7916">
            <v>1</v>
          </cell>
          <cell r="D7916" t="str">
            <v>DESPENSA MARANGATU</v>
          </cell>
        </row>
        <row r="7917">
          <cell r="A7917">
            <v>15578</v>
          </cell>
          <cell r="B7917">
            <v>6</v>
          </cell>
          <cell r="C7917">
            <v>1</v>
          </cell>
          <cell r="D7917" t="str">
            <v>CASILLA ALEXIS</v>
          </cell>
          <cell r="E7917" t="str">
            <v>Refrigerados</v>
          </cell>
        </row>
        <row r="7918">
          <cell r="A7918">
            <v>15577</v>
          </cell>
          <cell r="B7918">
            <v>9</v>
          </cell>
          <cell r="C7918">
            <v>3</v>
          </cell>
          <cell r="D7918" t="str">
            <v>CASILLA SYS</v>
          </cell>
        </row>
        <row r="7919">
          <cell r="A7919">
            <v>15576</v>
          </cell>
          <cell r="B7919">
            <v>6</v>
          </cell>
          <cell r="C7919">
            <v>2</v>
          </cell>
          <cell r="D7919" t="str">
            <v>DESPENSA YERUTI</v>
          </cell>
          <cell r="E7919" t="str">
            <v>Hogar</v>
          </cell>
        </row>
        <row r="7920">
          <cell r="A7920">
            <v>15575</v>
          </cell>
          <cell r="B7920">
            <v>6</v>
          </cell>
          <cell r="C7920">
            <v>2</v>
          </cell>
          <cell r="D7920" t="str">
            <v>COMEDOR EL TROPERO</v>
          </cell>
          <cell r="E7920" t="str">
            <v>Refrigerados</v>
          </cell>
        </row>
        <row r="7921">
          <cell r="A7921">
            <v>15982</v>
          </cell>
          <cell r="B7921">
            <v>5</v>
          </cell>
          <cell r="C7921">
            <v>1</v>
          </cell>
          <cell r="D7921" t="str">
            <v>DESPENSA COLEGIO EPIFANIO MENDEZ F.</v>
          </cell>
          <cell r="E7921" t="str">
            <v>Educación</v>
          </cell>
        </row>
        <row r="7922">
          <cell r="A7922">
            <v>15983</v>
          </cell>
          <cell r="B7922">
            <v>5</v>
          </cell>
          <cell r="C7922">
            <v>1</v>
          </cell>
          <cell r="D7922" t="str">
            <v>AUTOSERVICE SAN ANTONIO</v>
          </cell>
          <cell r="E7922" t="str">
            <v>Hogar</v>
          </cell>
        </row>
        <row r="7923">
          <cell r="A7923">
            <v>16004</v>
          </cell>
          <cell r="B7923">
            <v>6</v>
          </cell>
          <cell r="C7923">
            <v>4</v>
          </cell>
          <cell r="D7923" t="str">
            <v>DESPENSA ROMI</v>
          </cell>
          <cell r="E7923" t="str">
            <v>Hogar</v>
          </cell>
        </row>
        <row r="7924">
          <cell r="A7924">
            <v>16017</v>
          </cell>
          <cell r="B7924">
            <v>7</v>
          </cell>
          <cell r="C7924">
            <v>1</v>
          </cell>
          <cell r="D7924" t="str">
            <v>AUTOSERVICE LA NORMITA</v>
          </cell>
          <cell r="E7924" t="str">
            <v>Hogar</v>
          </cell>
        </row>
        <row r="7925">
          <cell r="A7925">
            <v>15985</v>
          </cell>
          <cell r="B7925">
            <v>7</v>
          </cell>
          <cell r="C7925">
            <v>3</v>
          </cell>
          <cell r="D7925" t="str">
            <v>DESPENSA DIANA</v>
          </cell>
          <cell r="E7925" t="str">
            <v>Hogar</v>
          </cell>
        </row>
        <row r="7926">
          <cell r="A7926">
            <v>15989</v>
          </cell>
          <cell r="B7926">
            <v>1</v>
          </cell>
          <cell r="C7926">
            <v>2</v>
          </cell>
          <cell r="D7926" t="str">
            <v>COPETIN CHELI</v>
          </cell>
          <cell r="E7926" t="str">
            <v>Refrigerados</v>
          </cell>
        </row>
        <row r="7927">
          <cell r="A7927">
            <v>15992</v>
          </cell>
          <cell r="B7927">
            <v>9</v>
          </cell>
          <cell r="C7927">
            <v>3</v>
          </cell>
          <cell r="D7927" t="str">
            <v>SAN JOSE RUGBY CLUB</v>
          </cell>
        </row>
        <row r="7928">
          <cell r="A7928">
            <v>15986</v>
          </cell>
          <cell r="B7928">
            <v>5</v>
          </cell>
          <cell r="C7928">
            <v>3</v>
          </cell>
          <cell r="D7928" t="str">
            <v>COPETIN SANIGNACIO</v>
          </cell>
          <cell r="E7928" t="str">
            <v>Refrigerados</v>
          </cell>
        </row>
        <row r="7929">
          <cell r="A7929">
            <v>15987</v>
          </cell>
          <cell r="B7929">
            <v>9</v>
          </cell>
          <cell r="C7929">
            <v>3</v>
          </cell>
          <cell r="D7929" t="str">
            <v>AUT. 711</v>
          </cell>
        </row>
        <row r="7930">
          <cell r="A7930">
            <v>15594</v>
          </cell>
          <cell r="B7930">
            <v>6</v>
          </cell>
          <cell r="C7930">
            <v>4</v>
          </cell>
          <cell r="D7930" t="str">
            <v>CARMEN AGUAYO - CABINAS CABICENTRO</v>
          </cell>
          <cell r="E7930" t="str">
            <v>Hogar</v>
          </cell>
        </row>
        <row r="7931">
          <cell r="A7931">
            <v>15994</v>
          </cell>
          <cell r="B7931">
            <v>4</v>
          </cell>
          <cell r="C7931">
            <v>1</v>
          </cell>
          <cell r="D7931" t="str">
            <v>EL MANA DESPENSA</v>
          </cell>
          <cell r="E7931" t="str">
            <v>Hogar</v>
          </cell>
        </row>
        <row r="7932">
          <cell r="A7932">
            <v>15984</v>
          </cell>
          <cell r="B7932">
            <v>4</v>
          </cell>
          <cell r="C7932">
            <v>7</v>
          </cell>
          <cell r="D7932" t="str">
            <v>DESPENSA SAN PEDRO</v>
          </cell>
          <cell r="E7932" t="str">
            <v>Hogar</v>
          </cell>
        </row>
        <row r="7933">
          <cell r="A7933">
            <v>15974</v>
          </cell>
          <cell r="B7933">
            <v>4</v>
          </cell>
          <cell r="C7933">
            <v>5</v>
          </cell>
          <cell r="D7933" t="str">
            <v>CANTINA COLEGIO TECNICO CANAAN</v>
          </cell>
          <cell r="E7933" t="str">
            <v>Educación</v>
          </cell>
        </row>
        <row r="7934">
          <cell r="A7934">
            <v>15997</v>
          </cell>
          <cell r="B7934">
            <v>9</v>
          </cell>
          <cell r="C7934">
            <v>3</v>
          </cell>
          <cell r="D7934" t="str">
            <v>FUNCIONARIO BERNARDO GALLARDO AQUINO</v>
          </cell>
          <cell r="E7934" t="str">
            <v>Planta</v>
          </cell>
        </row>
        <row r="7935">
          <cell r="A7935">
            <v>15716</v>
          </cell>
          <cell r="B7935">
            <v>6</v>
          </cell>
          <cell r="C7935">
            <v>2</v>
          </cell>
          <cell r="D7935" t="str">
            <v>DESPENSA SANTA ANA</v>
          </cell>
          <cell r="E7935" t="str">
            <v>Hogar</v>
          </cell>
        </row>
        <row r="7936">
          <cell r="A7936">
            <v>15725</v>
          </cell>
          <cell r="B7936">
            <v>1</v>
          </cell>
          <cell r="C7936">
            <v>5</v>
          </cell>
          <cell r="D7936" t="str">
            <v>EMPANADAS SEÑORA</v>
          </cell>
          <cell r="E7936" t="str">
            <v>Refrigerados</v>
          </cell>
        </row>
        <row r="7937">
          <cell r="A7937">
            <v>15711</v>
          </cell>
          <cell r="B7937">
            <v>5</v>
          </cell>
          <cell r="C7937">
            <v>2</v>
          </cell>
          <cell r="D7937" t="str">
            <v>HELADERIA ACUARELA</v>
          </cell>
          <cell r="E7937" t="str">
            <v>Refrigerados</v>
          </cell>
        </row>
        <row r="7938">
          <cell r="A7938">
            <v>15712</v>
          </cell>
          <cell r="B7938">
            <v>5</v>
          </cell>
          <cell r="C7938">
            <v>2</v>
          </cell>
          <cell r="D7938" t="str">
            <v>DESPENSA NIÑO JESUS</v>
          </cell>
          <cell r="E7938" t="str">
            <v>Hogar</v>
          </cell>
        </row>
        <row r="7939">
          <cell r="A7939">
            <v>15715</v>
          </cell>
          <cell r="B7939">
            <v>9</v>
          </cell>
          <cell r="C7939">
            <v>3</v>
          </cell>
          <cell r="D7939" t="str">
            <v>KIOSKO BAREIRO</v>
          </cell>
        </row>
        <row r="7940">
          <cell r="A7940">
            <v>15686</v>
          </cell>
          <cell r="B7940">
            <v>2</v>
          </cell>
          <cell r="C7940">
            <v>5</v>
          </cell>
          <cell r="D7940" t="str">
            <v>DESPENSA EL GORDO</v>
          </cell>
          <cell r="E7940" t="str">
            <v>Hogar</v>
          </cell>
        </row>
        <row r="7941">
          <cell r="A7941">
            <v>15707</v>
          </cell>
          <cell r="B7941">
            <v>6</v>
          </cell>
          <cell r="C7941">
            <v>7</v>
          </cell>
          <cell r="D7941" t="str">
            <v>COMERCIAL MOSQUEIRA</v>
          </cell>
          <cell r="E7941" t="str">
            <v>Hogar</v>
          </cell>
        </row>
        <row r="7942">
          <cell r="A7942">
            <v>15708</v>
          </cell>
          <cell r="B7942">
            <v>6</v>
          </cell>
          <cell r="C7942">
            <v>7</v>
          </cell>
          <cell r="D7942" t="str">
            <v>AUTOSERVICIO ACUARIO</v>
          </cell>
          <cell r="E7942" t="str">
            <v>Hogar</v>
          </cell>
        </row>
        <row r="7943">
          <cell r="A7943">
            <v>15706</v>
          </cell>
          <cell r="B7943">
            <v>9</v>
          </cell>
          <cell r="C7943">
            <v>1</v>
          </cell>
          <cell r="D7943" t="str">
            <v>TULIPAN SHOP</v>
          </cell>
        </row>
        <row r="7944">
          <cell r="A7944">
            <v>15724</v>
          </cell>
          <cell r="B7944">
            <v>5</v>
          </cell>
          <cell r="C7944">
            <v>9</v>
          </cell>
          <cell r="D7944" t="str">
            <v>DESPENSA CAMILA</v>
          </cell>
          <cell r="E7944" t="str">
            <v>Hogar</v>
          </cell>
        </row>
        <row r="7945">
          <cell r="A7945">
            <v>15713</v>
          </cell>
          <cell r="B7945">
            <v>2</v>
          </cell>
          <cell r="C7945">
            <v>8</v>
          </cell>
          <cell r="D7945" t="str">
            <v>CASILLA ÑA AURORA</v>
          </cell>
          <cell r="E7945" t="str">
            <v>Refrigerados</v>
          </cell>
        </row>
        <row r="7946">
          <cell r="A7946">
            <v>15710</v>
          </cell>
          <cell r="B7946">
            <v>2</v>
          </cell>
          <cell r="C7946">
            <v>8</v>
          </cell>
          <cell r="D7946" t="str">
            <v>COPETIN ANGIE</v>
          </cell>
          <cell r="E7946" t="str">
            <v>Refrigerados</v>
          </cell>
        </row>
        <row r="7947">
          <cell r="A7947">
            <v>15733</v>
          </cell>
          <cell r="B7947">
            <v>4</v>
          </cell>
          <cell r="C7947">
            <v>7</v>
          </cell>
          <cell r="D7947" t="str">
            <v>MINIMERCADO ANI</v>
          </cell>
          <cell r="E7947" t="str">
            <v>Hogar</v>
          </cell>
        </row>
        <row r="7948">
          <cell r="A7948">
            <v>15731</v>
          </cell>
          <cell r="B7948">
            <v>9</v>
          </cell>
          <cell r="C7948">
            <v>3</v>
          </cell>
          <cell r="D7948" t="str">
            <v>COMEDOR EL RANCHITO</v>
          </cell>
        </row>
        <row r="7949">
          <cell r="A7949">
            <v>15732</v>
          </cell>
          <cell r="B7949">
            <v>4</v>
          </cell>
          <cell r="C7949">
            <v>7</v>
          </cell>
          <cell r="D7949" t="str">
            <v>SERVICENTRO SAN FABRICIO</v>
          </cell>
          <cell r="E7949" t="str">
            <v>Conveniencia</v>
          </cell>
        </row>
        <row r="7950">
          <cell r="A7950">
            <v>15730</v>
          </cell>
          <cell r="B7950">
            <v>8</v>
          </cell>
          <cell r="C7950">
            <v>3</v>
          </cell>
          <cell r="D7950" t="str">
            <v>ASUNSAMBA CHOPERIA Y PIZZERIA</v>
          </cell>
          <cell r="E7950" t="str">
            <v>Refrigerados A</v>
          </cell>
        </row>
        <row r="7951">
          <cell r="A7951">
            <v>15999</v>
          </cell>
          <cell r="B7951">
            <v>5</v>
          </cell>
          <cell r="C7951">
            <v>2</v>
          </cell>
          <cell r="D7951" t="str">
            <v>DESPENSA SANTIAGO ANDRES</v>
          </cell>
          <cell r="E7951" t="str">
            <v>Hogar</v>
          </cell>
        </row>
        <row r="7952">
          <cell r="A7952">
            <v>15624</v>
          </cell>
          <cell r="B7952">
            <v>2</v>
          </cell>
          <cell r="C7952">
            <v>7</v>
          </cell>
          <cell r="D7952" t="str">
            <v>COLEGIO CHAING KAI SHEK</v>
          </cell>
          <cell r="E7952" t="str">
            <v>Educación</v>
          </cell>
        </row>
        <row r="7953">
          <cell r="A7953">
            <v>16000</v>
          </cell>
          <cell r="B7953">
            <v>5</v>
          </cell>
          <cell r="C7953">
            <v>2</v>
          </cell>
          <cell r="D7953" t="str">
            <v>DESPENSA SANTA ISABEL</v>
          </cell>
          <cell r="E7953" t="str">
            <v>Hogar</v>
          </cell>
        </row>
        <row r="7954">
          <cell r="A7954">
            <v>16015</v>
          </cell>
          <cell r="B7954">
            <v>1</v>
          </cell>
          <cell r="C7954">
            <v>1</v>
          </cell>
          <cell r="D7954" t="str">
            <v>DESPENSA SAN PEDRO</v>
          </cell>
          <cell r="E7954" t="str">
            <v>Hogar</v>
          </cell>
        </row>
        <row r="7955">
          <cell r="A7955">
            <v>16005</v>
          </cell>
          <cell r="D7955" t="str">
            <v>VENTAS DE BEBIDAS</v>
          </cell>
          <cell r="E7955" t="str">
            <v>Hogar</v>
          </cell>
        </row>
        <row r="7956">
          <cell r="A7956">
            <v>16012</v>
          </cell>
          <cell r="B7956">
            <v>2</v>
          </cell>
          <cell r="C7956">
            <v>9</v>
          </cell>
          <cell r="D7956" t="str">
            <v>DESPENSA SAN CAYETANO</v>
          </cell>
          <cell r="E7956" t="str">
            <v>Hogar</v>
          </cell>
        </row>
        <row r="7957">
          <cell r="A7957">
            <v>16001</v>
          </cell>
          <cell r="B7957">
            <v>4</v>
          </cell>
          <cell r="C7957">
            <v>5</v>
          </cell>
          <cell r="D7957" t="str">
            <v>CENTRO DE CACITACION PARAGUAYO ESPAÑOL</v>
          </cell>
          <cell r="E7957" t="str">
            <v>Educación</v>
          </cell>
        </row>
        <row r="7958">
          <cell r="A7958">
            <v>16006</v>
          </cell>
          <cell r="B7958">
            <v>7</v>
          </cell>
          <cell r="C7958">
            <v>2</v>
          </cell>
          <cell r="D7958" t="str">
            <v>AUTOSERVICIO R.M.E.</v>
          </cell>
          <cell r="E7958" t="str">
            <v>Hogar</v>
          </cell>
        </row>
        <row r="7959">
          <cell r="A7959">
            <v>16007</v>
          </cell>
          <cell r="B7959">
            <v>9</v>
          </cell>
          <cell r="C7959">
            <v>3</v>
          </cell>
          <cell r="D7959" t="str">
            <v>HELADERIA POLO</v>
          </cell>
        </row>
        <row r="7960">
          <cell r="A7960">
            <v>15998</v>
          </cell>
          <cell r="B7960">
            <v>8</v>
          </cell>
          <cell r="C7960">
            <v>2</v>
          </cell>
          <cell r="D7960" t="str">
            <v>ESSO STANDAR PARAGUAY SRL</v>
          </cell>
          <cell r="E7960" t="str">
            <v>Conveniencia</v>
          </cell>
        </row>
        <row r="7961">
          <cell r="A7961">
            <v>16090</v>
          </cell>
          <cell r="B7961">
            <v>5</v>
          </cell>
          <cell r="C7961">
            <v>1</v>
          </cell>
          <cell r="D7961" t="str">
            <v>COMEDOR SENASA</v>
          </cell>
          <cell r="E7961" t="str">
            <v>Refrigerados</v>
          </cell>
        </row>
        <row r="7962">
          <cell r="A7962">
            <v>16009</v>
          </cell>
          <cell r="B7962">
            <v>2</v>
          </cell>
          <cell r="C7962">
            <v>2</v>
          </cell>
          <cell r="D7962" t="str">
            <v>DESPENSA JESSICA</v>
          </cell>
          <cell r="E7962" t="str">
            <v>Hogar</v>
          </cell>
        </row>
        <row r="7963">
          <cell r="A7963">
            <v>16008</v>
          </cell>
          <cell r="B7963">
            <v>2</v>
          </cell>
          <cell r="C7963">
            <v>1</v>
          </cell>
          <cell r="D7963" t="str">
            <v>DESPENSA BEA</v>
          </cell>
          <cell r="E7963" t="str">
            <v>Hogar</v>
          </cell>
        </row>
        <row r="7964">
          <cell r="A7964">
            <v>16014</v>
          </cell>
          <cell r="B7964">
            <v>3</v>
          </cell>
          <cell r="C7964">
            <v>6</v>
          </cell>
          <cell r="D7964" t="str">
            <v>COMERCIAL CRISTO REY</v>
          </cell>
          <cell r="E7964" t="str">
            <v>Hogar</v>
          </cell>
        </row>
        <row r="7965">
          <cell r="A7965">
            <v>15596</v>
          </cell>
          <cell r="B7965">
            <v>6</v>
          </cell>
          <cell r="C7965">
            <v>4</v>
          </cell>
          <cell r="D7965" t="str">
            <v>AUTOSERVICE TELEFAX SHOP</v>
          </cell>
          <cell r="E7965" t="str">
            <v>Hogar</v>
          </cell>
        </row>
        <row r="7966">
          <cell r="A7966">
            <v>15595</v>
          </cell>
          <cell r="D7966" t="str">
            <v>DESPENSA Sto. DOMINGO</v>
          </cell>
          <cell r="E7966" t="str">
            <v>Hogar</v>
          </cell>
        </row>
        <row r="7967">
          <cell r="A7967">
            <v>16003</v>
          </cell>
          <cell r="B7967">
            <v>6</v>
          </cell>
          <cell r="C7967">
            <v>4</v>
          </cell>
          <cell r="D7967" t="str">
            <v>DESPENSA SAN FRANCISCO</v>
          </cell>
          <cell r="E7967" t="str">
            <v>Hogar</v>
          </cell>
        </row>
        <row r="7968">
          <cell r="A7968">
            <v>16002</v>
          </cell>
          <cell r="B7968">
            <v>6</v>
          </cell>
          <cell r="C7968">
            <v>4</v>
          </cell>
          <cell r="D7968" t="str">
            <v>COMEDOR VICENTA</v>
          </cell>
          <cell r="E7968" t="str">
            <v>Refrigerados</v>
          </cell>
        </row>
        <row r="7969">
          <cell r="A7969">
            <v>15251</v>
          </cell>
          <cell r="B7969">
            <v>5</v>
          </cell>
          <cell r="C7969">
            <v>7</v>
          </cell>
          <cell r="D7969" t="str">
            <v>DESPENSA DANI</v>
          </cell>
          <cell r="E7969" t="str">
            <v>Hogar</v>
          </cell>
        </row>
        <row r="7970">
          <cell r="A7970">
            <v>15252</v>
          </cell>
          <cell r="B7970">
            <v>5</v>
          </cell>
          <cell r="C7970">
            <v>7</v>
          </cell>
          <cell r="D7970" t="str">
            <v>COPETIN MAUS</v>
          </cell>
          <cell r="E7970" t="str">
            <v>Refrigerados</v>
          </cell>
        </row>
        <row r="7971">
          <cell r="A7971">
            <v>15626</v>
          </cell>
          <cell r="B7971">
            <v>9</v>
          </cell>
          <cell r="C7971">
            <v>3</v>
          </cell>
          <cell r="D7971" t="str">
            <v>CABINA INTERTEL</v>
          </cell>
        </row>
        <row r="7972">
          <cell r="A7972">
            <v>15668</v>
          </cell>
          <cell r="B7972">
            <v>9</v>
          </cell>
          <cell r="C7972">
            <v>3</v>
          </cell>
          <cell r="D7972" t="str">
            <v>ASOCIACION CRISTIANA DE JOVENES</v>
          </cell>
        </row>
        <row r="7973">
          <cell r="A7973">
            <v>15657</v>
          </cell>
          <cell r="B7973">
            <v>6</v>
          </cell>
          <cell r="C7973">
            <v>2</v>
          </cell>
          <cell r="D7973" t="str">
            <v>DESPENSA CENTRO SHOP</v>
          </cell>
          <cell r="E7973" t="str">
            <v>Hogar</v>
          </cell>
        </row>
        <row r="7974">
          <cell r="A7974">
            <v>26002</v>
          </cell>
          <cell r="B7974">
            <v>7</v>
          </cell>
          <cell r="C7974">
            <v>4</v>
          </cell>
          <cell r="D7974" t="str">
            <v>DESPENSA SANDRA</v>
          </cell>
          <cell r="E7974" t="str">
            <v>Hogar</v>
          </cell>
        </row>
        <row r="7975">
          <cell r="A7975">
            <v>15658</v>
          </cell>
          <cell r="B7975">
            <v>6</v>
          </cell>
          <cell r="C7975">
            <v>4</v>
          </cell>
          <cell r="D7975" t="str">
            <v>FRONTAL S.A.</v>
          </cell>
          <cell r="E7975" t="str">
            <v xml:space="preserve">Supermercados </v>
          </cell>
        </row>
        <row r="7976">
          <cell r="A7976">
            <v>15671</v>
          </cell>
          <cell r="B7976">
            <v>9</v>
          </cell>
          <cell r="C7976">
            <v>3</v>
          </cell>
          <cell r="D7976" t="str">
            <v>BURGUER MILTON</v>
          </cell>
        </row>
        <row r="7977">
          <cell r="A7977">
            <v>15672</v>
          </cell>
          <cell r="B7977">
            <v>4</v>
          </cell>
          <cell r="C7977">
            <v>7</v>
          </cell>
          <cell r="D7977" t="str">
            <v>CAMICA SRL</v>
          </cell>
          <cell r="E7977" t="str">
            <v>Conveniencia</v>
          </cell>
        </row>
        <row r="7978">
          <cell r="A7978">
            <v>15673</v>
          </cell>
          <cell r="B7978">
            <v>4</v>
          </cell>
          <cell r="C7978">
            <v>4</v>
          </cell>
          <cell r="D7978" t="str">
            <v>CABINA TELEFONICA ZAITEL</v>
          </cell>
          <cell r="E7978" t="str">
            <v>Hogar</v>
          </cell>
        </row>
        <row r="7979">
          <cell r="A7979">
            <v>15663</v>
          </cell>
          <cell r="B7979">
            <v>9</v>
          </cell>
          <cell r="C7979">
            <v>3</v>
          </cell>
          <cell r="D7979" t="str">
            <v>KIOSKO ÑA LUCY</v>
          </cell>
        </row>
        <row r="7980">
          <cell r="A7980">
            <v>15659</v>
          </cell>
          <cell r="B7980">
            <v>4</v>
          </cell>
          <cell r="C7980">
            <v>2</v>
          </cell>
          <cell r="D7980" t="str">
            <v>CASILLA HERMINIA</v>
          </cell>
          <cell r="E7980" t="str">
            <v>Hogar</v>
          </cell>
        </row>
        <row r="7981">
          <cell r="A7981">
            <v>15660</v>
          </cell>
          <cell r="B7981">
            <v>4</v>
          </cell>
          <cell r="C7981">
            <v>1</v>
          </cell>
          <cell r="D7981" t="str">
            <v>ARAMI COMERCIAL</v>
          </cell>
          <cell r="E7981" t="str">
            <v>Refrigerados</v>
          </cell>
        </row>
        <row r="7982">
          <cell r="A7982">
            <v>15674</v>
          </cell>
          <cell r="B7982">
            <v>1</v>
          </cell>
          <cell r="C7982">
            <v>5</v>
          </cell>
          <cell r="D7982" t="str">
            <v>TROPI BURGER</v>
          </cell>
          <cell r="E7982" t="str">
            <v>Refrigerados</v>
          </cell>
        </row>
        <row r="7983">
          <cell r="A7983">
            <v>15647</v>
          </cell>
          <cell r="B7983">
            <v>9</v>
          </cell>
          <cell r="C7983">
            <v>3</v>
          </cell>
          <cell r="D7983" t="str">
            <v>DESPENSA SAN JORGE</v>
          </cell>
        </row>
        <row r="7984">
          <cell r="A7984">
            <v>15675</v>
          </cell>
          <cell r="B7984">
            <v>9</v>
          </cell>
          <cell r="C7984">
            <v>3</v>
          </cell>
          <cell r="D7984" t="str">
            <v>HELADERIA CARIOCA</v>
          </cell>
        </row>
        <row r="7985">
          <cell r="A7985">
            <v>16018</v>
          </cell>
          <cell r="B7985">
            <v>9</v>
          </cell>
          <cell r="C7985">
            <v>3</v>
          </cell>
          <cell r="D7985" t="str">
            <v>FUNCIONARIO RAMON HUERTA BERNAL</v>
          </cell>
          <cell r="E7985" t="str">
            <v>Planta</v>
          </cell>
        </row>
        <row r="7986">
          <cell r="A7986">
            <v>15635</v>
          </cell>
          <cell r="B7986">
            <v>2</v>
          </cell>
          <cell r="C7986">
            <v>5</v>
          </cell>
          <cell r="D7986" t="str">
            <v>ALMACEN YANINA LIZ</v>
          </cell>
        </row>
        <row r="7987">
          <cell r="A7987">
            <v>15636</v>
          </cell>
          <cell r="B7987">
            <v>6</v>
          </cell>
          <cell r="C7987">
            <v>5</v>
          </cell>
          <cell r="D7987" t="str">
            <v>CACHO´S BODEGA</v>
          </cell>
          <cell r="E7987" t="str">
            <v>Hogar</v>
          </cell>
        </row>
        <row r="7988">
          <cell r="A7988">
            <v>15656</v>
          </cell>
          <cell r="B7988">
            <v>6</v>
          </cell>
          <cell r="C7988">
            <v>5</v>
          </cell>
          <cell r="D7988" t="str">
            <v>CASILLA SENETE</v>
          </cell>
          <cell r="E7988" t="str">
            <v>Refrigerados</v>
          </cell>
        </row>
        <row r="7989">
          <cell r="A7989">
            <v>15655</v>
          </cell>
          <cell r="B7989">
            <v>9</v>
          </cell>
          <cell r="C7989">
            <v>3</v>
          </cell>
          <cell r="D7989" t="str">
            <v>DESPENSA NANCY</v>
          </cell>
        </row>
        <row r="7990">
          <cell r="A7990">
            <v>15653</v>
          </cell>
          <cell r="B7990">
            <v>9</v>
          </cell>
          <cell r="C7990">
            <v>3</v>
          </cell>
          <cell r="D7990" t="str">
            <v>COPETIN EL REFUGIO</v>
          </cell>
        </row>
        <row r="7991">
          <cell r="A7991">
            <v>15666</v>
          </cell>
          <cell r="B7991">
            <v>9</v>
          </cell>
          <cell r="C7991">
            <v>3</v>
          </cell>
          <cell r="D7991" t="str">
            <v>KIOSKO INO</v>
          </cell>
        </row>
        <row r="7992">
          <cell r="A7992">
            <v>15665</v>
          </cell>
          <cell r="B7992">
            <v>9</v>
          </cell>
          <cell r="C7992">
            <v>3</v>
          </cell>
          <cell r="D7992" t="str">
            <v>AUTOSERVICE EL DORADO</v>
          </cell>
        </row>
        <row r="7993">
          <cell r="A7993">
            <v>15664</v>
          </cell>
          <cell r="B7993">
            <v>9</v>
          </cell>
          <cell r="C7993">
            <v>3</v>
          </cell>
          <cell r="D7993" t="str">
            <v>R.M. BODEGA</v>
          </cell>
        </row>
        <row r="7994">
          <cell r="A7994">
            <v>15641</v>
          </cell>
          <cell r="B7994">
            <v>2</v>
          </cell>
          <cell r="C7994">
            <v>3</v>
          </cell>
          <cell r="D7994" t="str">
            <v>DESPENSA BETTY</v>
          </cell>
          <cell r="E7994" t="str">
            <v>Hogar</v>
          </cell>
        </row>
        <row r="7995">
          <cell r="A7995">
            <v>15646</v>
          </cell>
          <cell r="B7995">
            <v>1</v>
          </cell>
          <cell r="C7995">
            <v>6</v>
          </cell>
          <cell r="D7995" t="str">
            <v>QUICKSERV</v>
          </cell>
        </row>
        <row r="7996">
          <cell r="A7996">
            <v>15631</v>
          </cell>
          <cell r="B7996">
            <v>3</v>
          </cell>
          <cell r="C7996">
            <v>4</v>
          </cell>
          <cell r="D7996" t="str">
            <v>VIDA LUZ</v>
          </cell>
          <cell r="E7996" t="str">
            <v>Hogar</v>
          </cell>
        </row>
        <row r="7997">
          <cell r="A7997">
            <v>15637</v>
          </cell>
          <cell r="B7997">
            <v>6</v>
          </cell>
          <cell r="C7997">
            <v>4</v>
          </cell>
          <cell r="D7997" t="str">
            <v>DESPENSA NENA</v>
          </cell>
          <cell r="E7997" t="str">
            <v>Hogar</v>
          </cell>
        </row>
        <row r="7998">
          <cell r="A7998">
            <v>15630</v>
          </cell>
          <cell r="B7998">
            <v>3</v>
          </cell>
          <cell r="C7998">
            <v>7</v>
          </cell>
          <cell r="D7998" t="str">
            <v>HOTEL STO DOMINGO</v>
          </cell>
          <cell r="E7998" t="str">
            <v>Refrigerados</v>
          </cell>
        </row>
        <row r="7999">
          <cell r="A7999">
            <v>15677</v>
          </cell>
          <cell r="B7999">
            <v>6</v>
          </cell>
          <cell r="C7999">
            <v>5</v>
          </cell>
          <cell r="D7999" t="str">
            <v>DESPENSA JAVIERCITO</v>
          </cell>
          <cell r="E7999" t="str">
            <v>Hogar</v>
          </cell>
        </row>
        <row r="8000">
          <cell r="A8000">
            <v>15638</v>
          </cell>
          <cell r="B8000">
            <v>6</v>
          </cell>
          <cell r="C8000">
            <v>4</v>
          </cell>
          <cell r="D8000" t="str">
            <v>DESPENSA REBECA</v>
          </cell>
          <cell r="E8000" t="str">
            <v>Hogar</v>
          </cell>
        </row>
        <row r="8001">
          <cell r="A8001">
            <v>15649</v>
          </cell>
          <cell r="B8001">
            <v>9</v>
          </cell>
          <cell r="C8001">
            <v>3</v>
          </cell>
          <cell r="D8001" t="str">
            <v>COMERCIAL 2 HNOS.</v>
          </cell>
        </row>
        <row r="8002">
          <cell r="A8002">
            <v>15648</v>
          </cell>
          <cell r="B8002">
            <v>9</v>
          </cell>
          <cell r="C8002">
            <v>3</v>
          </cell>
          <cell r="D8002" t="str">
            <v>DESPENSA EL TRIUNFO</v>
          </cell>
        </row>
        <row r="8003">
          <cell r="A8003">
            <v>15633</v>
          </cell>
          <cell r="B8003">
            <v>4</v>
          </cell>
          <cell r="C8003">
            <v>7</v>
          </cell>
          <cell r="D8003" t="str">
            <v>DESPENSA LA NEGRITA</v>
          </cell>
          <cell r="E8003" t="str">
            <v>Hogar</v>
          </cell>
        </row>
        <row r="8004">
          <cell r="A8004">
            <v>15654</v>
          </cell>
          <cell r="B8004">
            <v>4</v>
          </cell>
          <cell r="C8004">
            <v>7</v>
          </cell>
          <cell r="D8004" t="str">
            <v>DESPENSA SAN ALBERTO</v>
          </cell>
          <cell r="E8004" t="str">
            <v>Hogar</v>
          </cell>
        </row>
        <row r="8005">
          <cell r="A8005">
            <v>15642</v>
          </cell>
          <cell r="B8005">
            <v>5</v>
          </cell>
          <cell r="C8005">
            <v>6</v>
          </cell>
          <cell r="D8005" t="str">
            <v>COPETIN NUÑEQUITA</v>
          </cell>
          <cell r="E8005" t="str">
            <v>Refrigerados</v>
          </cell>
        </row>
        <row r="8006">
          <cell r="A8006">
            <v>15652</v>
          </cell>
          <cell r="B8006">
            <v>4</v>
          </cell>
          <cell r="C8006">
            <v>7</v>
          </cell>
          <cell r="D8006" t="str">
            <v>DESPENSA TRES PIBES</v>
          </cell>
          <cell r="E8006" t="str">
            <v>Hogar</v>
          </cell>
        </row>
        <row r="8007">
          <cell r="A8007">
            <v>15651</v>
          </cell>
          <cell r="B8007">
            <v>4</v>
          </cell>
          <cell r="C8007">
            <v>7</v>
          </cell>
          <cell r="D8007" t="str">
            <v>DESPENSA LETICIA</v>
          </cell>
          <cell r="E8007" t="str">
            <v>Hogar</v>
          </cell>
        </row>
        <row r="8008">
          <cell r="A8008">
            <v>15632</v>
          </cell>
          <cell r="B8008">
            <v>4</v>
          </cell>
          <cell r="C8008">
            <v>2</v>
          </cell>
          <cell r="D8008" t="str">
            <v>AUTO UNIVERSAL</v>
          </cell>
          <cell r="E8008" t="str">
            <v>Hogar</v>
          </cell>
        </row>
        <row r="8009">
          <cell r="A8009">
            <v>15634</v>
          </cell>
          <cell r="B8009">
            <v>9</v>
          </cell>
          <cell r="C8009">
            <v>3</v>
          </cell>
          <cell r="D8009" t="str">
            <v>ESTELA MARIS SERVICIO DE LANCH</v>
          </cell>
        </row>
        <row r="8010">
          <cell r="A8010">
            <v>15687</v>
          </cell>
          <cell r="B8010">
            <v>10</v>
          </cell>
          <cell r="C8010">
            <v>3</v>
          </cell>
          <cell r="D8010" t="str">
            <v xml:space="preserve">COMERCIAL RODRIGO </v>
          </cell>
          <cell r="E8010" t="str">
            <v>Mayoristas</v>
          </cell>
        </row>
        <row r="8011">
          <cell r="A8011">
            <v>15682</v>
          </cell>
          <cell r="B8011">
            <v>9</v>
          </cell>
          <cell r="C8011">
            <v>3</v>
          </cell>
          <cell r="D8011" t="str">
            <v>CARRITO CARLI</v>
          </cell>
        </row>
        <row r="8012">
          <cell r="A8012">
            <v>15684</v>
          </cell>
          <cell r="B8012">
            <v>5</v>
          </cell>
          <cell r="C8012">
            <v>1</v>
          </cell>
          <cell r="D8012" t="str">
            <v>DESPENSA AGRANEL</v>
          </cell>
          <cell r="E8012" t="str">
            <v>Hogar</v>
          </cell>
        </row>
        <row r="8013">
          <cell r="A8013">
            <v>15681</v>
          </cell>
          <cell r="B8013">
            <v>9</v>
          </cell>
          <cell r="C8013">
            <v>3</v>
          </cell>
          <cell r="D8013" t="str">
            <v>DESPENSA SAN MIGUEL</v>
          </cell>
        </row>
        <row r="8014">
          <cell r="A8014">
            <v>15683</v>
          </cell>
          <cell r="B8014">
            <v>5</v>
          </cell>
          <cell r="C8014">
            <v>1</v>
          </cell>
          <cell r="D8014" t="str">
            <v>COPETIN LUZ</v>
          </cell>
          <cell r="E8014" t="str">
            <v>Refrigerados</v>
          </cell>
        </row>
        <row r="8015">
          <cell r="A8015">
            <v>15685</v>
          </cell>
          <cell r="B8015">
            <v>9</v>
          </cell>
          <cell r="C8015">
            <v>3</v>
          </cell>
          <cell r="D8015" t="str">
            <v>COLEGIO SAN GABRIEL</v>
          </cell>
        </row>
        <row r="8016">
          <cell r="A8016">
            <v>15698</v>
          </cell>
          <cell r="B8016">
            <v>1</v>
          </cell>
          <cell r="C8016">
            <v>9</v>
          </cell>
          <cell r="D8016" t="str">
            <v>M y N COMUNICACIONES</v>
          </cell>
        </row>
        <row r="8017">
          <cell r="A8017">
            <v>15703</v>
          </cell>
          <cell r="B8017">
            <v>1</v>
          </cell>
          <cell r="C8017">
            <v>5</v>
          </cell>
          <cell r="D8017" t="str">
            <v>BEBIDAS LIZA</v>
          </cell>
          <cell r="E8017" t="str">
            <v>Hogar</v>
          </cell>
        </row>
        <row r="8018">
          <cell r="A8018">
            <v>15701</v>
          </cell>
          <cell r="D8018" t="str">
            <v>ESCUELA MARIA AUXILIADORA</v>
          </cell>
        </row>
        <row r="8019">
          <cell r="A8019">
            <v>15697</v>
          </cell>
          <cell r="B8019">
            <v>9</v>
          </cell>
          <cell r="C8019">
            <v>3</v>
          </cell>
          <cell r="D8019" t="str">
            <v>PARTICULAR Flia INSAURRALDE DE GONZALEZ</v>
          </cell>
          <cell r="E8019" t="str">
            <v>Hogar</v>
          </cell>
        </row>
        <row r="8020">
          <cell r="A8020">
            <v>15643</v>
          </cell>
          <cell r="B8020">
            <v>5</v>
          </cell>
          <cell r="C8020">
            <v>8</v>
          </cell>
          <cell r="D8020" t="str">
            <v>AUTOSERVICIO YVOTY</v>
          </cell>
          <cell r="E8020" t="str">
            <v>Hogar</v>
          </cell>
        </row>
        <row r="8021">
          <cell r="A8021">
            <v>15704</v>
          </cell>
          <cell r="B8021">
            <v>1</v>
          </cell>
          <cell r="C8021">
            <v>4</v>
          </cell>
          <cell r="D8021" t="str">
            <v>RAMSE´S</v>
          </cell>
        </row>
        <row r="8022">
          <cell r="A8022">
            <v>15700</v>
          </cell>
          <cell r="B8022">
            <v>3</v>
          </cell>
          <cell r="C8022">
            <v>8</v>
          </cell>
          <cell r="D8022" t="str">
            <v>DESPENSA 6 DE ENERO</v>
          </cell>
          <cell r="E8022" t="str">
            <v>Hogar</v>
          </cell>
        </row>
        <row r="8023">
          <cell r="A8023">
            <v>15689</v>
          </cell>
          <cell r="B8023">
            <v>3</v>
          </cell>
          <cell r="C8023">
            <v>3</v>
          </cell>
          <cell r="D8023" t="str">
            <v>DESPENSA JUAN ESTECHE</v>
          </cell>
          <cell r="E8023" t="str">
            <v>Hogar</v>
          </cell>
        </row>
        <row r="8024">
          <cell r="A8024">
            <v>15693</v>
          </cell>
          <cell r="B8024">
            <v>6</v>
          </cell>
          <cell r="C8024">
            <v>2</v>
          </cell>
          <cell r="D8024" t="str">
            <v>DESPENSA PABLO</v>
          </cell>
          <cell r="E8024" t="str">
            <v>Hogar</v>
          </cell>
        </row>
        <row r="8025">
          <cell r="A8025">
            <v>15688</v>
          </cell>
          <cell r="B8025">
            <v>1</v>
          </cell>
          <cell r="C8025">
            <v>7</v>
          </cell>
          <cell r="D8025" t="str">
            <v>DESPENSA CHICHO</v>
          </cell>
          <cell r="E8025" t="str">
            <v>Hogar</v>
          </cell>
        </row>
        <row r="8026">
          <cell r="A8026">
            <v>15692</v>
          </cell>
          <cell r="B8026">
            <v>6</v>
          </cell>
          <cell r="C8026">
            <v>2</v>
          </cell>
          <cell r="D8026" t="str">
            <v>DESPENSA LAURICHI</v>
          </cell>
          <cell r="E8026" t="str">
            <v>Hogar</v>
          </cell>
        </row>
        <row r="8027">
          <cell r="A8027">
            <v>15640</v>
          </cell>
          <cell r="B8027">
            <v>6</v>
          </cell>
          <cell r="C8027">
            <v>4</v>
          </cell>
          <cell r="D8027" t="str">
            <v>DESPENSA LA FAMILIA</v>
          </cell>
          <cell r="E8027" t="str">
            <v>Hogar</v>
          </cell>
        </row>
        <row r="8028">
          <cell r="A8028">
            <v>15639</v>
          </cell>
          <cell r="B8028">
            <v>6</v>
          </cell>
          <cell r="C8028">
            <v>4</v>
          </cell>
          <cell r="D8028" t="str">
            <v>DESPENSA RENACER</v>
          </cell>
          <cell r="E8028" t="str">
            <v>Hogar</v>
          </cell>
        </row>
        <row r="8029">
          <cell r="A8029">
            <v>16020</v>
          </cell>
          <cell r="B8029">
            <v>10</v>
          </cell>
          <cell r="C8029">
            <v>2</v>
          </cell>
          <cell r="D8029" t="str">
            <v>YCUA BOLAÑOS II ICSA</v>
          </cell>
          <cell r="E8029" t="str">
            <v xml:space="preserve">Supermercados </v>
          </cell>
        </row>
        <row r="8030">
          <cell r="A8030">
            <v>16019</v>
          </cell>
          <cell r="B8030">
            <v>10</v>
          </cell>
          <cell r="C8030">
            <v>1</v>
          </cell>
          <cell r="D8030" t="str">
            <v>MARIA'S S.A</v>
          </cell>
          <cell r="E8030" t="str">
            <v xml:space="preserve">Supermercados </v>
          </cell>
        </row>
        <row r="8031">
          <cell r="A8031">
            <v>15709</v>
          </cell>
          <cell r="B8031">
            <v>5</v>
          </cell>
          <cell r="C8031">
            <v>8</v>
          </cell>
          <cell r="D8031" t="str">
            <v>KIOSKO SAN RAFAEL</v>
          </cell>
          <cell r="E8031" t="str">
            <v>Refrigerados</v>
          </cell>
        </row>
        <row r="8032">
          <cell r="A8032">
            <v>15694</v>
          </cell>
          <cell r="B8032">
            <v>6</v>
          </cell>
          <cell r="C8032">
            <v>1</v>
          </cell>
          <cell r="D8032" t="str">
            <v>AUTOSERVICE EL AMIGO</v>
          </cell>
          <cell r="E8032" t="str">
            <v>Hogar</v>
          </cell>
        </row>
        <row r="8033">
          <cell r="A8033">
            <v>15695</v>
          </cell>
          <cell r="B8033">
            <v>9</v>
          </cell>
          <cell r="C8033">
            <v>3</v>
          </cell>
          <cell r="D8033" t="str">
            <v>DESPENSA MERCERIA ANDREA</v>
          </cell>
        </row>
        <row r="8034">
          <cell r="A8034">
            <v>15696</v>
          </cell>
          <cell r="B8034">
            <v>6</v>
          </cell>
          <cell r="C8034">
            <v>1</v>
          </cell>
          <cell r="D8034" t="str">
            <v>CABINAS ZACATEL</v>
          </cell>
          <cell r="E8034" t="str">
            <v>Hogar</v>
          </cell>
        </row>
        <row r="8035">
          <cell r="A8035">
            <v>15718</v>
          </cell>
          <cell r="B8035">
            <v>6</v>
          </cell>
          <cell r="C8035">
            <v>5</v>
          </cell>
          <cell r="D8035" t="str">
            <v>CANTINA UNIVERSIDAD METROPOLITAN</v>
          </cell>
          <cell r="E8035" t="str">
            <v>Educación</v>
          </cell>
        </row>
        <row r="8036">
          <cell r="A8036">
            <v>15722</v>
          </cell>
          <cell r="D8036" t="str">
            <v>CASILLA MINGO</v>
          </cell>
          <cell r="E8036" t="str">
            <v>Refrigerados</v>
          </cell>
        </row>
        <row r="8037">
          <cell r="A8037">
            <v>15737</v>
          </cell>
          <cell r="B8037">
            <v>5</v>
          </cell>
          <cell r="C8037">
            <v>9</v>
          </cell>
          <cell r="D8037" t="str">
            <v>CARRITO DE PANCHO</v>
          </cell>
          <cell r="E8037" t="str">
            <v>Refrigerados</v>
          </cell>
        </row>
        <row r="8038">
          <cell r="A8038">
            <v>15782</v>
          </cell>
          <cell r="B8038">
            <v>6</v>
          </cell>
          <cell r="C8038">
            <v>1</v>
          </cell>
          <cell r="D8038" t="str">
            <v>DESPENSA LA FAMILIA</v>
          </cell>
          <cell r="E8038" t="str">
            <v>Hogar</v>
          </cell>
        </row>
        <row r="8039">
          <cell r="A8039">
            <v>15836</v>
          </cell>
          <cell r="B8039">
            <v>4</v>
          </cell>
          <cell r="C8039">
            <v>1</v>
          </cell>
          <cell r="D8039" t="str">
            <v>DESPENSA MARIA DOMINGA</v>
          </cell>
          <cell r="E8039" t="str">
            <v>Hogar</v>
          </cell>
        </row>
        <row r="8040">
          <cell r="A8040">
            <v>15844</v>
          </cell>
          <cell r="B8040">
            <v>9</v>
          </cell>
          <cell r="C8040">
            <v>3</v>
          </cell>
          <cell r="D8040" t="str">
            <v>COPETIN SAN ESTEBAN</v>
          </cell>
        </row>
        <row r="8041">
          <cell r="A8041">
            <v>15840</v>
          </cell>
          <cell r="B8041">
            <v>9</v>
          </cell>
          <cell r="C8041">
            <v>3</v>
          </cell>
          <cell r="D8041" t="str">
            <v>DESPENSA CAROL</v>
          </cell>
        </row>
        <row r="8042">
          <cell r="A8042">
            <v>15850</v>
          </cell>
          <cell r="B8042">
            <v>1</v>
          </cell>
          <cell r="C8042">
            <v>7</v>
          </cell>
          <cell r="D8042" t="str">
            <v>ESCUELA SAN JUAN BOSCO</v>
          </cell>
          <cell r="E8042" t="str">
            <v>Educación</v>
          </cell>
        </row>
        <row r="8043">
          <cell r="A8043">
            <v>15847</v>
          </cell>
          <cell r="B8043">
            <v>6</v>
          </cell>
          <cell r="C8043">
            <v>1</v>
          </cell>
          <cell r="D8043" t="str">
            <v>COMEDOR PARADA LINEA 44</v>
          </cell>
          <cell r="E8043" t="str">
            <v>Refrigerados</v>
          </cell>
        </row>
        <row r="8044">
          <cell r="A8044">
            <v>15846</v>
          </cell>
          <cell r="B8044">
            <v>6</v>
          </cell>
          <cell r="C8044">
            <v>1</v>
          </cell>
          <cell r="D8044" t="str">
            <v>DESPENSA GASTON</v>
          </cell>
          <cell r="E8044" t="str">
            <v>Hogar</v>
          </cell>
        </row>
        <row r="8045">
          <cell r="A8045">
            <v>15863</v>
          </cell>
          <cell r="B8045">
            <v>3</v>
          </cell>
          <cell r="C8045">
            <v>2</v>
          </cell>
          <cell r="D8045" t="str">
            <v>DESPENSA EL AMIGO</v>
          </cell>
          <cell r="E8045" t="str">
            <v>Hogar</v>
          </cell>
        </row>
        <row r="8046">
          <cell r="A8046">
            <v>15852</v>
          </cell>
          <cell r="B8046">
            <v>2</v>
          </cell>
          <cell r="C8046">
            <v>8</v>
          </cell>
          <cell r="D8046" t="str">
            <v xml:space="preserve">COMERCIAL WALDEMAR </v>
          </cell>
          <cell r="E8046" t="str">
            <v>Hogar</v>
          </cell>
        </row>
        <row r="8047">
          <cell r="A8047">
            <v>15848</v>
          </cell>
          <cell r="B8047">
            <v>2</v>
          </cell>
          <cell r="C8047">
            <v>8</v>
          </cell>
          <cell r="D8047" t="str">
            <v>DESPENSA ALEX</v>
          </cell>
          <cell r="E8047" t="str">
            <v>Hogar</v>
          </cell>
        </row>
        <row r="8048">
          <cell r="A8048">
            <v>15862</v>
          </cell>
          <cell r="B8048">
            <v>9</v>
          </cell>
          <cell r="C8048">
            <v>3</v>
          </cell>
          <cell r="D8048" t="str">
            <v>COPETIN SANTO TOMAS</v>
          </cell>
        </row>
        <row r="8049">
          <cell r="A8049">
            <v>15865</v>
          </cell>
          <cell r="B8049">
            <v>9</v>
          </cell>
          <cell r="C8049">
            <v>3</v>
          </cell>
          <cell r="D8049" t="str">
            <v>PIZZERIA PIACERE</v>
          </cell>
        </row>
        <row r="8050">
          <cell r="A8050">
            <v>15866</v>
          </cell>
          <cell r="B8050">
            <v>2</v>
          </cell>
          <cell r="C8050">
            <v>9</v>
          </cell>
          <cell r="D8050" t="str">
            <v>DESPENSSA GONZALEZ</v>
          </cell>
          <cell r="E8050" t="str">
            <v>Hogar</v>
          </cell>
        </row>
        <row r="8051">
          <cell r="A8051">
            <v>15861</v>
          </cell>
          <cell r="B8051">
            <v>4</v>
          </cell>
          <cell r="C8051">
            <v>7</v>
          </cell>
          <cell r="D8051" t="str">
            <v>RAMOS GENERALES DOS HERMANOS</v>
          </cell>
          <cell r="E8051" t="str">
            <v>Hogar</v>
          </cell>
        </row>
        <row r="8052">
          <cell r="A8052">
            <v>15858</v>
          </cell>
          <cell r="B8052">
            <v>4</v>
          </cell>
          <cell r="C8052">
            <v>7</v>
          </cell>
          <cell r="D8052" t="str">
            <v>COPETIN MIRIAN</v>
          </cell>
          <cell r="E8052" t="str">
            <v>Refrigerados</v>
          </cell>
        </row>
        <row r="8053">
          <cell r="A8053">
            <v>16025</v>
          </cell>
          <cell r="B8053">
            <v>9</v>
          </cell>
          <cell r="C8053">
            <v>3</v>
          </cell>
          <cell r="D8053" t="str">
            <v>MANUEL GAMARRA ELIZECHE</v>
          </cell>
        </row>
        <row r="8054">
          <cell r="A8054">
            <v>15876</v>
          </cell>
          <cell r="B8054">
            <v>7</v>
          </cell>
          <cell r="C8054">
            <v>1</v>
          </cell>
          <cell r="D8054" t="str">
            <v>COPETIN PICAYU</v>
          </cell>
          <cell r="E8054" t="str">
            <v>Refrigerados</v>
          </cell>
        </row>
        <row r="8055">
          <cell r="A8055">
            <v>15871</v>
          </cell>
          <cell r="B8055">
            <v>6</v>
          </cell>
          <cell r="C8055">
            <v>4</v>
          </cell>
          <cell r="D8055" t="str">
            <v>DESPENSA CARNICERIA KAMPER I</v>
          </cell>
          <cell r="E8055" t="str">
            <v>Hogar</v>
          </cell>
        </row>
        <row r="8056">
          <cell r="A8056">
            <v>15859</v>
          </cell>
          <cell r="B8056">
            <v>6</v>
          </cell>
          <cell r="C8056">
            <v>4</v>
          </cell>
          <cell r="D8056" t="str">
            <v>DESPENSA RINCON DE LA ABUELA</v>
          </cell>
          <cell r="E8056" t="str">
            <v>Hogar</v>
          </cell>
        </row>
        <row r="8057">
          <cell r="A8057">
            <v>15870</v>
          </cell>
          <cell r="B8057">
            <v>9</v>
          </cell>
          <cell r="C8057">
            <v>3</v>
          </cell>
          <cell r="D8057" t="str">
            <v>DESPENSA SAN LORENZO</v>
          </cell>
        </row>
        <row r="8058">
          <cell r="A8058">
            <v>15868</v>
          </cell>
          <cell r="B8058">
            <v>4</v>
          </cell>
          <cell r="C8058">
            <v>7</v>
          </cell>
          <cell r="D8058" t="str">
            <v>AUTOSERVICE LETICIA</v>
          </cell>
          <cell r="E8058" t="str">
            <v>Hogar</v>
          </cell>
        </row>
        <row r="8059">
          <cell r="A8059">
            <v>16034</v>
          </cell>
          <cell r="B8059">
            <v>6</v>
          </cell>
          <cell r="C8059">
            <v>2</v>
          </cell>
          <cell r="D8059" t="str">
            <v>COOPERATIVA M. ROQUE ALONSO</v>
          </cell>
          <cell r="E8059" t="str">
            <v>Refrigerados</v>
          </cell>
        </row>
        <row r="8060">
          <cell r="A8060">
            <v>16056</v>
          </cell>
          <cell r="B8060">
            <v>3</v>
          </cell>
          <cell r="C8060">
            <v>9</v>
          </cell>
          <cell r="D8060" t="str">
            <v>CABINA TELEFONICA</v>
          </cell>
          <cell r="E8060" t="str">
            <v>Hogar</v>
          </cell>
        </row>
        <row r="8061">
          <cell r="A8061">
            <v>16060</v>
          </cell>
          <cell r="B8061">
            <v>5</v>
          </cell>
          <cell r="C8061">
            <v>9</v>
          </cell>
          <cell r="D8061" t="str">
            <v>COMERCIAL NADSA</v>
          </cell>
          <cell r="E8061" t="str">
            <v>Hogar</v>
          </cell>
        </row>
        <row r="8062">
          <cell r="A8062">
            <v>16059</v>
          </cell>
          <cell r="B8062">
            <v>5</v>
          </cell>
          <cell r="C8062">
            <v>9</v>
          </cell>
          <cell r="D8062" t="str">
            <v>PASTELERIA DON RAUL</v>
          </cell>
          <cell r="E8062" t="str">
            <v>Refrigerados</v>
          </cell>
        </row>
        <row r="8063">
          <cell r="A8063">
            <v>16052</v>
          </cell>
          <cell r="B8063">
            <v>7</v>
          </cell>
          <cell r="C8063">
            <v>3</v>
          </cell>
          <cell r="D8063" t="str">
            <v>INSTITUTO ITALO PARAGUAYO</v>
          </cell>
          <cell r="E8063" t="str">
            <v>Educación</v>
          </cell>
        </row>
        <row r="8064">
          <cell r="A8064">
            <v>15727</v>
          </cell>
          <cell r="B8064">
            <v>5</v>
          </cell>
          <cell r="C8064">
            <v>1</v>
          </cell>
          <cell r="D8064" t="str">
            <v>COLEGIO TECNICO SAN LUIS</v>
          </cell>
          <cell r="E8064" t="str">
            <v>Educación</v>
          </cell>
        </row>
        <row r="8065">
          <cell r="A8065">
            <v>15728</v>
          </cell>
          <cell r="B8065">
            <v>6</v>
          </cell>
          <cell r="C8065">
            <v>1</v>
          </cell>
          <cell r="D8065" t="str">
            <v>AUTOSERVICE J y V</v>
          </cell>
          <cell r="E8065" t="str">
            <v>Hogar</v>
          </cell>
        </row>
        <row r="8066">
          <cell r="A8066">
            <v>15736</v>
          </cell>
          <cell r="B8066">
            <v>9</v>
          </cell>
          <cell r="C8066">
            <v>3</v>
          </cell>
          <cell r="D8066" t="str">
            <v>DESPENSA CORAZON DE JESUS Y DE MARIA</v>
          </cell>
        </row>
        <row r="8067">
          <cell r="A8067">
            <v>15729</v>
          </cell>
          <cell r="B8067">
            <v>2</v>
          </cell>
          <cell r="C8067">
            <v>7</v>
          </cell>
          <cell r="D8067" t="str">
            <v>TIA LULI</v>
          </cell>
          <cell r="E8067" t="str">
            <v>Refrigerados</v>
          </cell>
        </row>
        <row r="8068">
          <cell r="A8068">
            <v>15741</v>
          </cell>
          <cell r="B8068">
            <v>3</v>
          </cell>
          <cell r="C8068">
            <v>3</v>
          </cell>
          <cell r="D8068" t="str">
            <v>DESPENSA OVI</v>
          </cell>
          <cell r="E8068" t="str">
            <v>Hogar</v>
          </cell>
        </row>
        <row r="8069">
          <cell r="A8069">
            <v>15644</v>
          </cell>
          <cell r="B8069">
            <v>4</v>
          </cell>
          <cell r="C8069">
            <v>3</v>
          </cell>
          <cell r="D8069" t="str">
            <v>TRIGO Y AVENAS S.A</v>
          </cell>
          <cell r="E8069" t="str">
            <v>Hogar</v>
          </cell>
        </row>
        <row r="8070">
          <cell r="A8070">
            <v>15742</v>
          </cell>
          <cell r="B8070">
            <v>5</v>
          </cell>
          <cell r="C8070">
            <v>2</v>
          </cell>
          <cell r="D8070" t="str">
            <v>DESPENSA MARIA AUXILIADORA</v>
          </cell>
          <cell r="E8070" t="str">
            <v>Hogar</v>
          </cell>
        </row>
        <row r="8071">
          <cell r="A8071">
            <v>15745</v>
          </cell>
          <cell r="D8071" t="str">
            <v>DESPENSA LA LIMPEÑA</v>
          </cell>
        </row>
        <row r="8072">
          <cell r="A8072">
            <v>15743</v>
          </cell>
          <cell r="B8072">
            <v>5</v>
          </cell>
          <cell r="C8072">
            <v>4</v>
          </cell>
          <cell r="D8072" t="str">
            <v>DESPENSA FyF</v>
          </cell>
          <cell r="E8072" t="str">
            <v>Hogar</v>
          </cell>
        </row>
        <row r="8073">
          <cell r="A8073">
            <v>15744</v>
          </cell>
          <cell r="B8073">
            <v>5</v>
          </cell>
          <cell r="C8073">
            <v>4</v>
          </cell>
          <cell r="D8073" t="str">
            <v>COPETIN MALUCA</v>
          </cell>
          <cell r="E8073" t="str">
            <v>Refrigerados</v>
          </cell>
        </row>
        <row r="8074">
          <cell r="A8074">
            <v>15740</v>
          </cell>
          <cell r="B8074">
            <v>3</v>
          </cell>
          <cell r="C8074">
            <v>6</v>
          </cell>
          <cell r="D8074" t="str">
            <v>DESPENSA YSYRY</v>
          </cell>
          <cell r="E8074" t="str">
            <v>Hogar</v>
          </cell>
        </row>
        <row r="8075">
          <cell r="A8075">
            <v>15749</v>
          </cell>
          <cell r="B8075">
            <v>1</v>
          </cell>
          <cell r="C8075">
            <v>9</v>
          </cell>
          <cell r="D8075" t="str">
            <v>CABINA RIVER</v>
          </cell>
          <cell r="E8075" t="str">
            <v>Hogar</v>
          </cell>
        </row>
        <row r="8076">
          <cell r="A8076">
            <v>15748</v>
          </cell>
          <cell r="B8076">
            <v>3</v>
          </cell>
          <cell r="C8076">
            <v>5</v>
          </cell>
          <cell r="D8076" t="str">
            <v>DESPENSA GLADYS</v>
          </cell>
          <cell r="E8076" t="str">
            <v>Hogar</v>
          </cell>
        </row>
        <row r="8077">
          <cell r="A8077">
            <v>15746</v>
          </cell>
          <cell r="D8077" t="str">
            <v>AUTOSERVICE LOS PINOS</v>
          </cell>
        </row>
        <row r="8078">
          <cell r="A8078">
            <v>15747</v>
          </cell>
          <cell r="B8078">
            <v>9</v>
          </cell>
          <cell r="C8078">
            <v>3</v>
          </cell>
          <cell r="D8078" t="str">
            <v>DESPENSA CHARILU</v>
          </cell>
        </row>
        <row r="8079">
          <cell r="A8079">
            <v>15752</v>
          </cell>
          <cell r="B8079">
            <v>1</v>
          </cell>
          <cell r="C8079">
            <v>2</v>
          </cell>
          <cell r="D8079" t="str">
            <v>COPETIN BELEN</v>
          </cell>
          <cell r="E8079" t="str">
            <v>Refrigerados</v>
          </cell>
        </row>
        <row r="8080">
          <cell r="A8080">
            <v>15719</v>
          </cell>
          <cell r="B8080">
            <v>6</v>
          </cell>
          <cell r="C8080">
            <v>5</v>
          </cell>
          <cell r="D8080" t="str">
            <v>DESPENSA RICHARD</v>
          </cell>
          <cell r="E8080" t="str">
            <v>Hogar</v>
          </cell>
        </row>
        <row r="8081">
          <cell r="A8081">
            <v>15750</v>
          </cell>
          <cell r="B8081">
            <v>9</v>
          </cell>
          <cell r="C8081">
            <v>3</v>
          </cell>
          <cell r="D8081" t="str">
            <v>DESPENSA MIRTHA</v>
          </cell>
        </row>
        <row r="8082">
          <cell r="A8082">
            <v>15721</v>
          </cell>
          <cell r="B8082">
            <v>6</v>
          </cell>
          <cell r="C8082">
            <v>4</v>
          </cell>
          <cell r="D8082" t="str">
            <v>HAMBURGUESERIA LUICHI</v>
          </cell>
          <cell r="E8082" t="str">
            <v>Refrigerados</v>
          </cell>
        </row>
        <row r="8083">
          <cell r="A8083">
            <v>15720</v>
          </cell>
          <cell r="B8083">
            <v>6</v>
          </cell>
          <cell r="C8083">
            <v>4</v>
          </cell>
          <cell r="D8083" t="str">
            <v>DESPENSA CENTRON</v>
          </cell>
          <cell r="E8083" t="str">
            <v>Hogar</v>
          </cell>
        </row>
        <row r="8084">
          <cell r="A8084">
            <v>15756</v>
          </cell>
          <cell r="B8084">
            <v>2</v>
          </cell>
          <cell r="C8084">
            <v>9</v>
          </cell>
          <cell r="D8084" t="str">
            <v>DESPENSA HELADERIA SPACE</v>
          </cell>
          <cell r="E8084" t="str">
            <v>Refrigerados</v>
          </cell>
        </row>
        <row r="8085">
          <cell r="A8085">
            <v>15757</v>
          </cell>
          <cell r="B8085">
            <v>3</v>
          </cell>
          <cell r="C8085">
            <v>7</v>
          </cell>
          <cell r="D8085" t="str">
            <v>LABORATORIO FOTOART (Don Vito).</v>
          </cell>
          <cell r="E8085" t="str">
            <v>Refrigerados</v>
          </cell>
        </row>
        <row r="8086">
          <cell r="A8086">
            <v>15753</v>
          </cell>
          <cell r="B8086">
            <v>5</v>
          </cell>
          <cell r="C8086">
            <v>1</v>
          </cell>
          <cell r="D8086" t="str">
            <v>DESPENSA GIMENEZ II</v>
          </cell>
          <cell r="E8086" t="str">
            <v>Hogar</v>
          </cell>
        </row>
        <row r="8087">
          <cell r="A8087">
            <v>15645</v>
          </cell>
          <cell r="B8087">
            <v>5</v>
          </cell>
          <cell r="C8087">
            <v>7</v>
          </cell>
          <cell r="D8087" t="str">
            <v>COPETIN LA FAMILIA</v>
          </cell>
          <cell r="E8087" t="str">
            <v>Refrigerados</v>
          </cell>
        </row>
        <row r="8088">
          <cell r="A8088">
            <v>15751</v>
          </cell>
          <cell r="B8088">
            <v>6</v>
          </cell>
          <cell r="C8088">
            <v>2</v>
          </cell>
          <cell r="D8088" t="str">
            <v>COMEDOR EL BUEN SABOR</v>
          </cell>
          <cell r="E8088" t="str">
            <v>Refrigerados</v>
          </cell>
        </row>
        <row r="8089">
          <cell r="A8089">
            <v>15993</v>
          </cell>
          <cell r="B8089">
            <v>4</v>
          </cell>
          <cell r="C8089">
            <v>7</v>
          </cell>
          <cell r="D8089" t="str">
            <v>COPETIN MARIA DEL CARMEN</v>
          </cell>
          <cell r="E8089" t="str">
            <v>Refrigerados</v>
          </cell>
        </row>
        <row r="8090">
          <cell r="A8090">
            <v>15758</v>
          </cell>
          <cell r="B8090">
            <v>1</v>
          </cell>
          <cell r="C8090">
            <v>3</v>
          </cell>
          <cell r="D8090" t="str">
            <v>SUPERMERCADO LUCAS</v>
          </cell>
          <cell r="E8090" t="str">
            <v xml:space="preserve">Supermercados </v>
          </cell>
        </row>
        <row r="8091">
          <cell r="A8091">
            <v>16057</v>
          </cell>
          <cell r="B8091">
            <v>5</v>
          </cell>
          <cell r="C8091">
            <v>5</v>
          </cell>
          <cell r="D8091" t="str">
            <v>COMEDOR FATI</v>
          </cell>
          <cell r="E8091" t="str">
            <v>Refrigerados</v>
          </cell>
        </row>
        <row r="8092">
          <cell r="A8092">
            <v>16037</v>
          </cell>
          <cell r="B8092">
            <v>2</v>
          </cell>
          <cell r="C8092">
            <v>5</v>
          </cell>
          <cell r="D8092" t="str">
            <v>KAMBA PIZZERIA</v>
          </cell>
        </row>
        <row r="8093">
          <cell r="A8093">
            <v>15766</v>
          </cell>
          <cell r="B8093">
            <v>9</v>
          </cell>
          <cell r="C8093">
            <v>3</v>
          </cell>
          <cell r="D8093" t="str">
            <v>DESPENSA DON FER</v>
          </cell>
        </row>
        <row r="8094">
          <cell r="A8094">
            <v>15759</v>
          </cell>
          <cell r="B8094">
            <v>5</v>
          </cell>
          <cell r="C8094">
            <v>2</v>
          </cell>
          <cell r="D8094" t="str">
            <v>DESPENSA DE TODO</v>
          </cell>
          <cell r="E8094" t="str">
            <v>Hogar</v>
          </cell>
        </row>
        <row r="8095">
          <cell r="A8095">
            <v>15765</v>
          </cell>
          <cell r="B8095">
            <v>6</v>
          </cell>
          <cell r="C8095">
            <v>4</v>
          </cell>
          <cell r="D8095" t="str">
            <v>AUTOSERVICE AVENIDA</v>
          </cell>
          <cell r="E8095" t="str">
            <v>Hogar</v>
          </cell>
        </row>
        <row r="8096">
          <cell r="A8096">
            <v>15760</v>
          </cell>
          <cell r="B8096">
            <v>5</v>
          </cell>
          <cell r="C8096">
            <v>2</v>
          </cell>
          <cell r="D8096" t="str">
            <v>COPETIN EL MANGAL</v>
          </cell>
          <cell r="E8096" t="str">
            <v>Refrigerados</v>
          </cell>
        </row>
        <row r="8097">
          <cell r="A8097">
            <v>15767</v>
          </cell>
          <cell r="B8097">
            <v>6</v>
          </cell>
          <cell r="C8097">
            <v>4</v>
          </cell>
          <cell r="D8097" t="str">
            <v>DESPENSA IRENE</v>
          </cell>
          <cell r="E8097" t="str">
            <v>Hogar</v>
          </cell>
        </row>
        <row r="8098">
          <cell r="A8098">
            <v>15770</v>
          </cell>
          <cell r="B8098">
            <v>3</v>
          </cell>
          <cell r="C8098">
            <v>6</v>
          </cell>
          <cell r="D8098" t="str">
            <v>LUCAS COMERCIAL</v>
          </cell>
          <cell r="E8098" t="str">
            <v>Hogar</v>
          </cell>
        </row>
        <row r="8099">
          <cell r="A8099">
            <v>15772</v>
          </cell>
          <cell r="B8099">
            <v>4</v>
          </cell>
          <cell r="C8099">
            <v>2</v>
          </cell>
          <cell r="D8099" t="str">
            <v>DESPENSA FERRETERIA ROBERT</v>
          </cell>
          <cell r="E8099" t="str">
            <v>Hogar</v>
          </cell>
        </row>
        <row r="8100">
          <cell r="A8100">
            <v>15763</v>
          </cell>
          <cell r="B8100">
            <v>9</v>
          </cell>
          <cell r="C8100">
            <v>3</v>
          </cell>
          <cell r="D8100" t="str">
            <v>COOPERATIVA MULITACTIVA SAN SEBASTIAN</v>
          </cell>
        </row>
        <row r="8101">
          <cell r="A8101">
            <v>15762</v>
          </cell>
          <cell r="B8101">
            <v>7</v>
          </cell>
          <cell r="C8101">
            <v>2</v>
          </cell>
          <cell r="D8101" t="str">
            <v>CANTINA ESCUELA HEAVENS CRISTIAN SCHOOL</v>
          </cell>
          <cell r="E8101" t="str">
            <v>Educación</v>
          </cell>
        </row>
        <row r="8102">
          <cell r="A8102">
            <v>15775</v>
          </cell>
          <cell r="B8102">
            <v>9</v>
          </cell>
          <cell r="C8102">
            <v>3</v>
          </cell>
          <cell r="D8102" t="str">
            <v>FUNCIONARIO WALTER GALEANO ORQUIOLA</v>
          </cell>
          <cell r="E8102" t="str">
            <v>Planta</v>
          </cell>
        </row>
        <row r="8103">
          <cell r="A8103">
            <v>15530</v>
          </cell>
          <cell r="D8103" t="str">
            <v>DESPENSA ROSI</v>
          </cell>
        </row>
        <row r="8104">
          <cell r="A8104">
            <v>15790</v>
          </cell>
          <cell r="B8104">
            <v>4</v>
          </cell>
          <cell r="C8104">
            <v>7</v>
          </cell>
          <cell r="D8104" t="str">
            <v>DESPENSA SAN ISIDRO</v>
          </cell>
          <cell r="E8104" t="str">
            <v>Hogar</v>
          </cell>
        </row>
        <row r="8105">
          <cell r="A8105">
            <v>15776</v>
          </cell>
          <cell r="B8105">
            <v>9</v>
          </cell>
          <cell r="C8105">
            <v>3</v>
          </cell>
          <cell r="D8105" t="str">
            <v>DESPENSA ANGIE</v>
          </cell>
        </row>
        <row r="8106">
          <cell r="A8106">
            <v>15777</v>
          </cell>
          <cell r="B8106">
            <v>6</v>
          </cell>
          <cell r="C8106">
            <v>2</v>
          </cell>
          <cell r="D8106" t="str">
            <v>COPETIN GUARANI</v>
          </cell>
          <cell r="E8106" t="str">
            <v>Hogar</v>
          </cell>
        </row>
        <row r="8107">
          <cell r="A8107">
            <v>15779</v>
          </cell>
          <cell r="B8107">
            <v>2</v>
          </cell>
          <cell r="C8107">
            <v>5</v>
          </cell>
          <cell r="D8107" t="str">
            <v>COPETIN REINOLS</v>
          </cell>
        </row>
        <row r="8108">
          <cell r="A8108">
            <v>15787</v>
          </cell>
          <cell r="B8108">
            <v>2</v>
          </cell>
          <cell r="C8108">
            <v>3</v>
          </cell>
          <cell r="D8108" t="str">
            <v>DESPENSA SOTO</v>
          </cell>
          <cell r="E8108" t="str">
            <v>Hogar</v>
          </cell>
        </row>
        <row r="8109">
          <cell r="A8109">
            <v>15794</v>
          </cell>
          <cell r="B8109">
            <v>4</v>
          </cell>
          <cell r="C8109">
            <v>2</v>
          </cell>
          <cell r="D8109" t="str">
            <v>DESPENSA MADELAIN</v>
          </cell>
          <cell r="E8109" t="str">
            <v>Hogar</v>
          </cell>
        </row>
        <row r="8110">
          <cell r="A8110">
            <v>15795</v>
          </cell>
          <cell r="B8110">
            <v>3</v>
          </cell>
          <cell r="C8110">
            <v>5</v>
          </cell>
          <cell r="D8110" t="str">
            <v>ESTACION DE SERVICIOS COSTA PUCU S.R.L.</v>
          </cell>
          <cell r="E8110" t="str">
            <v>Conveniencia</v>
          </cell>
        </row>
        <row r="8111">
          <cell r="A8111">
            <v>15793</v>
          </cell>
          <cell r="B8111">
            <v>2</v>
          </cell>
          <cell r="C8111">
            <v>9</v>
          </cell>
          <cell r="D8111" t="str">
            <v>COPETIN LA NORTEÑA</v>
          </cell>
          <cell r="E8111" t="str">
            <v>Refrigerados</v>
          </cell>
        </row>
        <row r="8112">
          <cell r="A8112">
            <v>15786</v>
          </cell>
          <cell r="B8112">
            <v>9</v>
          </cell>
          <cell r="C8112">
            <v>3</v>
          </cell>
          <cell r="D8112" t="str">
            <v>PIZERIA LA CABAÑA</v>
          </cell>
        </row>
        <row r="8113">
          <cell r="A8113">
            <v>15785</v>
          </cell>
          <cell r="B8113">
            <v>2</v>
          </cell>
          <cell r="C8113">
            <v>3</v>
          </cell>
          <cell r="D8113" t="str">
            <v>COPETIN GABI</v>
          </cell>
          <cell r="E8113" t="str">
            <v>Refrigerados</v>
          </cell>
        </row>
        <row r="8114">
          <cell r="A8114">
            <v>15791</v>
          </cell>
          <cell r="B8114">
            <v>9</v>
          </cell>
          <cell r="C8114">
            <v>3</v>
          </cell>
          <cell r="D8114" t="str">
            <v>PASTELERIA OSCARCITO</v>
          </cell>
        </row>
        <row r="8115">
          <cell r="A8115">
            <v>15783</v>
          </cell>
          <cell r="B8115">
            <v>2</v>
          </cell>
          <cell r="C8115">
            <v>1</v>
          </cell>
          <cell r="D8115" t="str">
            <v>COOPERATIVA COOMECIPAR</v>
          </cell>
          <cell r="E8115" t="str">
            <v>Refrigerados</v>
          </cell>
        </row>
        <row r="8116">
          <cell r="A8116">
            <v>15796</v>
          </cell>
          <cell r="B8116">
            <v>9</v>
          </cell>
          <cell r="C8116">
            <v>3</v>
          </cell>
          <cell r="D8116" t="str">
            <v>FLETERO LUIS FERNANDO LOPEZ RUIZ DIAZ</v>
          </cell>
          <cell r="E8116" t="str">
            <v>Planta</v>
          </cell>
        </row>
        <row r="8117">
          <cell r="A8117">
            <v>15802</v>
          </cell>
          <cell r="B8117">
            <v>6</v>
          </cell>
          <cell r="C8117">
            <v>5</v>
          </cell>
          <cell r="D8117" t="str">
            <v>DESPENSA 2 A</v>
          </cell>
          <cell r="E8117" t="str">
            <v>Hogar</v>
          </cell>
        </row>
        <row r="8118">
          <cell r="A8118">
            <v>15801</v>
          </cell>
          <cell r="B8118">
            <v>9</v>
          </cell>
          <cell r="C8118">
            <v>3</v>
          </cell>
          <cell r="D8118" t="str">
            <v>DESPANSA BENITEZ</v>
          </cell>
        </row>
        <row r="8119">
          <cell r="A8119">
            <v>15798</v>
          </cell>
          <cell r="B8119">
            <v>7</v>
          </cell>
          <cell r="C8119">
            <v>1</v>
          </cell>
          <cell r="D8119" t="str">
            <v>COPETIN ZAYA</v>
          </cell>
          <cell r="E8119" t="str">
            <v>Refrigerados</v>
          </cell>
        </row>
        <row r="8120">
          <cell r="A8120">
            <v>11370</v>
          </cell>
          <cell r="B8120">
            <v>1</v>
          </cell>
          <cell r="C8120">
            <v>5</v>
          </cell>
          <cell r="D8120" t="str">
            <v>AUTOSERVICE 77</v>
          </cell>
          <cell r="E8120" t="str">
            <v>Hogar</v>
          </cell>
        </row>
        <row r="8121">
          <cell r="A8121">
            <v>11375</v>
          </cell>
          <cell r="B8121">
            <v>4</v>
          </cell>
          <cell r="C8121">
            <v>2</v>
          </cell>
          <cell r="D8121" t="str">
            <v>DESPENSA BERNA</v>
          </cell>
          <cell r="E8121" t="str">
            <v>Hogar</v>
          </cell>
        </row>
        <row r="8122">
          <cell r="A8122">
            <v>11374</v>
          </cell>
          <cell r="B8122">
            <v>1</v>
          </cell>
          <cell r="C8122">
            <v>3</v>
          </cell>
          <cell r="D8122" t="str">
            <v>DIRECTA S.R.L</v>
          </cell>
          <cell r="E8122" t="str">
            <v>Conveniencia</v>
          </cell>
        </row>
        <row r="8123">
          <cell r="A8123">
            <v>11376</v>
          </cell>
          <cell r="B8123">
            <v>1</v>
          </cell>
          <cell r="C8123">
            <v>3</v>
          </cell>
          <cell r="D8123" t="str">
            <v>CYBER ASTEM</v>
          </cell>
        </row>
        <row r="8124">
          <cell r="A8124">
            <v>11377</v>
          </cell>
          <cell r="B8124">
            <v>1</v>
          </cell>
          <cell r="C8124">
            <v>7</v>
          </cell>
          <cell r="D8124" t="str">
            <v>ARELLA CAFE</v>
          </cell>
        </row>
        <row r="8125">
          <cell r="A8125">
            <v>11381</v>
          </cell>
          <cell r="D8125" t="str">
            <v>MC MANJARES</v>
          </cell>
        </row>
        <row r="8126">
          <cell r="A8126">
            <v>11382</v>
          </cell>
          <cell r="B8126">
            <v>3</v>
          </cell>
          <cell r="C8126">
            <v>2</v>
          </cell>
          <cell r="D8126" t="str">
            <v>CANTINA COLEGIO SAN PABLO</v>
          </cell>
          <cell r="E8126" t="str">
            <v>Educación</v>
          </cell>
        </row>
        <row r="8127">
          <cell r="A8127">
            <v>11383</v>
          </cell>
          <cell r="B8127">
            <v>4</v>
          </cell>
          <cell r="C8127">
            <v>4</v>
          </cell>
          <cell r="D8127" t="str">
            <v>LIBRERIA ROMI</v>
          </cell>
          <cell r="E8127" t="str">
            <v>Refrigerados</v>
          </cell>
        </row>
        <row r="8128">
          <cell r="A8128">
            <v>11389</v>
          </cell>
          <cell r="B8128">
            <v>1</v>
          </cell>
          <cell r="C8128">
            <v>4</v>
          </cell>
          <cell r="D8128" t="str">
            <v>COPETIN DORA</v>
          </cell>
        </row>
        <row r="8129">
          <cell r="A8129">
            <v>11390</v>
          </cell>
          <cell r="B8129">
            <v>9</v>
          </cell>
          <cell r="C8129">
            <v>3</v>
          </cell>
          <cell r="D8129" t="str">
            <v>FEDERACION LUQUEÑA DE VOLEY</v>
          </cell>
        </row>
        <row r="8130">
          <cell r="A8130">
            <v>11393</v>
          </cell>
          <cell r="B8130">
            <v>10</v>
          </cell>
          <cell r="C8130">
            <v>3</v>
          </cell>
          <cell r="D8130" t="str">
            <v>BODEGA SAN CAYETANO</v>
          </cell>
          <cell r="E8130" t="str">
            <v>Hogar</v>
          </cell>
        </row>
        <row r="8131">
          <cell r="A8131">
            <v>11430</v>
          </cell>
          <cell r="B8131">
            <v>9</v>
          </cell>
          <cell r="C8131">
            <v>3</v>
          </cell>
          <cell r="D8131" t="str">
            <v>LA QUIMICA FARMACEUTICA SA</v>
          </cell>
        </row>
        <row r="8132">
          <cell r="A8132">
            <v>11435</v>
          </cell>
          <cell r="B8132">
            <v>3</v>
          </cell>
          <cell r="C8132">
            <v>8</v>
          </cell>
          <cell r="D8132" t="str">
            <v>DESPENSA ALTERNATIVA</v>
          </cell>
          <cell r="E8132" t="str">
            <v>Hogar</v>
          </cell>
        </row>
        <row r="8133">
          <cell r="A8133">
            <v>11449</v>
          </cell>
          <cell r="B8133">
            <v>9</v>
          </cell>
          <cell r="C8133">
            <v>3</v>
          </cell>
          <cell r="D8133" t="str">
            <v>BAR  COMEDOR</v>
          </cell>
        </row>
        <row r="8134">
          <cell r="A8134">
            <v>11488</v>
          </cell>
          <cell r="B8134">
            <v>5</v>
          </cell>
          <cell r="C8134">
            <v>3</v>
          </cell>
          <cell r="D8134" t="str">
            <v>KIOSKO ERWIN</v>
          </cell>
          <cell r="E8134" t="str">
            <v>Hogar</v>
          </cell>
        </row>
        <row r="8135">
          <cell r="A8135">
            <v>11499</v>
          </cell>
          <cell r="B8135">
            <v>1</v>
          </cell>
          <cell r="C8135">
            <v>9</v>
          </cell>
          <cell r="D8135" t="str">
            <v>FRIGO BAR</v>
          </cell>
          <cell r="E8135" t="str">
            <v>Refrigerados</v>
          </cell>
        </row>
        <row r="8136">
          <cell r="A8136">
            <v>11520</v>
          </cell>
          <cell r="B8136">
            <v>9</v>
          </cell>
          <cell r="C8136">
            <v>3</v>
          </cell>
          <cell r="D8136" t="str">
            <v>TROPICAL</v>
          </cell>
        </row>
        <row r="8137">
          <cell r="A8137">
            <v>11567</v>
          </cell>
          <cell r="B8137">
            <v>9</v>
          </cell>
          <cell r="C8137">
            <v>3</v>
          </cell>
          <cell r="D8137" t="str">
            <v>PARADOR CLUB SAN ANTONIO</v>
          </cell>
        </row>
        <row r="8138">
          <cell r="A8138">
            <v>11566</v>
          </cell>
          <cell r="B8138">
            <v>9</v>
          </cell>
          <cell r="C8138">
            <v>3</v>
          </cell>
          <cell r="D8138" t="str">
            <v>SUSANA MABEL GAETE</v>
          </cell>
        </row>
        <row r="8139">
          <cell r="A8139">
            <v>11569</v>
          </cell>
          <cell r="B8139">
            <v>1</v>
          </cell>
          <cell r="C8139">
            <v>9</v>
          </cell>
          <cell r="D8139" t="str">
            <v>DESPENSA ROJAS</v>
          </cell>
          <cell r="E8139" t="str">
            <v>Hogar</v>
          </cell>
        </row>
        <row r="8140">
          <cell r="A8140">
            <v>11570</v>
          </cell>
          <cell r="B8140">
            <v>9</v>
          </cell>
          <cell r="C8140">
            <v>3</v>
          </cell>
          <cell r="D8140" t="str">
            <v>FUNCIONARIO OSVALDO SALUM</v>
          </cell>
          <cell r="E8140" t="str">
            <v>Planta</v>
          </cell>
        </row>
        <row r="8141">
          <cell r="A8141">
            <v>11573</v>
          </cell>
          <cell r="B8141">
            <v>5</v>
          </cell>
          <cell r="C8141">
            <v>5</v>
          </cell>
          <cell r="D8141" t="str">
            <v>DESPENSA ESTELITA</v>
          </cell>
          <cell r="E8141" t="str">
            <v>Hogar</v>
          </cell>
        </row>
        <row r="8142">
          <cell r="A8142">
            <v>11581</v>
          </cell>
          <cell r="B8142">
            <v>9</v>
          </cell>
          <cell r="C8142">
            <v>3</v>
          </cell>
          <cell r="D8142" t="str">
            <v>ARAI SRL</v>
          </cell>
        </row>
        <row r="8143">
          <cell r="A8143">
            <v>11579</v>
          </cell>
          <cell r="B8143">
            <v>4</v>
          </cell>
          <cell r="C8143">
            <v>3</v>
          </cell>
          <cell r="D8143" t="str">
            <v>COLEGIO MERCEDES YBARRA</v>
          </cell>
          <cell r="E8143" t="str">
            <v>Educación</v>
          </cell>
        </row>
        <row r="8144">
          <cell r="A8144">
            <v>11578</v>
          </cell>
          <cell r="B8144">
            <v>4</v>
          </cell>
          <cell r="C8144">
            <v>3</v>
          </cell>
          <cell r="D8144" t="str">
            <v>KIOSCO NELLY</v>
          </cell>
          <cell r="E8144" t="str">
            <v>Refrigerados</v>
          </cell>
        </row>
        <row r="8145">
          <cell r="A8145">
            <v>11580</v>
          </cell>
          <cell r="B8145">
            <v>2</v>
          </cell>
          <cell r="C8145">
            <v>9</v>
          </cell>
          <cell r="D8145" t="str">
            <v>DESPENSA LOS PINOS</v>
          </cell>
          <cell r="E8145" t="str">
            <v>Hogar</v>
          </cell>
        </row>
        <row r="8146">
          <cell r="A8146">
            <v>11576</v>
          </cell>
          <cell r="B8146">
            <v>4</v>
          </cell>
          <cell r="C8146">
            <v>3</v>
          </cell>
          <cell r="D8146" t="str">
            <v>DESPENSA DIOSNEL</v>
          </cell>
          <cell r="E8146" t="str">
            <v>Hogar</v>
          </cell>
        </row>
        <row r="8147">
          <cell r="A8147">
            <v>11575</v>
          </cell>
          <cell r="B8147">
            <v>4</v>
          </cell>
          <cell r="C8147">
            <v>3</v>
          </cell>
          <cell r="D8147" t="str">
            <v>CANTINA COLEGIO SUDAMERICANO</v>
          </cell>
          <cell r="E8147" t="str">
            <v>Educación</v>
          </cell>
        </row>
        <row r="8148">
          <cell r="A8148">
            <v>11574</v>
          </cell>
          <cell r="B8148">
            <v>3</v>
          </cell>
          <cell r="C8148">
            <v>9</v>
          </cell>
          <cell r="D8148" t="str">
            <v>MARIA LUISA FERNANDEZ</v>
          </cell>
          <cell r="E8148" t="str">
            <v>Educación</v>
          </cell>
        </row>
        <row r="8149">
          <cell r="A8149">
            <v>11571</v>
          </cell>
          <cell r="B8149">
            <v>3</v>
          </cell>
          <cell r="C8149">
            <v>9</v>
          </cell>
          <cell r="D8149" t="str">
            <v>ESCUELA RCA DE ECUADOR</v>
          </cell>
          <cell r="E8149" t="str">
            <v>Educación</v>
          </cell>
        </row>
        <row r="8150">
          <cell r="A8150">
            <v>11582</v>
          </cell>
          <cell r="B8150">
            <v>1</v>
          </cell>
          <cell r="C8150">
            <v>2</v>
          </cell>
          <cell r="D8150" t="str">
            <v>ESCUELA BRASIL</v>
          </cell>
          <cell r="E8150" t="str">
            <v>Educación</v>
          </cell>
        </row>
        <row r="8151">
          <cell r="A8151">
            <v>11396</v>
          </cell>
          <cell r="B8151">
            <v>8</v>
          </cell>
          <cell r="C8151">
            <v>3</v>
          </cell>
          <cell r="D8151" t="str">
            <v>SUGAR SRL</v>
          </cell>
          <cell r="E8151" t="str">
            <v>Refrigerados</v>
          </cell>
        </row>
        <row r="8152">
          <cell r="A8152">
            <v>11397</v>
          </cell>
          <cell r="B8152">
            <v>4</v>
          </cell>
          <cell r="C8152">
            <v>2</v>
          </cell>
          <cell r="D8152" t="str">
            <v>DESPENSA EMPANADA ROCIO</v>
          </cell>
          <cell r="E8152" t="str">
            <v>Hogar</v>
          </cell>
        </row>
        <row r="8153">
          <cell r="A8153">
            <v>11399</v>
          </cell>
          <cell r="D8153" t="str">
            <v>DESPENSA TOMASA</v>
          </cell>
          <cell r="E8153" t="str">
            <v>Hogar</v>
          </cell>
        </row>
        <row r="8154">
          <cell r="A8154">
            <v>11402</v>
          </cell>
          <cell r="B8154">
            <v>10</v>
          </cell>
          <cell r="C8154">
            <v>3</v>
          </cell>
          <cell r="D8154" t="str">
            <v>COMERCIAL NORMA</v>
          </cell>
          <cell r="E8154" t="str">
            <v>Mayoristas Top</v>
          </cell>
        </row>
        <row r="8155">
          <cell r="A8155">
            <v>11405</v>
          </cell>
          <cell r="B8155">
            <v>9</v>
          </cell>
          <cell r="C8155">
            <v>3</v>
          </cell>
          <cell r="D8155" t="str">
            <v>CABINA UNITEL</v>
          </cell>
        </row>
        <row r="8156">
          <cell r="A8156">
            <v>11406</v>
          </cell>
          <cell r="B8156">
            <v>9</v>
          </cell>
          <cell r="C8156">
            <v>3</v>
          </cell>
          <cell r="D8156" t="str">
            <v>BODEGA ACUARIO</v>
          </cell>
        </row>
        <row r="8157">
          <cell r="A8157">
            <v>11403</v>
          </cell>
          <cell r="D8157" t="str">
            <v>NATHY RAMOS GENERALES</v>
          </cell>
        </row>
        <row r="8158">
          <cell r="A8158">
            <v>11404</v>
          </cell>
          <cell r="B8158">
            <v>4</v>
          </cell>
          <cell r="C8158">
            <v>1</v>
          </cell>
          <cell r="D8158" t="str">
            <v>VENTAS DE BEBIDAS SHEYMAR</v>
          </cell>
          <cell r="E8158" t="str">
            <v>Hogar</v>
          </cell>
        </row>
        <row r="8159">
          <cell r="A8159">
            <v>11385</v>
          </cell>
          <cell r="B8159">
            <v>9</v>
          </cell>
          <cell r="C8159">
            <v>3</v>
          </cell>
          <cell r="D8159" t="str">
            <v>CASILLA EL MANGO</v>
          </cell>
        </row>
        <row r="8160">
          <cell r="A8160">
            <v>11410</v>
          </cell>
          <cell r="B8160">
            <v>3</v>
          </cell>
          <cell r="C8160">
            <v>2</v>
          </cell>
          <cell r="D8160" t="str">
            <v>COPETIN ALBERTITO</v>
          </cell>
          <cell r="E8160" t="str">
            <v>Refrigerados</v>
          </cell>
        </row>
        <row r="8161">
          <cell r="A8161">
            <v>11408</v>
          </cell>
          <cell r="B8161">
            <v>6</v>
          </cell>
          <cell r="C8161">
            <v>5</v>
          </cell>
          <cell r="D8161" t="str">
            <v>DESPENSA STA CATALINA</v>
          </cell>
          <cell r="E8161" t="str">
            <v>Hogar</v>
          </cell>
        </row>
        <row r="8162">
          <cell r="A8162">
            <v>11409</v>
          </cell>
          <cell r="B8162">
            <v>2</v>
          </cell>
          <cell r="C8162">
            <v>6</v>
          </cell>
          <cell r="D8162" t="str">
            <v>BODEGA BEER SELECT</v>
          </cell>
        </row>
        <row r="8163">
          <cell r="A8163">
            <v>11411</v>
          </cell>
          <cell r="D8163" t="str">
            <v>DESPENSA NOELIA</v>
          </cell>
          <cell r="E8163" t="str">
            <v>Hogar</v>
          </cell>
        </row>
        <row r="8164">
          <cell r="A8164">
            <v>11465</v>
          </cell>
          <cell r="B8164">
            <v>9</v>
          </cell>
          <cell r="C8164">
            <v>3</v>
          </cell>
          <cell r="D8164" t="str">
            <v>FUNCIONARIO GUSTAVO H. CABALLERO F.</v>
          </cell>
          <cell r="E8164" t="str">
            <v>Planta</v>
          </cell>
        </row>
        <row r="8165">
          <cell r="A8165">
            <v>11415</v>
          </cell>
          <cell r="B8165">
            <v>9</v>
          </cell>
          <cell r="C8165">
            <v>3</v>
          </cell>
          <cell r="D8165" t="str">
            <v>FUNCIONARIO ALBERTO ESPINOZA NAVARRO</v>
          </cell>
          <cell r="E8165" t="str">
            <v>Planta</v>
          </cell>
        </row>
        <row r="8166">
          <cell r="A8166">
            <v>11412</v>
          </cell>
          <cell r="B8166">
            <v>5</v>
          </cell>
          <cell r="C8166">
            <v>1</v>
          </cell>
          <cell r="D8166" t="str">
            <v>EL BAR DE MUÑE</v>
          </cell>
          <cell r="E8166" t="str">
            <v>Refrigerados</v>
          </cell>
        </row>
        <row r="8167">
          <cell r="A8167">
            <v>11416</v>
          </cell>
          <cell r="B8167">
            <v>9</v>
          </cell>
          <cell r="C8167">
            <v>3</v>
          </cell>
          <cell r="D8167" t="str">
            <v>FLETERO RAMON ACOSTA</v>
          </cell>
          <cell r="E8167" t="str">
            <v>Planta</v>
          </cell>
        </row>
        <row r="8168">
          <cell r="A8168">
            <v>11421</v>
          </cell>
          <cell r="B8168">
            <v>2</v>
          </cell>
          <cell r="C8168">
            <v>2</v>
          </cell>
          <cell r="D8168" t="str">
            <v>CASA DE LA FOTOCOPIADORA</v>
          </cell>
          <cell r="E8168" t="str">
            <v>Refrigerados</v>
          </cell>
        </row>
        <row r="8169">
          <cell r="A8169">
            <v>11420</v>
          </cell>
          <cell r="B8169">
            <v>5</v>
          </cell>
          <cell r="C8169">
            <v>3</v>
          </cell>
          <cell r="D8169" t="str">
            <v>GAS CORONA</v>
          </cell>
        </row>
        <row r="8170">
          <cell r="A8170">
            <v>11423</v>
          </cell>
          <cell r="D8170" t="str">
            <v>CANTINA CLUB CAPITAN FIGARI</v>
          </cell>
          <cell r="E8170" t="str">
            <v>Refrigerados</v>
          </cell>
        </row>
        <row r="8171">
          <cell r="A8171">
            <v>11425</v>
          </cell>
          <cell r="B8171">
            <v>1</v>
          </cell>
          <cell r="C8171">
            <v>9</v>
          </cell>
          <cell r="D8171" t="str">
            <v xml:space="preserve">COMEDOR SAN ANTONIO </v>
          </cell>
          <cell r="E8171" t="str">
            <v>Refrigerados</v>
          </cell>
        </row>
        <row r="8172">
          <cell r="A8172">
            <v>11259</v>
          </cell>
          <cell r="B8172">
            <v>4</v>
          </cell>
          <cell r="C8172">
            <v>4</v>
          </cell>
          <cell r="D8172" t="str">
            <v>AUTOSERVICE LARA DIAZ</v>
          </cell>
          <cell r="E8172" t="str">
            <v>Hogar</v>
          </cell>
        </row>
        <row r="8173">
          <cell r="A8173">
            <v>11585</v>
          </cell>
          <cell r="B8173">
            <v>1</v>
          </cell>
          <cell r="C8173">
            <v>6</v>
          </cell>
          <cell r="D8173" t="str">
            <v>KIOSKO DIVINO NIÑO JESUS</v>
          </cell>
          <cell r="E8173" t="str">
            <v>Refrigerados</v>
          </cell>
        </row>
        <row r="8174">
          <cell r="A8174">
            <v>11594</v>
          </cell>
          <cell r="B8174">
            <v>4</v>
          </cell>
          <cell r="C8174">
            <v>2</v>
          </cell>
          <cell r="D8174" t="str">
            <v>COPETIN YPATI</v>
          </cell>
          <cell r="E8174" t="str">
            <v>Refrigerados</v>
          </cell>
        </row>
        <row r="8175">
          <cell r="A8175">
            <v>11593</v>
          </cell>
          <cell r="B8175">
            <v>4</v>
          </cell>
          <cell r="C8175">
            <v>2</v>
          </cell>
          <cell r="D8175" t="str">
            <v>DESPENSA ISMAEL</v>
          </cell>
          <cell r="E8175" t="str">
            <v>Hogar</v>
          </cell>
        </row>
        <row r="8176">
          <cell r="A8176">
            <v>11587</v>
          </cell>
          <cell r="B8176">
            <v>5</v>
          </cell>
          <cell r="C8176">
            <v>6</v>
          </cell>
          <cell r="D8176" t="str">
            <v>ESCUELA DEFENSORES DEL CHACO</v>
          </cell>
          <cell r="E8176" t="str">
            <v>Educación</v>
          </cell>
        </row>
        <row r="8177">
          <cell r="A8177">
            <v>11590</v>
          </cell>
          <cell r="B8177">
            <v>3</v>
          </cell>
          <cell r="C8177">
            <v>9</v>
          </cell>
          <cell r="D8177" t="str">
            <v>DESPENSA MONGELOS</v>
          </cell>
          <cell r="E8177" t="str">
            <v>Hogar</v>
          </cell>
        </row>
        <row r="8178">
          <cell r="A8178">
            <v>11595</v>
          </cell>
          <cell r="B8178">
            <v>3</v>
          </cell>
          <cell r="C8178">
            <v>2</v>
          </cell>
          <cell r="D8178" t="str">
            <v>COLEGIO NACIONAL DE LAMBARE</v>
          </cell>
          <cell r="E8178" t="str">
            <v>Educación</v>
          </cell>
        </row>
        <row r="8179">
          <cell r="A8179">
            <v>11434</v>
          </cell>
          <cell r="B8179">
            <v>1</v>
          </cell>
          <cell r="C8179">
            <v>5</v>
          </cell>
          <cell r="D8179" t="str">
            <v>DESPENSA SOL 1</v>
          </cell>
          <cell r="E8179" t="str">
            <v>Hogar</v>
          </cell>
        </row>
        <row r="8180">
          <cell r="A8180">
            <v>11433</v>
          </cell>
          <cell r="B8180">
            <v>9</v>
          </cell>
          <cell r="C8180">
            <v>3</v>
          </cell>
          <cell r="D8180" t="str">
            <v>HELADERIA SANDRA</v>
          </cell>
        </row>
        <row r="8181">
          <cell r="A8181">
            <v>11431</v>
          </cell>
          <cell r="B8181">
            <v>3</v>
          </cell>
          <cell r="C8181">
            <v>1</v>
          </cell>
          <cell r="D8181" t="str">
            <v>BODEGA BUENOS MUCHACHOS</v>
          </cell>
          <cell r="E8181" t="str">
            <v>Hogar</v>
          </cell>
        </row>
        <row r="8182">
          <cell r="A8182">
            <v>11428</v>
          </cell>
          <cell r="B8182">
            <v>9</v>
          </cell>
          <cell r="C8182">
            <v>3</v>
          </cell>
          <cell r="D8182" t="str">
            <v>NGO SAECA</v>
          </cell>
        </row>
        <row r="8183">
          <cell r="A8183">
            <v>11538</v>
          </cell>
          <cell r="B8183">
            <v>9</v>
          </cell>
          <cell r="C8183">
            <v>3</v>
          </cell>
          <cell r="D8183" t="str">
            <v>CABINA EXODO</v>
          </cell>
        </row>
        <row r="8184">
          <cell r="A8184">
            <v>11545</v>
          </cell>
          <cell r="B8184">
            <v>9</v>
          </cell>
          <cell r="C8184">
            <v>3</v>
          </cell>
          <cell r="D8184" t="str">
            <v>DESPENSA CICLON</v>
          </cell>
        </row>
        <row r="8185">
          <cell r="A8185">
            <v>11541</v>
          </cell>
          <cell r="B8185">
            <v>2</v>
          </cell>
          <cell r="C8185">
            <v>2</v>
          </cell>
          <cell r="D8185" t="str">
            <v>CASA CRISTI</v>
          </cell>
        </row>
        <row r="8186">
          <cell r="A8186">
            <v>11557</v>
          </cell>
          <cell r="B8186">
            <v>4</v>
          </cell>
          <cell r="C8186">
            <v>4</v>
          </cell>
          <cell r="D8186" t="str">
            <v>DESPENSA AVENIDA</v>
          </cell>
          <cell r="E8186" t="str">
            <v>Hogar</v>
          </cell>
        </row>
        <row r="8187">
          <cell r="A8187">
            <v>11613</v>
          </cell>
          <cell r="B8187">
            <v>2</v>
          </cell>
          <cell r="C8187">
            <v>5</v>
          </cell>
          <cell r="D8187" t="str">
            <v>24 HORAS</v>
          </cell>
          <cell r="E8187" t="str">
            <v>Hogar</v>
          </cell>
        </row>
        <row r="8188">
          <cell r="A8188">
            <v>11654</v>
          </cell>
          <cell r="B8188">
            <v>3</v>
          </cell>
          <cell r="C8188">
            <v>8</v>
          </cell>
          <cell r="D8188" t="str">
            <v>ESCUELA NIÑO JESUS</v>
          </cell>
          <cell r="E8188" t="str">
            <v>Educación</v>
          </cell>
        </row>
        <row r="8189">
          <cell r="A8189">
            <v>11680</v>
          </cell>
          <cell r="B8189">
            <v>3</v>
          </cell>
          <cell r="C8189">
            <v>3</v>
          </cell>
          <cell r="D8189" t="str">
            <v>DESPENSA KABUREI</v>
          </cell>
          <cell r="E8189" t="str">
            <v>Hogar</v>
          </cell>
        </row>
        <row r="8190">
          <cell r="A8190">
            <v>11847</v>
          </cell>
          <cell r="B8190">
            <v>1</v>
          </cell>
          <cell r="C8190">
            <v>3</v>
          </cell>
          <cell r="D8190" t="str">
            <v>TARTAS SRL</v>
          </cell>
          <cell r="E8190" t="str">
            <v>Refrigerados</v>
          </cell>
        </row>
        <row r="8191">
          <cell r="A8191">
            <v>11842</v>
          </cell>
          <cell r="B8191">
            <v>6</v>
          </cell>
          <cell r="C8191">
            <v>5</v>
          </cell>
          <cell r="D8191" t="str">
            <v>DESPENSA SAN JUAN</v>
          </cell>
          <cell r="E8191" t="str">
            <v>Hogar</v>
          </cell>
        </row>
        <row r="8192">
          <cell r="A8192">
            <v>11844</v>
          </cell>
          <cell r="B8192">
            <v>9</v>
          </cell>
          <cell r="C8192">
            <v>3</v>
          </cell>
          <cell r="D8192" t="str">
            <v>DESPENSA JOSE</v>
          </cell>
        </row>
        <row r="8193">
          <cell r="A8193">
            <v>11846</v>
          </cell>
          <cell r="B8193">
            <v>9</v>
          </cell>
          <cell r="C8193">
            <v>3</v>
          </cell>
          <cell r="D8193" t="str">
            <v>CASILLA 2 HERMANOS</v>
          </cell>
        </row>
        <row r="8194">
          <cell r="A8194">
            <v>11848</v>
          </cell>
          <cell r="B8194">
            <v>9</v>
          </cell>
          <cell r="C8194">
            <v>3</v>
          </cell>
          <cell r="D8194" t="str">
            <v>CENTRO EDUCATIVO EL SALVADOR</v>
          </cell>
        </row>
        <row r="8195">
          <cell r="A8195">
            <v>11861</v>
          </cell>
          <cell r="B8195">
            <v>9</v>
          </cell>
          <cell r="C8195">
            <v>3</v>
          </cell>
          <cell r="D8195" t="str">
            <v>CANTINA COLEGIO RCA DE PARANA</v>
          </cell>
        </row>
        <row r="8196">
          <cell r="A8196">
            <v>11864</v>
          </cell>
          <cell r="B8196">
            <v>4</v>
          </cell>
          <cell r="C8196">
            <v>2</v>
          </cell>
          <cell r="D8196" t="str">
            <v>LIBRERIA MARIA AUXILIADORA</v>
          </cell>
          <cell r="E8196" t="str">
            <v>Refrigerados</v>
          </cell>
        </row>
        <row r="8197">
          <cell r="A8197">
            <v>11859</v>
          </cell>
          <cell r="B8197">
            <v>3</v>
          </cell>
          <cell r="C8197">
            <v>1</v>
          </cell>
          <cell r="D8197" t="str">
            <v>CANTINA ESCUELA JUAN MANUEL FRUTOS</v>
          </cell>
          <cell r="E8197" t="str">
            <v>Educación</v>
          </cell>
        </row>
        <row r="8198">
          <cell r="A8198">
            <v>11858</v>
          </cell>
          <cell r="B8198">
            <v>7</v>
          </cell>
          <cell r="C8198">
            <v>1</v>
          </cell>
          <cell r="D8198" t="str">
            <v>DESP HEIDI</v>
          </cell>
          <cell r="E8198" t="str">
            <v>Hogar</v>
          </cell>
        </row>
        <row r="8199">
          <cell r="A8199">
            <v>11857</v>
          </cell>
          <cell r="D8199" t="str">
            <v>TENTACION BEBIDAS</v>
          </cell>
          <cell r="E8199" t="str">
            <v>Mayoristas</v>
          </cell>
        </row>
        <row r="8200">
          <cell r="A8200">
            <v>11869</v>
          </cell>
          <cell r="B8200">
            <v>8</v>
          </cell>
          <cell r="C8200">
            <v>2</v>
          </cell>
          <cell r="D8200" t="str">
            <v>INCREIBLE BURG</v>
          </cell>
          <cell r="E8200" t="str">
            <v>Refrigerados</v>
          </cell>
        </row>
        <row r="8201">
          <cell r="A8201">
            <v>11856</v>
          </cell>
          <cell r="B8201">
            <v>5</v>
          </cell>
          <cell r="C8201">
            <v>6</v>
          </cell>
          <cell r="D8201" t="str">
            <v>COLEGIO STA CATALINA</v>
          </cell>
          <cell r="E8201" t="str">
            <v>Educación</v>
          </cell>
        </row>
        <row r="8202">
          <cell r="A8202">
            <v>11860</v>
          </cell>
          <cell r="B8202">
            <v>9</v>
          </cell>
          <cell r="C8202">
            <v>3</v>
          </cell>
          <cell r="D8202" t="str">
            <v>COPETIN LA ANTEQUERA</v>
          </cell>
        </row>
        <row r="8203">
          <cell r="A8203">
            <v>11875</v>
          </cell>
          <cell r="B8203">
            <v>9</v>
          </cell>
          <cell r="C8203">
            <v>1</v>
          </cell>
          <cell r="D8203" t="str">
            <v>COMERCIAL LIDER</v>
          </cell>
          <cell r="E8203" t="str">
            <v>Distribuidor</v>
          </cell>
        </row>
        <row r="8204">
          <cell r="A8204">
            <v>11881</v>
          </cell>
          <cell r="B8204">
            <v>9</v>
          </cell>
          <cell r="C8204">
            <v>3</v>
          </cell>
          <cell r="D8204" t="str">
            <v>BODEGA GAME</v>
          </cell>
        </row>
        <row r="8205">
          <cell r="A8205">
            <v>11889</v>
          </cell>
          <cell r="B8205">
            <v>2</v>
          </cell>
          <cell r="C8205">
            <v>4</v>
          </cell>
          <cell r="D8205" t="str">
            <v>COMEDOR NTRO PAN DE CADA DIA</v>
          </cell>
          <cell r="E8205" t="str">
            <v>Refrigerados</v>
          </cell>
        </row>
        <row r="8206">
          <cell r="A8206">
            <v>11440</v>
          </cell>
          <cell r="B8206">
            <v>2</v>
          </cell>
          <cell r="C8206">
            <v>2</v>
          </cell>
          <cell r="D8206" t="str">
            <v>ELSA CORONEL</v>
          </cell>
          <cell r="E8206" t="str">
            <v>Educación</v>
          </cell>
        </row>
        <row r="8207">
          <cell r="A8207">
            <v>11439</v>
          </cell>
          <cell r="B8207">
            <v>9</v>
          </cell>
          <cell r="C8207">
            <v>3</v>
          </cell>
          <cell r="D8207" t="str">
            <v>COPETIN YAYOS</v>
          </cell>
        </row>
        <row r="8208">
          <cell r="A8208">
            <v>11438</v>
          </cell>
          <cell r="B8208">
            <v>3</v>
          </cell>
          <cell r="C8208">
            <v>6</v>
          </cell>
          <cell r="D8208" t="str">
            <v>COLEGIO VILLA SAN FRANCISCO</v>
          </cell>
          <cell r="E8208" t="str">
            <v>Educación</v>
          </cell>
        </row>
        <row r="8209">
          <cell r="A8209">
            <v>11886</v>
          </cell>
          <cell r="B8209">
            <v>9</v>
          </cell>
          <cell r="C8209">
            <v>3</v>
          </cell>
          <cell r="D8209" t="str">
            <v>DESPENSA LOURDES</v>
          </cell>
        </row>
        <row r="8210">
          <cell r="A8210">
            <v>11885</v>
          </cell>
          <cell r="B8210">
            <v>9</v>
          </cell>
          <cell r="C8210">
            <v>3</v>
          </cell>
          <cell r="D8210" t="str">
            <v>COPETIN PERU</v>
          </cell>
        </row>
        <row r="8211">
          <cell r="A8211">
            <v>11879</v>
          </cell>
          <cell r="B8211">
            <v>2</v>
          </cell>
          <cell r="C8211">
            <v>2</v>
          </cell>
          <cell r="D8211" t="str">
            <v>CABINA RIMANIC</v>
          </cell>
        </row>
        <row r="8212">
          <cell r="A8212">
            <v>26328</v>
          </cell>
          <cell r="B8212">
            <v>2</v>
          </cell>
          <cell r="C8212">
            <v>9</v>
          </cell>
          <cell r="D8212" t="str">
            <v>COPETIN LOS 3 PATITOS</v>
          </cell>
          <cell r="E8212" t="str">
            <v>Refrigerados</v>
          </cell>
        </row>
        <row r="8213">
          <cell r="A8213">
            <v>11878</v>
          </cell>
          <cell r="B8213">
            <v>9</v>
          </cell>
          <cell r="C8213">
            <v>3</v>
          </cell>
          <cell r="D8213" t="str">
            <v>GOMERIA CAMPO GRANDE</v>
          </cell>
        </row>
        <row r="8214">
          <cell r="A8214">
            <v>11806</v>
          </cell>
          <cell r="B8214">
            <v>6</v>
          </cell>
          <cell r="C8214">
            <v>7</v>
          </cell>
          <cell r="D8214" t="str">
            <v>FOTOCOPIA DAY</v>
          </cell>
          <cell r="E8214" t="str">
            <v>Refrigerados</v>
          </cell>
        </row>
        <row r="8215">
          <cell r="A8215">
            <v>11765</v>
          </cell>
          <cell r="B8215">
            <v>6</v>
          </cell>
          <cell r="C8215">
            <v>6</v>
          </cell>
          <cell r="D8215" t="str">
            <v>EMPANADAS EDGAR</v>
          </cell>
          <cell r="E8215" t="str">
            <v>Refrigerados</v>
          </cell>
        </row>
        <row r="8216">
          <cell r="A8216">
            <v>11934</v>
          </cell>
          <cell r="B8216">
            <v>5</v>
          </cell>
          <cell r="C8216">
            <v>1</v>
          </cell>
          <cell r="D8216" t="str">
            <v>PANADERIA MULTIPAN</v>
          </cell>
          <cell r="E8216" t="str">
            <v>Refrigerados</v>
          </cell>
        </row>
        <row r="8217">
          <cell r="A8217">
            <v>11965</v>
          </cell>
          <cell r="B8217">
            <v>7</v>
          </cell>
          <cell r="C8217">
            <v>2</v>
          </cell>
          <cell r="D8217" t="str">
            <v>DESEPNSA SAN CAYETANO</v>
          </cell>
          <cell r="E8217" t="str">
            <v>Hogar</v>
          </cell>
        </row>
        <row r="8218">
          <cell r="A8218">
            <v>11961</v>
          </cell>
          <cell r="B8218">
            <v>3</v>
          </cell>
          <cell r="C8218">
            <v>1</v>
          </cell>
          <cell r="D8218" t="str">
            <v>AUTOSERVICE LA GRAN FAMILIA</v>
          </cell>
          <cell r="E8218" t="str">
            <v xml:space="preserve">Supermercados </v>
          </cell>
        </row>
        <row r="8219">
          <cell r="A8219">
            <v>11967</v>
          </cell>
          <cell r="B8219">
            <v>9</v>
          </cell>
          <cell r="C8219">
            <v>3</v>
          </cell>
          <cell r="D8219" t="str">
            <v>COPETIN FADEN</v>
          </cell>
        </row>
        <row r="8220">
          <cell r="A8220">
            <v>11985</v>
          </cell>
          <cell r="B8220">
            <v>4</v>
          </cell>
          <cell r="C8220">
            <v>6</v>
          </cell>
          <cell r="D8220" t="str">
            <v>DESPENSA ROCIO</v>
          </cell>
          <cell r="E8220" t="str">
            <v>Hogar</v>
          </cell>
        </row>
        <row r="8221">
          <cell r="A8221">
            <v>11958</v>
          </cell>
          <cell r="B8221">
            <v>3</v>
          </cell>
          <cell r="C8221">
            <v>8</v>
          </cell>
          <cell r="D8221" t="str">
            <v>COL. TECNICO SAN JUAN BAUTISTA</v>
          </cell>
          <cell r="E8221" t="str">
            <v>Educación</v>
          </cell>
        </row>
        <row r="8222">
          <cell r="A8222">
            <v>11983</v>
          </cell>
          <cell r="B8222">
            <v>4</v>
          </cell>
          <cell r="C8222">
            <v>2</v>
          </cell>
          <cell r="D8222" t="str">
            <v>KIOSKO AMISTAD</v>
          </cell>
          <cell r="E8222" t="str">
            <v>Hogar</v>
          </cell>
        </row>
        <row r="8223">
          <cell r="A8223">
            <v>11964</v>
          </cell>
          <cell r="B8223">
            <v>4</v>
          </cell>
          <cell r="C8223">
            <v>2</v>
          </cell>
          <cell r="D8223" t="str">
            <v>DESPENSA NORMITA</v>
          </cell>
          <cell r="E8223" t="str">
            <v>Hogar</v>
          </cell>
        </row>
        <row r="8224">
          <cell r="A8224">
            <v>11959</v>
          </cell>
          <cell r="B8224">
            <v>9</v>
          </cell>
          <cell r="C8224">
            <v>3</v>
          </cell>
          <cell r="D8224" t="str">
            <v>COPETIN LA VICTORIA</v>
          </cell>
        </row>
        <row r="8225">
          <cell r="A8225">
            <v>11978</v>
          </cell>
          <cell r="B8225">
            <v>9</v>
          </cell>
          <cell r="C8225">
            <v>3</v>
          </cell>
          <cell r="D8225" t="str">
            <v>AUTOCERVICE PANORAMA</v>
          </cell>
        </row>
        <row r="8226">
          <cell r="A8226">
            <v>11979</v>
          </cell>
          <cell r="B8226">
            <v>6</v>
          </cell>
          <cell r="C8226">
            <v>6</v>
          </cell>
          <cell r="D8226" t="str">
            <v>AUTOSERVICIO CARMENCITA</v>
          </cell>
          <cell r="E8226" t="str">
            <v>Hogar</v>
          </cell>
        </row>
        <row r="8227">
          <cell r="A8227">
            <v>11955</v>
          </cell>
          <cell r="B8227">
            <v>9</v>
          </cell>
          <cell r="C8227">
            <v>3</v>
          </cell>
          <cell r="D8227" t="str">
            <v>DESPENSA EL CASTILLO</v>
          </cell>
        </row>
        <row r="8228">
          <cell r="A8228">
            <v>11956</v>
          </cell>
          <cell r="B8228">
            <v>9</v>
          </cell>
          <cell r="C8228">
            <v>3</v>
          </cell>
          <cell r="D8228" t="str">
            <v>FAMILIA MULLER</v>
          </cell>
        </row>
        <row r="8229">
          <cell r="A8229">
            <v>11957</v>
          </cell>
          <cell r="B8229">
            <v>9</v>
          </cell>
          <cell r="C8229">
            <v>3</v>
          </cell>
          <cell r="D8229" t="str">
            <v>CASILLA LA GUAYAVA</v>
          </cell>
        </row>
        <row r="8230">
          <cell r="A8230">
            <v>12027</v>
          </cell>
          <cell r="B8230">
            <v>5</v>
          </cell>
          <cell r="C8230">
            <v>1</v>
          </cell>
          <cell r="D8230" t="str">
            <v>MAXI KIOSKO PAPATO</v>
          </cell>
        </row>
        <row r="8231">
          <cell r="A8231">
            <v>12029</v>
          </cell>
          <cell r="B8231">
            <v>6</v>
          </cell>
          <cell r="C8231">
            <v>7</v>
          </cell>
          <cell r="D8231" t="str">
            <v>DESPENSA GABI</v>
          </cell>
          <cell r="E8231" t="str">
            <v>Hogar</v>
          </cell>
        </row>
        <row r="8232">
          <cell r="A8232">
            <v>12030</v>
          </cell>
          <cell r="B8232">
            <v>6</v>
          </cell>
          <cell r="C8232">
            <v>7</v>
          </cell>
          <cell r="D8232" t="str">
            <v>PIZZAS GABI</v>
          </cell>
          <cell r="E8232" t="str">
            <v>Planta</v>
          </cell>
        </row>
        <row r="8233">
          <cell r="A8233">
            <v>11993</v>
          </cell>
          <cell r="B8233">
            <v>2</v>
          </cell>
          <cell r="C8233">
            <v>6</v>
          </cell>
          <cell r="D8233" t="str">
            <v>AUTOCERVICE TAJI</v>
          </cell>
          <cell r="E8233" t="str">
            <v>Hogar</v>
          </cell>
        </row>
        <row r="8234">
          <cell r="A8234">
            <v>11997</v>
          </cell>
          <cell r="B8234">
            <v>9</v>
          </cell>
          <cell r="C8234">
            <v>3</v>
          </cell>
          <cell r="D8234" t="str">
            <v>BAR DON PACHO</v>
          </cell>
        </row>
        <row r="8235">
          <cell r="A8235">
            <v>11443</v>
          </cell>
          <cell r="D8235" t="str">
            <v>DESPENSA SAN GABRIEL</v>
          </cell>
          <cell r="E8235" t="str">
            <v>Hogar</v>
          </cell>
        </row>
        <row r="8236">
          <cell r="A8236">
            <v>11444</v>
          </cell>
          <cell r="B8236">
            <v>9</v>
          </cell>
          <cell r="C8236">
            <v>3</v>
          </cell>
          <cell r="D8236" t="str">
            <v>COOP MULT SAN LORENZO LTDA</v>
          </cell>
        </row>
        <row r="8237">
          <cell r="A8237">
            <v>11445</v>
          </cell>
          <cell r="B8237">
            <v>9</v>
          </cell>
          <cell r="C8237">
            <v>3</v>
          </cell>
          <cell r="D8237" t="str">
            <v>FUNCIONARIO GUSTAVO SERVIN</v>
          </cell>
          <cell r="E8237" t="str">
            <v>Planta</v>
          </cell>
        </row>
        <row r="8238">
          <cell r="A8238">
            <v>11447</v>
          </cell>
          <cell r="B8238">
            <v>4</v>
          </cell>
          <cell r="C8238">
            <v>2</v>
          </cell>
          <cell r="D8238" t="str">
            <v>KIOSKO KARINA</v>
          </cell>
          <cell r="E8238" t="str">
            <v>Hogar</v>
          </cell>
        </row>
        <row r="8239">
          <cell r="A8239">
            <v>11991</v>
          </cell>
          <cell r="B8239">
            <v>5</v>
          </cell>
          <cell r="C8239">
            <v>9</v>
          </cell>
          <cell r="D8239" t="str">
            <v>COPETIN SAN JOSE</v>
          </cell>
          <cell r="E8239" t="str">
            <v>Refrigerados</v>
          </cell>
        </row>
        <row r="8240">
          <cell r="A8240">
            <v>12051</v>
          </cell>
          <cell r="B8240">
            <v>6</v>
          </cell>
          <cell r="C8240">
            <v>6</v>
          </cell>
          <cell r="D8240" t="str">
            <v>DESPENSA SAN JORGE</v>
          </cell>
          <cell r="E8240" t="str">
            <v>Hogar</v>
          </cell>
        </row>
        <row r="8241">
          <cell r="A8241">
            <v>12020</v>
          </cell>
          <cell r="B8241">
            <v>2</v>
          </cell>
          <cell r="C8241">
            <v>1</v>
          </cell>
          <cell r="D8241" t="str">
            <v>COMERCIAL SUR</v>
          </cell>
        </row>
        <row r="8242">
          <cell r="A8242">
            <v>12108</v>
          </cell>
          <cell r="B8242">
            <v>9</v>
          </cell>
          <cell r="C8242">
            <v>3</v>
          </cell>
          <cell r="D8242" t="str">
            <v>COPETIN CRISTINA</v>
          </cell>
        </row>
        <row r="8243">
          <cell r="A8243">
            <v>12123</v>
          </cell>
          <cell r="B8243">
            <v>2</v>
          </cell>
          <cell r="C8243">
            <v>1</v>
          </cell>
          <cell r="D8243" t="str">
            <v>TRENDY CAFE</v>
          </cell>
        </row>
        <row r="8244">
          <cell r="A8244">
            <v>12126</v>
          </cell>
          <cell r="B8244">
            <v>3</v>
          </cell>
          <cell r="C8244">
            <v>6</v>
          </cell>
          <cell r="D8244" t="str">
            <v>DESPENSA RODRIGO</v>
          </cell>
          <cell r="E8244" t="str">
            <v>Hogar</v>
          </cell>
        </row>
        <row r="8245">
          <cell r="A8245">
            <v>12129</v>
          </cell>
          <cell r="B8245">
            <v>3</v>
          </cell>
          <cell r="C8245">
            <v>8</v>
          </cell>
          <cell r="D8245" t="str">
            <v>CIBER INTERLAN</v>
          </cell>
          <cell r="E8245" t="str">
            <v>Hogar</v>
          </cell>
        </row>
        <row r="8246">
          <cell r="A8246">
            <v>12136</v>
          </cell>
          <cell r="B8246">
            <v>2</v>
          </cell>
          <cell r="C8246">
            <v>2</v>
          </cell>
          <cell r="D8246" t="str">
            <v>DESPENSA BRITEZ</v>
          </cell>
          <cell r="E8246" t="str">
            <v>Hogar</v>
          </cell>
        </row>
        <row r="8247">
          <cell r="A8247">
            <v>12141</v>
          </cell>
          <cell r="B8247">
            <v>6</v>
          </cell>
          <cell r="C8247">
            <v>6</v>
          </cell>
          <cell r="D8247" t="str">
            <v>AUTO SERVICE JJ</v>
          </cell>
          <cell r="E8247" t="str">
            <v>Hogar</v>
          </cell>
        </row>
        <row r="8248">
          <cell r="A8248">
            <v>12207</v>
          </cell>
          <cell r="B8248">
            <v>3</v>
          </cell>
          <cell r="C8248">
            <v>8</v>
          </cell>
          <cell r="D8248" t="str">
            <v>COLEGIO SAGRADA FAMILIA</v>
          </cell>
          <cell r="E8248" t="str">
            <v>Educación</v>
          </cell>
        </row>
        <row r="8249">
          <cell r="A8249">
            <v>12225</v>
          </cell>
          <cell r="B8249">
            <v>1</v>
          </cell>
          <cell r="C8249">
            <v>6</v>
          </cell>
          <cell r="D8249" t="str">
            <v>PAN DE AZUCAR</v>
          </cell>
          <cell r="E8249" t="str">
            <v>Hogar</v>
          </cell>
        </row>
        <row r="8250">
          <cell r="A8250">
            <v>12223</v>
          </cell>
          <cell r="B8250">
            <v>1</v>
          </cell>
          <cell r="C8250">
            <v>6</v>
          </cell>
          <cell r="D8250" t="str">
            <v>KIOSKO EL ESTUDIANTE</v>
          </cell>
          <cell r="E8250" t="str">
            <v>Refrigerados</v>
          </cell>
        </row>
        <row r="8251">
          <cell r="A8251">
            <v>12224</v>
          </cell>
          <cell r="B8251">
            <v>9</v>
          </cell>
          <cell r="C8251">
            <v>3</v>
          </cell>
          <cell r="D8251" t="str">
            <v>DESPENSA EL AMIGO</v>
          </cell>
        </row>
        <row r="8252">
          <cell r="A8252">
            <v>12226</v>
          </cell>
          <cell r="B8252">
            <v>6</v>
          </cell>
          <cell r="C8252">
            <v>6</v>
          </cell>
          <cell r="D8252" t="str">
            <v>STAN Nº 24</v>
          </cell>
          <cell r="E8252" t="str">
            <v>Hogar</v>
          </cell>
        </row>
        <row r="8253">
          <cell r="A8253">
            <v>12227</v>
          </cell>
          <cell r="B8253">
            <v>5</v>
          </cell>
          <cell r="C8253">
            <v>9</v>
          </cell>
          <cell r="D8253" t="str">
            <v>CANTINA ESCUELA LUIS CAMINO</v>
          </cell>
          <cell r="E8253" t="str">
            <v>Educación</v>
          </cell>
        </row>
        <row r="8254">
          <cell r="A8254">
            <v>12228</v>
          </cell>
          <cell r="B8254">
            <v>7</v>
          </cell>
          <cell r="C8254">
            <v>2</v>
          </cell>
          <cell r="D8254" t="str">
            <v>DESPENSA DAISY</v>
          </cell>
          <cell r="E8254" t="str">
            <v>Hogar</v>
          </cell>
        </row>
        <row r="8255">
          <cell r="A8255">
            <v>12231</v>
          </cell>
          <cell r="B8255">
            <v>2</v>
          </cell>
          <cell r="C8255">
            <v>6</v>
          </cell>
          <cell r="D8255" t="str">
            <v>CANT. FACULT. ENFERMERIA</v>
          </cell>
          <cell r="E8255" t="str">
            <v>Refrigerados</v>
          </cell>
        </row>
        <row r="8256">
          <cell r="A8256">
            <v>12230</v>
          </cell>
          <cell r="B8256">
            <v>2</v>
          </cell>
          <cell r="C8256">
            <v>6</v>
          </cell>
          <cell r="D8256" t="str">
            <v>DESPENSA DEL MAESTRO</v>
          </cell>
          <cell r="E8256" t="str">
            <v>Hogar</v>
          </cell>
        </row>
        <row r="8257">
          <cell r="A8257">
            <v>12233</v>
          </cell>
          <cell r="B8257">
            <v>5</v>
          </cell>
          <cell r="C8257">
            <v>8</v>
          </cell>
          <cell r="D8257" t="str">
            <v>CANTINA COL.SALESIANO STA. ANA</v>
          </cell>
          <cell r="E8257" t="str">
            <v>Educación</v>
          </cell>
        </row>
        <row r="8258">
          <cell r="A8258">
            <v>12214</v>
          </cell>
          <cell r="B8258">
            <v>6</v>
          </cell>
          <cell r="C8258">
            <v>7</v>
          </cell>
          <cell r="D8258" t="str">
            <v>ESCUELA MANUEL DOMINGUEZ</v>
          </cell>
          <cell r="E8258" t="str">
            <v>Educación</v>
          </cell>
        </row>
        <row r="8259">
          <cell r="A8259">
            <v>12217</v>
          </cell>
          <cell r="B8259">
            <v>6</v>
          </cell>
          <cell r="C8259">
            <v>6</v>
          </cell>
          <cell r="D8259" t="str">
            <v>DESPENSA BENITEZ</v>
          </cell>
          <cell r="E8259" t="str">
            <v>Hogar</v>
          </cell>
        </row>
        <row r="8260">
          <cell r="A8260">
            <v>11450</v>
          </cell>
          <cell r="B8260">
            <v>1</v>
          </cell>
          <cell r="C8260">
            <v>7</v>
          </cell>
          <cell r="D8260" t="str">
            <v>DESPENSA SAN CAYETANO</v>
          </cell>
          <cell r="E8260" t="str">
            <v>Hogar</v>
          </cell>
        </row>
        <row r="8261">
          <cell r="A8261">
            <v>11451</v>
          </cell>
          <cell r="B8261">
            <v>3</v>
          </cell>
          <cell r="C8261">
            <v>7</v>
          </cell>
          <cell r="D8261" t="str">
            <v>DESPENSA CAROL</v>
          </cell>
          <cell r="E8261" t="str">
            <v>Hogar</v>
          </cell>
        </row>
        <row r="8262">
          <cell r="A8262">
            <v>11456</v>
          </cell>
          <cell r="B8262">
            <v>1</v>
          </cell>
          <cell r="C8262">
            <v>4</v>
          </cell>
          <cell r="D8262" t="str">
            <v>COPETIN EL SOL</v>
          </cell>
          <cell r="E8262" t="str">
            <v>Refrigerados</v>
          </cell>
        </row>
        <row r="8263">
          <cell r="A8263">
            <v>11458</v>
          </cell>
          <cell r="B8263">
            <v>1</v>
          </cell>
          <cell r="C8263">
            <v>8</v>
          </cell>
          <cell r="D8263" t="str">
            <v>AUTOSERVICE TORRÉ</v>
          </cell>
          <cell r="E8263" t="str">
            <v>Hogar</v>
          </cell>
        </row>
        <row r="8264">
          <cell r="A8264">
            <v>11455</v>
          </cell>
          <cell r="B8264">
            <v>9</v>
          </cell>
          <cell r="C8264">
            <v>3</v>
          </cell>
          <cell r="D8264" t="str">
            <v>BAR EA</v>
          </cell>
        </row>
        <row r="8265">
          <cell r="A8265">
            <v>11457</v>
          </cell>
          <cell r="B8265">
            <v>4</v>
          </cell>
          <cell r="C8265">
            <v>3</v>
          </cell>
          <cell r="D8265" t="str">
            <v>CASILLA MANU Y CAMI</v>
          </cell>
          <cell r="E8265" t="str">
            <v>Refrigerados</v>
          </cell>
        </row>
        <row r="8266">
          <cell r="A8266">
            <v>11459</v>
          </cell>
          <cell r="B8266">
            <v>9</v>
          </cell>
          <cell r="C8266">
            <v>3</v>
          </cell>
          <cell r="D8266" t="str">
            <v>TATI'S DIMER</v>
          </cell>
        </row>
        <row r="8267">
          <cell r="A8267">
            <v>11460</v>
          </cell>
          <cell r="B8267">
            <v>9</v>
          </cell>
          <cell r="C8267">
            <v>3</v>
          </cell>
          <cell r="D8267" t="str">
            <v>PIPOKA</v>
          </cell>
          <cell r="E8267" t="str">
            <v>Refrigerados B</v>
          </cell>
        </row>
        <row r="8268">
          <cell r="A8268">
            <v>11461</v>
          </cell>
          <cell r="B8268">
            <v>1</v>
          </cell>
          <cell r="C8268">
            <v>8</v>
          </cell>
          <cell r="D8268" t="str">
            <v>COPETIN ARDIN</v>
          </cell>
          <cell r="E8268" t="str">
            <v>Refrigerados</v>
          </cell>
        </row>
        <row r="8269">
          <cell r="A8269">
            <v>11462</v>
          </cell>
          <cell r="D8269" t="str">
            <v>ROTICERIA BOGGIANI</v>
          </cell>
          <cell r="E8269" t="str">
            <v>Refrigerados</v>
          </cell>
        </row>
        <row r="8270">
          <cell r="A8270">
            <v>11467</v>
          </cell>
          <cell r="B8270">
            <v>1</v>
          </cell>
          <cell r="C8270">
            <v>7</v>
          </cell>
          <cell r="D8270" t="str">
            <v>CASILLA 4 ÑA LEO</v>
          </cell>
          <cell r="E8270" t="str">
            <v>Hogar</v>
          </cell>
        </row>
        <row r="8271">
          <cell r="A8271">
            <v>11470</v>
          </cell>
          <cell r="B8271">
            <v>2</v>
          </cell>
          <cell r="C8271">
            <v>1</v>
          </cell>
          <cell r="D8271" t="str">
            <v>DESPENSA DANI</v>
          </cell>
          <cell r="E8271" t="str">
            <v>Hogar</v>
          </cell>
        </row>
        <row r="8272">
          <cell r="A8272">
            <v>11471</v>
          </cell>
          <cell r="B8272">
            <v>1</v>
          </cell>
          <cell r="C8272">
            <v>6</v>
          </cell>
          <cell r="D8272" t="str">
            <v>CYBER ASPEN</v>
          </cell>
          <cell r="E8272" t="str">
            <v>Hogar</v>
          </cell>
        </row>
        <row r="8273">
          <cell r="A8273">
            <v>11473</v>
          </cell>
          <cell r="B8273">
            <v>1</v>
          </cell>
          <cell r="C8273">
            <v>2</v>
          </cell>
          <cell r="D8273" t="str">
            <v>MINI BAR ALBERT</v>
          </cell>
          <cell r="E8273" t="str">
            <v>Refrigerados</v>
          </cell>
        </row>
        <row r="8274">
          <cell r="A8274">
            <v>26387</v>
          </cell>
          <cell r="B8274">
            <v>2</v>
          </cell>
          <cell r="C8274">
            <v>6</v>
          </cell>
          <cell r="D8274" t="str">
            <v>ESCUELA ROBERTO SCHAERER</v>
          </cell>
          <cell r="E8274" t="str">
            <v>Educación</v>
          </cell>
        </row>
        <row r="8275">
          <cell r="A8275">
            <v>11474</v>
          </cell>
          <cell r="B8275">
            <v>3</v>
          </cell>
          <cell r="C8275">
            <v>8</v>
          </cell>
          <cell r="D8275" t="str">
            <v>DESPENSA EL ARCA</v>
          </cell>
          <cell r="E8275" t="str">
            <v>Hogar</v>
          </cell>
        </row>
        <row r="8276">
          <cell r="A8276">
            <v>11476</v>
          </cell>
          <cell r="B8276">
            <v>9</v>
          </cell>
          <cell r="C8276">
            <v>3</v>
          </cell>
          <cell r="D8276" t="str">
            <v>COPETIN MIRTA</v>
          </cell>
        </row>
        <row r="8277">
          <cell r="A8277">
            <v>11478</v>
          </cell>
          <cell r="B8277">
            <v>9</v>
          </cell>
          <cell r="C8277">
            <v>3</v>
          </cell>
          <cell r="D8277" t="str">
            <v>CABINA FONOVIC</v>
          </cell>
        </row>
        <row r="8278">
          <cell r="A8278">
            <v>11481</v>
          </cell>
          <cell r="B8278">
            <v>2</v>
          </cell>
          <cell r="C8278">
            <v>6</v>
          </cell>
          <cell r="D8278" t="str">
            <v>FUTURO  SA</v>
          </cell>
          <cell r="E8278" t="str">
            <v>Refrigerados</v>
          </cell>
        </row>
        <row r="8279">
          <cell r="A8279">
            <v>11482</v>
          </cell>
          <cell r="B8279">
            <v>3</v>
          </cell>
          <cell r="C8279">
            <v>4</v>
          </cell>
          <cell r="D8279" t="str">
            <v>ESTACION DE SERVICIO SHELL S.R.L.</v>
          </cell>
          <cell r="E8279" t="str">
            <v>Conveniencia</v>
          </cell>
        </row>
        <row r="8280">
          <cell r="A8280">
            <v>11484</v>
          </cell>
          <cell r="B8280">
            <v>9</v>
          </cell>
          <cell r="C8280">
            <v>3</v>
          </cell>
          <cell r="D8280" t="str">
            <v>COPETIN SAN FRANCISCO</v>
          </cell>
        </row>
        <row r="8281">
          <cell r="A8281">
            <v>11483</v>
          </cell>
          <cell r="D8281" t="str">
            <v>SERVICARD VICTOR ALBARENGA</v>
          </cell>
          <cell r="E8281" t="str">
            <v>Refrigerados</v>
          </cell>
        </row>
        <row r="8282">
          <cell r="A8282">
            <v>11477</v>
          </cell>
          <cell r="B8282">
            <v>9</v>
          </cell>
          <cell r="C8282">
            <v>3</v>
          </cell>
          <cell r="D8282" t="str">
            <v>CASA DULCE</v>
          </cell>
          <cell r="E8282" t="str">
            <v>Refrigerados B</v>
          </cell>
        </row>
        <row r="8283">
          <cell r="A8283">
            <v>11485</v>
          </cell>
          <cell r="B8283">
            <v>1</v>
          </cell>
          <cell r="C8283">
            <v>3</v>
          </cell>
          <cell r="D8283" t="str">
            <v>CASILLA YEGROS</v>
          </cell>
          <cell r="E8283" t="str">
            <v>Hogar</v>
          </cell>
        </row>
        <row r="8284">
          <cell r="A8284">
            <v>11486</v>
          </cell>
          <cell r="B8284">
            <v>5</v>
          </cell>
          <cell r="C8284">
            <v>6</v>
          </cell>
          <cell r="D8284" t="str">
            <v>AUTOSERVIS LA ECONOMIA</v>
          </cell>
        </row>
        <row r="8285">
          <cell r="A8285">
            <v>11491</v>
          </cell>
          <cell r="B8285">
            <v>9</v>
          </cell>
          <cell r="C8285">
            <v>3</v>
          </cell>
          <cell r="D8285" t="str">
            <v>COPETIN LIDY</v>
          </cell>
        </row>
        <row r="8286">
          <cell r="A8286">
            <v>11490</v>
          </cell>
          <cell r="B8286">
            <v>6</v>
          </cell>
          <cell r="C8286">
            <v>4</v>
          </cell>
          <cell r="D8286" t="str">
            <v>AUTOSERVICE LILI</v>
          </cell>
          <cell r="E8286" t="str">
            <v>Hogar</v>
          </cell>
        </row>
        <row r="8287">
          <cell r="A8287">
            <v>11494</v>
          </cell>
          <cell r="B8287">
            <v>9</v>
          </cell>
          <cell r="C8287">
            <v>3</v>
          </cell>
          <cell r="D8287" t="str">
            <v>EMPANADAS MIR</v>
          </cell>
        </row>
        <row r="8288">
          <cell r="A8288">
            <v>11495</v>
          </cell>
          <cell r="B8288">
            <v>2</v>
          </cell>
          <cell r="C8288">
            <v>6</v>
          </cell>
          <cell r="D8288" t="str">
            <v>HOTEL PORTAL DEL SOL S A</v>
          </cell>
          <cell r="E8288" t="str">
            <v>Refrigerados</v>
          </cell>
        </row>
        <row r="8289">
          <cell r="A8289">
            <v>11497</v>
          </cell>
          <cell r="B8289">
            <v>1</v>
          </cell>
          <cell r="C8289">
            <v>2</v>
          </cell>
          <cell r="D8289" t="str">
            <v>LA VIDA VERDE</v>
          </cell>
          <cell r="E8289" t="str">
            <v>Refrigerados</v>
          </cell>
        </row>
        <row r="8290">
          <cell r="A8290">
            <v>11496</v>
          </cell>
          <cell r="B8290">
            <v>1</v>
          </cell>
          <cell r="C8290">
            <v>4</v>
          </cell>
          <cell r="D8290" t="str">
            <v>DESPENSA MORINIGO</v>
          </cell>
        </row>
        <row r="8291">
          <cell r="A8291">
            <v>12278</v>
          </cell>
          <cell r="B8291">
            <v>3</v>
          </cell>
          <cell r="C8291">
            <v>4</v>
          </cell>
          <cell r="D8291" t="str">
            <v>AUTOSERVICE LA SUERTE</v>
          </cell>
          <cell r="E8291" t="str">
            <v>Hogar</v>
          </cell>
        </row>
        <row r="8292">
          <cell r="A8292">
            <v>12277</v>
          </cell>
          <cell r="B8292">
            <v>6</v>
          </cell>
          <cell r="C8292">
            <v>7</v>
          </cell>
          <cell r="D8292" t="str">
            <v>MINI SHOP LDE</v>
          </cell>
          <cell r="E8292" t="str">
            <v>Hogar</v>
          </cell>
        </row>
        <row r="8293">
          <cell r="A8293">
            <v>12282</v>
          </cell>
          <cell r="B8293">
            <v>4</v>
          </cell>
          <cell r="C8293">
            <v>4</v>
          </cell>
          <cell r="D8293" t="str">
            <v>DESPENSA 3 DE AGOSTO</v>
          </cell>
          <cell r="E8293" t="str">
            <v>Hogar</v>
          </cell>
        </row>
        <row r="8294">
          <cell r="A8294">
            <v>12281</v>
          </cell>
          <cell r="B8294">
            <v>2</v>
          </cell>
          <cell r="C8294">
            <v>1</v>
          </cell>
          <cell r="D8294" t="str">
            <v>COPETIN LA NEGRA</v>
          </cell>
          <cell r="E8294" t="str">
            <v>Refrigerados</v>
          </cell>
        </row>
        <row r="8295">
          <cell r="A8295">
            <v>12252</v>
          </cell>
          <cell r="B8295">
            <v>4</v>
          </cell>
          <cell r="C8295">
            <v>3</v>
          </cell>
          <cell r="D8295" t="str">
            <v>DESPENSA DEISY</v>
          </cell>
          <cell r="E8295" t="str">
            <v>Hogar</v>
          </cell>
        </row>
        <row r="8296">
          <cell r="A8296">
            <v>12319</v>
          </cell>
          <cell r="D8296" t="str">
            <v>CABINA TELEFONICA</v>
          </cell>
          <cell r="E8296" t="str">
            <v>Hogar</v>
          </cell>
        </row>
        <row r="8297">
          <cell r="A8297">
            <v>12322</v>
          </cell>
          <cell r="B8297">
            <v>6</v>
          </cell>
          <cell r="C8297">
            <v>7</v>
          </cell>
          <cell r="D8297" t="str">
            <v>PANIFICADORA BAEZ</v>
          </cell>
          <cell r="E8297" t="str">
            <v>Refrigerados</v>
          </cell>
        </row>
        <row r="8298">
          <cell r="A8298">
            <v>12314</v>
          </cell>
          <cell r="B8298">
            <v>6</v>
          </cell>
          <cell r="C8298">
            <v>7</v>
          </cell>
          <cell r="D8298" t="str">
            <v>DESPENSA CRISTIAN</v>
          </cell>
          <cell r="E8298" t="str">
            <v>Hogar</v>
          </cell>
        </row>
        <row r="8299">
          <cell r="A8299">
            <v>12313</v>
          </cell>
          <cell r="B8299">
            <v>6</v>
          </cell>
          <cell r="C8299">
            <v>6</v>
          </cell>
          <cell r="D8299" t="str">
            <v>COMERCIAL SAN CAYETANO SRL</v>
          </cell>
          <cell r="E8299" t="str">
            <v>Hogar</v>
          </cell>
        </row>
        <row r="8300">
          <cell r="A8300">
            <v>12312</v>
          </cell>
          <cell r="B8300">
            <v>9</v>
          </cell>
          <cell r="C8300">
            <v>3</v>
          </cell>
          <cell r="D8300" t="str">
            <v>CANTINA CENTRO DE SALUD</v>
          </cell>
        </row>
        <row r="8301">
          <cell r="A8301">
            <v>12311</v>
          </cell>
          <cell r="B8301">
            <v>6</v>
          </cell>
          <cell r="C8301">
            <v>7</v>
          </cell>
          <cell r="D8301" t="str">
            <v>DESPENSA FATIMA</v>
          </cell>
          <cell r="E8301" t="str">
            <v>Hogar</v>
          </cell>
        </row>
        <row r="8302">
          <cell r="A8302">
            <v>12310</v>
          </cell>
          <cell r="B8302">
            <v>6</v>
          </cell>
          <cell r="C8302">
            <v>7</v>
          </cell>
          <cell r="D8302" t="str">
            <v>DESPENSA BLANQUITA</v>
          </cell>
          <cell r="E8302" t="str">
            <v>Hogar</v>
          </cell>
        </row>
        <row r="8303">
          <cell r="A8303">
            <v>12318</v>
          </cell>
          <cell r="B8303">
            <v>1</v>
          </cell>
          <cell r="C8303">
            <v>4</v>
          </cell>
          <cell r="D8303" t="str">
            <v>DESPENSA STEVEN</v>
          </cell>
          <cell r="E8303" t="str">
            <v>Hogar</v>
          </cell>
        </row>
        <row r="8304">
          <cell r="A8304">
            <v>12317</v>
          </cell>
          <cell r="B8304">
            <v>1</v>
          </cell>
          <cell r="C8304">
            <v>4</v>
          </cell>
          <cell r="D8304" t="str">
            <v>CASILLA COCOS</v>
          </cell>
          <cell r="E8304" t="str">
            <v>Refrigerados</v>
          </cell>
        </row>
        <row r="8305">
          <cell r="A8305">
            <v>12316</v>
          </cell>
          <cell r="B8305">
            <v>3</v>
          </cell>
          <cell r="C8305">
            <v>7</v>
          </cell>
          <cell r="D8305" t="str">
            <v>DESPENSA LA REINA</v>
          </cell>
          <cell r="E8305" t="str">
            <v>Hogar</v>
          </cell>
        </row>
        <row r="8306">
          <cell r="A8306">
            <v>12328</v>
          </cell>
          <cell r="B8306">
            <v>6</v>
          </cell>
          <cell r="C8306">
            <v>6</v>
          </cell>
          <cell r="D8306" t="str">
            <v>ROTISERIA ÑA POLO</v>
          </cell>
          <cell r="E8306" t="str">
            <v>Refrigerados</v>
          </cell>
        </row>
        <row r="8307">
          <cell r="A8307">
            <v>12327</v>
          </cell>
          <cell r="B8307">
            <v>9</v>
          </cell>
          <cell r="C8307">
            <v>3</v>
          </cell>
          <cell r="D8307" t="str">
            <v>DESPENSA CABUREI</v>
          </cell>
        </row>
        <row r="8308">
          <cell r="A8308">
            <v>12326</v>
          </cell>
          <cell r="B8308">
            <v>9</v>
          </cell>
          <cell r="C8308">
            <v>3</v>
          </cell>
          <cell r="D8308" t="str">
            <v>DESPENSA STA ANA</v>
          </cell>
        </row>
        <row r="8309">
          <cell r="A8309">
            <v>12330</v>
          </cell>
          <cell r="B8309">
            <v>4</v>
          </cell>
          <cell r="C8309">
            <v>3</v>
          </cell>
          <cell r="D8309" t="str">
            <v>DESPENSA JORGITO</v>
          </cell>
          <cell r="E8309" t="str">
            <v>Hogar</v>
          </cell>
        </row>
        <row r="8310">
          <cell r="A8310">
            <v>12332</v>
          </cell>
          <cell r="B8310">
            <v>4</v>
          </cell>
          <cell r="C8310">
            <v>1</v>
          </cell>
          <cell r="D8310" t="str">
            <v>DESPENSA GONZALEZ</v>
          </cell>
          <cell r="E8310" t="str">
            <v>Hogar</v>
          </cell>
        </row>
        <row r="8311">
          <cell r="A8311">
            <v>12333</v>
          </cell>
          <cell r="B8311">
            <v>2</v>
          </cell>
          <cell r="C8311">
            <v>1</v>
          </cell>
          <cell r="D8311" t="str">
            <v>DESPENSA C Y M</v>
          </cell>
          <cell r="E8311" t="str">
            <v>Hogar</v>
          </cell>
        </row>
        <row r="8312">
          <cell r="A8312">
            <v>12334</v>
          </cell>
          <cell r="B8312">
            <v>2</v>
          </cell>
          <cell r="C8312">
            <v>3</v>
          </cell>
          <cell r="D8312" t="str">
            <v>DESPENSA BENITEZ</v>
          </cell>
          <cell r="E8312" t="str">
            <v>Hogar</v>
          </cell>
        </row>
        <row r="8313">
          <cell r="A8313">
            <v>12331</v>
          </cell>
          <cell r="B8313">
            <v>4</v>
          </cell>
          <cell r="C8313">
            <v>2</v>
          </cell>
          <cell r="D8313" t="str">
            <v>DESPENSA MILI</v>
          </cell>
          <cell r="E8313" t="str">
            <v>Hogar</v>
          </cell>
        </row>
        <row r="8314">
          <cell r="A8314">
            <v>11507</v>
          </cell>
          <cell r="B8314">
            <v>3</v>
          </cell>
          <cell r="C8314">
            <v>9</v>
          </cell>
          <cell r="D8314" t="str">
            <v>DESPENSA MIRIAN</v>
          </cell>
          <cell r="E8314" t="str">
            <v>Hogar</v>
          </cell>
        </row>
        <row r="8315">
          <cell r="A8315">
            <v>12335</v>
          </cell>
          <cell r="B8315">
            <v>3</v>
          </cell>
          <cell r="C8315">
            <v>5</v>
          </cell>
          <cell r="D8315" t="str">
            <v>COPETIN EL CEDRO</v>
          </cell>
          <cell r="E8315" t="str">
            <v>Refrigerados</v>
          </cell>
        </row>
        <row r="8316">
          <cell r="A8316">
            <v>11508</v>
          </cell>
          <cell r="B8316">
            <v>3</v>
          </cell>
          <cell r="C8316">
            <v>4</v>
          </cell>
          <cell r="D8316" t="str">
            <v>WAVA</v>
          </cell>
          <cell r="E8316" t="str">
            <v>Refrigerados</v>
          </cell>
        </row>
        <row r="8317">
          <cell r="A8317">
            <v>11512</v>
          </cell>
          <cell r="B8317">
            <v>2</v>
          </cell>
          <cell r="C8317">
            <v>1</v>
          </cell>
          <cell r="D8317" t="str">
            <v>COPETIN YESY</v>
          </cell>
          <cell r="E8317" t="str">
            <v>Refrigerados</v>
          </cell>
        </row>
        <row r="8318">
          <cell r="A8318">
            <v>11511</v>
          </cell>
          <cell r="B8318">
            <v>2</v>
          </cell>
          <cell r="C8318">
            <v>1</v>
          </cell>
          <cell r="D8318" t="str">
            <v>PARTICULAR EUGENIA DE GASPERI</v>
          </cell>
          <cell r="E8318" t="str">
            <v>Hogar</v>
          </cell>
        </row>
        <row r="8319">
          <cell r="A8319">
            <v>11513</v>
          </cell>
          <cell r="B8319">
            <v>2</v>
          </cell>
          <cell r="C8319">
            <v>3</v>
          </cell>
          <cell r="D8319" t="str">
            <v>DESPENSA TORRES</v>
          </cell>
          <cell r="E8319" t="str">
            <v>Hogar</v>
          </cell>
        </row>
        <row r="8320">
          <cell r="A8320">
            <v>11516</v>
          </cell>
          <cell r="B8320">
            <v>2</v>
          </cell>
          <cell r="C8320">
            <v>4</v>
          </cell>
          <cell r="D8320" t="str">
            <v>DESPENSA SANTA LUCIA</v>
          </cell>
          <cell r="E8320" t="str">
            <v>Hogar</v>
          </cell>
        </row>
        <row r="8321">
          <cell r="A8321">
            <v>11519</v>
          </cell>
          <cell r="B8321">
            <v>2</v>
          </cell>
          <cell r="C8321">
            <v>2</v>
          </cell>
          <cell r="D8321" t="str">
            <v>CARRITO VARGAS</v>
          </cell>
          <cell r="E8321" t="str">
            <v>Refrigerados</v>
          </cell>
        </row>
        <row r="8322">
          <cell r="A8322">
            <v>11518</v>
          </cell>
          <cell r="B8322">
            <v>9</v>
          </cell>
          <cell r="C8322">
            <v>3</v>
          </cell>
          <cell r="D8322" t="str">
            <v>COMEDOR MADI (EMPANADA NICO)</v>
          </cell>
        </row>
        <row r="8323">
          <cell r="A8323">
            <v>11517</v>
          </cell>
          <cell r="B8323">
            <v>3</v>
          </cell>
          <cell r="C8323">
            <v>5</v>
          </cell>
          <cell r="D8323" t="str">
            <v>CARRITO JOSESITO</v>
          </cell>
          <cell r="E8323" t="str">
            <v>Refrigerados</v>
          </cell>
        </row>
        <row r="8324">
          <cell r="A8324">
            <v>12343</v>
          </cell>
          <cell r="B8324">
            <v>9</v>
          </cell>
          <cell r="C8324">
            <v>3</v>
          </cell>
          <cell r="D8324" t="str">
            <v>COPETIN FELIPITO</v>
          </cell>
        </row>
        <row r="8325">
          <cell r="A8325">
            <v>12412</v>
          </cell>
          <cell r="B8325">
            <v>9</v>
          </cell>
          <cell r="C8325">
            <v>3</v>
          </cell>
          <cell r="D8325" t="str">
            <v>FUNCIONARIA CARMEN GODOY DE MOLINAS</v>
          </cell>
          <cell r="E8325" t="str">
            <v>Planta</v>
          </cell>
        </row>
        <row r="8326">
          <cell r="A8326">
            <v>12419</v>
          </cell>
          <cell r="B8326">
            <v>9</v>
          </cell>
          <cell r="C8326">
            <v>3</v>
          </cell>
          <cell r="D8326" t="str">
            <v>POLLERIA ZABROZON</v>
          </cell>
        </row>
        <row r="8327">
          <cell r="A8327">
            <v>12424</v>
          </cell>
          <cell r="B8327">
            <v>5</v>
          </cell>
          <cell r="C8327">
            <v>8</v>
          </cell>
          <cell r="D8327" t="str">
            <v>DESPENSA ROA</v>
          </cell>
          <cell r="E8327" t="str">
            <v>Hogar</v>
          </cell>
        </row>
        <row r="8328">
          <cell r="A8328">
            <v>12423</v>
          </cell>
          <cell r="B8328">
            <v>3</v>
          </cell>
          <cell r="C8328">
            <v>4</v>
          </cell>
          <cell r="D8328" t="str">
            <v>EURO FAN</v>
          </cell>
        </row>
        <row r="8329">
          <cell r="A8329">
            <v>12417</v>
          </cell>
          <cell r="B8329">
            <v>9</v>
          </cell>
          <cell r="C8329">
            <v>3</v>
          </cell>
          <cell r="D8329" t="str">
            <v>CABINA TELEFONICA CESARE`S</v>
          </cell>
        </row>
        <row r="8330">
          <cell r="A8330">
            <v>12415</v>
          </cell>
          <cell r="B8330">
            <v>5</v>
          </cell>
          <cell r="C8330">
            <v>6</v>
          </cell>
          <cell r="D8330" t="str">
            <v>AUTOSERVICE SAN FRANCISCO</v>
          </cell>
          <cell r="E8330" t="str">
            <v>Hogar</v>
          </cell>
        </row>
        <row r="8331">
          <cell r="A8331">
            <v>12416</v>
          </cell>
          <cell r="D8331" t="str">
            <v>LOURDES TORRES</v>
          </cell>
          <cell r="E8331" t="str">
            <v>Hogar</v>
          </cell>
        </row>
        <row r="8332">
          <cell r="A8332">
            <v>12409</v>
          </cell>
          <cell r="B8332">
            <v>6</v>
          </cell>
          <cell r="C8332">
            <v>6</v>
          </cell>
          <cell r="D8332" t="str">
            <v>KIOSKO LOS HERMANOS</v>
          </cell>
          <cell r="E8332" t="str">
            <v>Hogar</v>
          </cell>
        </row>
        <row r="8333">
          <cell r="A8333">
            <v>12410</v>
          </cell>
          <cell r="B8333">
            <v>6</v>
          </cell>
          <cell r="C8333">
            <v>6</v>
          </cell>
          <cell r="D8333" t="str">
            <v>DESPENSA CHARRUF</v>
          </cell>
          <cell r="E8333" t="str">
            <v>Hogar</v>
          </cell>
        </row>
        <row r="8334">
          <cell r="A8334">
            <v>12411</v>
          </cell>
          <cell r="B8334">
            <v>6</v>
          </cell>
          <cell r="C8334">
            <v>6</v>
          </cell>
          <cell r="D8334" t="str">
            <v>DESPENSA SANTA RITA</v>
          </cell>
          <cell r="E8334" t="str">
            <v>Hogar</v>
          </cell>
        </row>
        <row r="8335">
          <cell r="A8335">
            <v>12421</v>
          </cell>
          <cell r="B8335">
            <v>2</v>
          </cell>
          <cell r="C8335">
            <v>5</v>
          </cell>
          <cell r="D8335" t="str">
            <v>COMERCIAL OSCAR SRL</v>
          </cell>
          <cell r="E8335" t="str">
            <v>Hogar</v>
          </cell>
        </row>
        <row r="8336">
          <cell r="A8336">
            <v>12422</v>
          </cell>
          <cell r="D8336" t="str">
            <v>PARTICULAR FLIA BARSZCZ</v>
          </cell>
          <cell r="E8336" t="str">
            <v>Hogar</v>
          </cell>
        </row>
        <row r="8337">
          <cell r="A8337">
            <v>12431</v>
          </cell>
          <cell r="B8337">
            <v>2</v>
          </cell>
          <cell r="C8337">
            <v>1</v>
          </cell>
          <cell r="D8337" t="str">
            <v>COMERCIAL PERLITA</v>
          </cell>
          <cell r="E8337" t="str">
            <v>Hogar</v>
          </cell>
        </row>
        <row r="8338">
          <cell r="A8338">
            <v>12435</v>
          </cell>
          <cell r="B8338">
            <v>9</v>
          </cell>
          <cell r="C8338">
            <v>3</v>
          </cell>
          <cell r="D8338" t="str">
            <v>MINI SUPER YITO</v>
          </cell>
          <cell r="E8338" t="str">
            <v>Hogar</v>
          </cell>
        </row>
        <row r="8339">
          <cell r="A8339">
            <v>12437</v>
          </cell>
          <cell r="D8339" t="str">
            <v>FUNCIONARIO RICARDO BOBADILLA</v>
          </cell>
        </row>
        <row r="8340">
          <cell r="A8340">
            <v>17581</v>
          </cell>
          <cell r="B8340">
            <v>4</v>
          </cell>
          <cell r="C8340">
            <v>3</v>
          </cell>
          <cell r="D8340" t="str">
            <v>CASILLA ANGELICA</v>
          </cell>
          <cell r="E8340" t="str">
            <v>Refrigerados</v>
          </cell>
        </row>
        <row r="8341">
          <cell r="A8341">
            <v>17584</v>
          </cell>
          <cell r="B8341">
            <v>3</v>
          </cell>
          <cell r="C8341">
            <v>5</v>
          </cell>
          <cell r="D8341" t="str">
            <v>DESPENSA GALVAN</v>
          </cell>
          <cell r="E8341" t="str">
            <v>Hogar</v>
          </cell>
        </row>
        <row r="8342">
          <cell r="A8342">
            <v>17583</v>
          </cell>
          <cell r="B8342">
            <v>3</v>
          </cell>
          <cell r="C8342">
            <v>5</v>
          </cell>
          <cell r="D8342" t="str">
            <v>DESPENSA CRISTINA</v>
          </cell>
        </row>
        <row r="8343">
          <cell r="A8343">
            <v>17585</v>
          </cell>
          <cell r="B8343">
            <v>3</v>
          </cell>
          <cell r="C8343">
            <v>5</v>
          </cell>
          <cell r="D8343" t="str">
            <v>LIBRERIA MALE</v>
          </cell>
        </row>
        <row r="8344">
          <cell r="A8344">
            <v>17580</v>
          </cell>
          <cell r="B8344">
            <v>3</v>
          </cell>
          <cell r="C8344">
            <v>2</v>
          </cell>
          <cell r="D8344" t="str">
            <v>DESPENSA AGUERO</v>
          </cell>
          <cell r="E8344" t="str">
            <v>Hogar</v>
          </cell>
        </row>
        <row r="8345">
          <cell r="A8345">
            <v>17590</v>
          </cell>
          <cell r="D8345" t="str">
            <v>YTORORO COUNTRY</v>
          </cell>
          <cell r="E8345" t="str">
            <v>Refrigerados</v>
          </cell>
        </row>
        <row r="8346">
          <cell r="A8346">
            <v>17582</v>
          </cell>
          <cell r="B8346">
            <v>1</v>
          </cell>
          <cell r="C8346">
            <v>9</v>
          </cell>
          <cell r="D8346" t="str">
            <v>CASA LA DULZURA</v>
          </cell>
          <cell r="E8346" t="str">
            <v>Hogar</v>
          </cell>
        </row>
        <row r="8347">
          <cell r="A8347">
            <v>17589</v>
          </cell>
          <cell r="B8347">
            <v>9</v>
          </cell>
          <cell r="C8347">
            <v>3</v>
          </cell>
          <cell r="D8347" t="str">
            <v>DESPENSA CARNET</v>
          </cell>
        </row>
        <row r="8348">
          <cell r="A8348">
            <v>17586</v>
          </cell>
          <cell r="B8348">
            <v>7</v>
          </cell>
          <cell r="C8348">
            <v>3</v>
          </cell>
          <cell r="D8348" t="str">
            <v>BOLICHE DE LOS AMIGOS</v>
          </cell>
          <cell r="E8348" t="str">
            <v>Refrigerados</v>
          </cell>
        </row>
        <row r="8349">
          <cell r="A8349">
            <v>17588</v>
          </cell>
          <cell r="B8349">
            <v>7</v>
          </cell>
          <cell r="C8349">
            <v>1</v>
          </cell>
          <cell r="D8349" t="str">
            <v>ACA S.A.</v>
          </cell>
          <cell r="E8349" t="str">
            <v>Refrigerados</v>
          </cell>
        </row>
        <row r="8350">
          <cell r="A8350">
            <v>17587</v>
          </cell>
          <cell r="B8350">
            <v>5</v>
          </cell>
          <cell r="C8350">
            <v>9</v>
          </cell>
          <cell r="D8350" t="str">
            <v>KIOSKO LA AMISTAD</v>
          </cell>
          <cell r="E8350" t="str">
            <v>Hogar</v>
          </cell>
        </row>
        <row r="8351">
          <cell r="A8351">
            <v>17591</v>
          </cell>
          <cell r="B8351">
            <v>10</v>
          </cell>
          <cell r="C8351">
            <v>3</v>
          </cell>
          <cell r="D8351" t="str">
            <v>SAUNA CABALLERO C.I.T.</v>
          </cell>
          <cell r="E8351" t="str">
            <v>Refrigerados B</v>
          </cell>
        </row>
        <row r="8352">
          <cell r="A8352">
            <v>17600</v>
          </cell>
          <cell r="B8352">
            <v>5</v>
          </cell>
          <cell r="C8352">
            <v>6</v>
          </cell>
          <cell r="D8352" t="str">
            <v>DESPENSA CAAPIIPERY</v>
          </cell>
          <cell r="E8352" t="str">
            <v>Hogar</v>
          </cell>
        </row>
        <row r="8353">
          <cell r="A8353">
            <v>17593</v>
          </cell>
          <cell r="B8353">
            <v>9</v>
          </cell>
          <cell r="C8353">
            <v>3</v>
          </cell>
          <cell r="D8353" t="str">
            <v>BLÁSIDA MONGES</v>
          </cell>
        </row>
        <row r="8354">
          <cell r="A8354">
            <v>17619</v>
          </cell>
          <cell r="B8354">
            <v>2</v>
          </cell>
          <cell r="C8354">
            <v>3</v>
          </cell>
          <cell r="D8354" t="str">
            <v>DESPENSA MARI</v>
          </cell>
          <cell r="E8354" t="str">
            <v>Hogar</v>
          </cell>
        </row>
        <row r="8355">
          <cell r="A8355">
            <v>17612</v>
          </cell>
          <cell r="B8355">
            <v>1</v>
          </cell>
          <cell r="C8355">
            <v>1</v>
          </cell>
          <cell r="D8355" t="str">
            <v>DESPENSA ROCIO</v>
          </cell>
          <cell r="E8355" t="str">
            <v>Hogar</v>
          </cell>
        </row>
        <row r="8356">
          <cell r="A8356">
            <v>17620</v>
          </cell>
          <cell r="B8356">
            <v>1</v>
          </cell>
          <cell r="C8356">
            <v>2</v>
          </cell>
          <cell r="D8356" t="str">
            <v>TIO FITO</v>
          </cell>
          <cell r="E8356" t="str">
            <v>Refrigerados</v>
          </cell>
        </row>
        <row r="8357">
          <cell r="A8357">
            <v>17624</v>
          </cell>
          <cell r="B8357">
            <v>9</v>
          </cell>
          <cell r="C8357">
            <v>3</v>
          </cell>
          <cell r="D8357" t="str">
            <v>DESPENSA FERNANDA</v>
          </cell>
        </row>
        <row r="8358">
          <cell r="A8358">
            <v>17625</v>
          </cell>
          <cell r="D8358" t="str">
            <v>COPETIN LA GUAPA</v>
          </cell>
          <cell r="E8358" t="str">
            <v>Refrigerados</v>
          </cell>
        </row>
        <row r="8359">
          <cell r="A8359">
            <v>17623</v>
          </cell>
          <cell r="B8359">
            <v>7</v>
          </cell>
          <cell r="C8359">
            <v>1</v>
          </cell>
          <cell r="D8359" t="str">
            <v>COMERCIAL B y B</v>
          </cell>
          <cell r="E8359" t="str">
            <v>Hogar</v>
          </cell>
        </row>
        <row r="8360">
          <cell r="A8360">
            <v>17622</v>
          </cell>
          <cell r="B8360">
            <v>7</v>
          </cell>
          <cell r="C8360">
            <v>3</v>
          </cell>
          <cell r="D8360" t="str">
            <v>POLLERIA FABI</v>
          </cell>
          <cell r="E8360" t="str">
            <v>Refrigerados</v>
          </cell>
        </row>
        <row r="8361">
          <cell r="A8361">
            <v>17627</v>
          </cell>
          <cell r="B8361">
            <v>6</v>
          </cell>
          <cell r="C8361">
            <v>6</v>
          </cell>
          <cell r="D8361" t="str">
            <v>DESPENSA LILIAN</v>
          </cell>
          <cell r="E8361" t="str">
            <v>Hogar</v>
          </cell>
        </row>
        <row r="8362">
          <cell r="A8362">
            <v>17675</v>
          </cell>
          <cell r="B8362">
            <v>3</v>
          </cell>
          <cell r="C8362">
            <v>9</v>
          </cell>
          <cell r="D8362" t="str">
            <v>CARRITO VIRGEN DEL ROSARIO</v>
          </cell>
          <cell r="E8362" t="str">
            <v>Refrigerados</v>
          </cell>
        </row>
        <row r="8363">
          <cell r="A8363">
            <v>17783</v>
          </cell>
          <cell r="B8363">
            <v>1</v>
          </cell>
          <cell r="C8363">
            <v>9</v>
          </cell>
          <cell r="D8363" t="str">
            <v>CASILLA ÑA FELI</v>
          </cell>
          <cell r="E8363" t="str">
            <v>Refrigerados</v>
          </cell>
        </row>
        <row r="8364">
          <cell r="A8364">
            <v>17782</v>
          </cell>
          <cell r="B8364">
            <v>1</v>
          </cell>
          <cell r="C8364">
            <v>7</v>
          </cell>
          <cell r="D8364" t="str">
            <v>BODEGA SEBASTIAN</v>
          </cell>
          <cell r="E8364" t="str">
            <v>Hogar</v>
          </cell>
        </row>
        <row r="8365">
          <cell r="A8365">
            <v>17804</v>
          </cell>
          <cell r="B8365">
            <v>9</v>
          </cell>
          <cell r="C8365">
            <v>3</v>
          </cell>
          <cell r="D8365" t="str">
            <v>COPETIN M y M</v>
          </cell>
        </row>
        <row r="8366">
          <cell r="A8366">
            <v>17806</v>
          </cell>
          <cell r="B8366">
            <v>3</v>
          </cell>
          <cell r="C8366">
            <v>5</v>
          </cell>
          <cell r="D8366" t="str">
            <v>DESPENSA SAN RAMON</v>
          </cell>
          <cell r="E8366" t="str">
            <v>Hogar</v>
          </cell>
        </row>
        <row r="8367">
          <cell r="A8367">
            <v>17781</v>
          </cell>
          <cell r="B8367">
            <v>3</v>
          </cell>
          <cell r="C8367">
            <v>4</v>
          </cell>
          <cell r="D8367" t="str">
            <v>BEBIDAS Y HELADOS</v>
          </cell>
          <cell r="E8367" t="str">
            <v>Hogar</v>
          </cell>
        </row>
        <row r="8368">
          <cell r="A8368">
            <v>17803</v>
          </cell>
          <cell r="B8368">
            <v>4</v>
          </cell>
          <cell r="C8368">
            <v>2</v>
          </cell>
          <cell r="D8368" t="str">
            <v>DESPENSA ANTONI</v>
          </cell>
          <cell r="E8368" t="str">
            <v>Hogar</v>
          </cell>
        </row>
        <row r="8369">
          <cell r="A8369">
            <v>17808</v>
          </cell>
          <cell r="B8369">
            <v>2</v>
          </cell>
          <cell r="C8369">
            <v>5</v>
          </cell>
          <cell r="D8369" t="str">
            <v>DESPENSA KLILER</v>
          </cell>
          <cell r="E8369" t="str">
            <v>Hogar</v>
          </cell>
        </row>
        <row r="8370">
          <cell r="A8370">
            <v>17807</v>
          </cell>
          <cell r="B8370">
            <v>1</v>
          </cell>
          <cell r="C8370">
            <v>9</v>
          </cell>
          <cell r="D8370" t="str">
            <v>COMEDOR LAS CHICA SUPER PODEROSAS</v>
          </cell>
          <cell r="E8370" t="str">
            <v>Refrigerados</v>
          </cell>
        </row>
        <row r="8371">
          <cell r="A8371">
            <v>17809</v>
          </cell>
          <cell r="D8371" t="str">
            <v>COPETIN ADRI</v>
          </cell>
          <cell r="E8371" t="str">
            <v>Refrigerados</v>
          </cell>
        </row>
        <row r="8372">
          <cell r="A8372">
            <v>17805</v>
          </cell>
          <cell r="B8372">
            <v>9</v>
          </cell>
          <cell r="C8372">
            <v>3</v>
          </cell>
          <cell r="D8372" t="str">
            <v>COPETIN MARLENE</v>
          </cell>
        </row>
        <row r="8373">
          <cell r="A8373">
            <v>26003</v>
          </cell>
          <cell r="B8373">
            <v>8</v>
          </cell>
          <cell r="C8373">
            <v>3</v>
          </cell>
          <cell r="D8373" t="str">
            <v>ASUNCION GOLF CLUB</v>
          </cell>
          <cell r="E8373" t="str">
            <v>Refrigerados</v>
          </cell>
        </row>
        <row r="8374">
          <cell r="A8374">
            <v>17810</v>
          </cell>
          <cell r="B8374">
            <v>1</v>
          </cell>
          <cell r="C8374">
            <v>5</v>
          </cell>
          <cell r="D8374" t="str">
            <v>EMPANADAS DOÑA IRENE</v>
          </cell>
          <cell r="E8374" t="str">
            <v>Refrigerados</v>
          </cell>
        </row>
        <row r="8375">
          <cell r="A8375">
            <v>17813</v>
          </cell>
          <cell r="B8375">
            <v>5</v>
          </cell>
          <cell r="C8375">
            <v>8</v>
          </cell>
          <cell r="D8375" t="str">
            <v>DESPENSA LA VILLETANA</v>
          </cell>
          <cell r="E8375" t="str">
            <v>Hogar</v>
          </cell>
        </row>
        <row r="8376">
          <cell r="A8376">
            <v>17811</v>
          </cell>
          <cell r="B8376">
            <v>5</v>
          </cell>
          <cell r="C8376">
            <v>8</v>
          </cell>
          <cell r="D8376" t="str">
            <v>DESPENSA LA VAQUITA</v>
          </cell>
          <cell r="E8376" t="str">
            <v>Hogar</v>
          </cell>
        </row>
        <row r="8377">
          <cell r="A8377">
            <v>17812</v>
          </cell>
          <cell r="B8377">
            <v>5</v>
          </cell>
          <cell r="C8377">
            <v>8</v>
          </cell>
          <cell r="D8377" t="str">
            <v>DESPENSA LA VICTORIA</v>
          </cell>
          <cell r="E8377" t="str">
            <v>Hogar</v>
          </cell>
        </row>
        <row r="8378">
          <cell r="A8378">
            <v>17814</v>
          </cell>
          <cell r="B8378">
            <v>6</v>
          </cell>
          <cell r="C8378">
            <v>5</v>
          </cell>
          <cell r="D8378" t="str">
            <v>CASILLA PAC MAN</v>
          </cell>
          <cell r="E8378" t="str">
            <v>Refrigerados</v>
          </cell>
        </row>
        <row r="8379">
          <cell r="A8379">
            <v>19996</v>
          </cell>
          <cell r="D8379" t="str">
            <v>DESPENSA FIDO</v>
          </cell>
        </row>
        <row r="8380">
          <cell r="A8380">
            <v>17828</v>
          </cell>
          <cell r="B8380">
            <v>4</v>
          </cell>
          <cell r="C8380">
            <v>5</v>
          </cell>
          <cell r="D8380" t="str">
            <v>CABINA LILI</v>
          </cell>
          <cell r="E8380" t="str">
            <v>Hogar</v>
          </cell>
        </row>
        <row r="8381">
          <cell r="A8381">
            <v>17826</v>
          </cell>
          <cell r="B8381">
            <v>4</v>
          </cell>
          <cell r="C8381">
            <v>5</v>
          </cell>
          <cell r="D8381" t="str">
            <v>DESPENSA LA CANASTA</v>
          </cell>
          <cell r="E8381" t="str">
            <v>Hogar</v>
          </cell>
        </row>
        <row r="8382">
          <cell r="A8382">
            <v>17818</v>
          </cell>
          <cell r="B8382">
            <v>5</v>
          </cell>
          <cell r="C8382">
            <v>4</v>
          </cell>
          <cell r="D8382" t="str">
            <v>DESPENSA EL MANANTIAL</v>
          </cell>
          <cell r="E8382" t="str">
            <v>Hogar</v>
          </cell>
        </row>
        <row r="8383">
          <cell r="A8383">
            <v>17816</v>
          </cell>
          <cell r="B8383">
            <v>3</v>
          </cell>
          <cell r="C8383">
            <v>9</v>
          </cell>
          <cell r="D8383" t="str">
            <v>DESPENSA CELESTE</v>
          </cell>
          <cell r="E8383" t="str">
            <v>Hogar</v>
          </cell>
        </row>
        <row r="8384">
          <cell r="A8384">
            <v>17820</v>
          </cell>
          <cell r="B8384">
            <v>3</v>
          </cell>
          <cell r="C8384">
            <v>4</v>
          </cell>
          <cell r="D8384" t="str">
            <v>DESPENSA SAN FERNANDO</v>
          </cell>
          <cell r="E8384" t="str">
            <v>Hogar</v>
          </cell>
        </row>
        <row r="8385">
          <cell r="A8385">
            <v>17819</v>
          </cell>
          <cell r="B8385">
            <v>9</v>
          </cell>
          <cell r="C8385">
            <v>3</v>
          </cell>
          <cell r="D8385" t="str">
            <v>DESPENSA GLORIA</v>
          </cell>
        </row>
        <row r="8386">
          <cell r="A8386">
            <v>17821</v>
          </cell>
          <cell r="B8386">
            <v>9</v>
          </cell>
          <cell r="C8386">
            <v>3</v>
          </cell>
          <cell r="D8386" t="str">
            <v>DESPENSA GABRIELITA</v>
          </cell>
        </row>
        <row r="8387">
          <cell r="A8387">
            <v>17825</v>
          </cell>
          <cell r="B8387">
            <v>7</v>
          </cell>
          <cell r="C8387">
            <v>2</v>
          </cell>
          <cell r="D8387" t="str">
            <v>DESPENSA SAN CAYETANO</v>
          </cell>
          <cell r="E8387" t="str">
            <v>Hogar</v>
          </cell>
        </row>
        <row r="8388">
          <cell r="A8388">
            <v>17827</v>
          </cell>
          <cell r="B8388">
            <v>4</v>
          </cell>
          <cell r="C8388">
            <v>5</v>
          </cell>
          <cell r="D8388" t="str">
            <v>DESPENSA SAN JORGE</v>
          </cell>
        </row>
        <row r="8389">
          <cell r="A8389">
            <v>17822</v>
          </cell>
          <cell r="B8389">
            <v>6</v>
          </cell>
          <cell r="C8389">
            <v>3</v>
          </cell>
          <cell r="D8389" t="str">
            <v>DESPENSA TIO GORDO</v>
          </cell>
          <cell r="E8389" t="str">
            <v>Hogar</v>
          </cell>
        </row>
        <row r="8390">
          <cell r="A8390">
            <v>17823</v>
          </cell>
          <cell r="D8390" t="str">
            <v>DESPENSA SAN CAYETANO</v>
          </cell>
          <cell r="E8390" t="str">
            <v>Hogar</v>
          </cell>
        </row>
        <row r="8391">
          <cell r="A8391">
            <v>17824</v>
          </cell>
          <cell r="B8391">
            <v>6</v>
          </cell>
          <cell r="C8391">
            <v>3</v>
          </cell>
          <cell r="D8391" t="str">
            <v>DESPENSA ESTHER</v>
          </cell>
        </row>
        <row r="8392">
          <cell r="A8392">
            <v>24849</v>
          </cell>
          <cell r="B8392">
            <v>4</v>
          </cell>
          <cell r="C8392">
            <v>4</v>
          </cell>
          <cell r="D8392" t="str">
            <v>COPETIN SAN CAYETANO</v>
          </cell>
          <cell r="E8392" t="str">
            <v>Refrigerados</v>
          </cell>
        </row>
        <row r="8393">
          <cell r="A8393">
            <v>17829</v>
          </cell>
          <cell r="D8393" t="str">
            <v>COPETIN LA PARADA</v>
          </cell>
          <cell r="E8393" t="str">
            <v>Refrigerados</v>
          </cell>
        </row>
        <row r="8394">
          <cell r="A8394">
            <v>17834</v>
          </cell>
          <cell r="B8394">
            <v>5</v>
          </cell>
          <cell r="C8394">
            <v>5</v>
          </cell>
          <cell r="D8394" t="str">
            <v>DESPENSA R Y M</v>
          </cell>
          <cell r="E8394" t="str">
            <v>Hogar</v>
          </cell>
        </row>
        <row r="8395">
          <cell r="A8395">
            <v>17836</v>
          </cell>
          <cell r="B8395">
            <v>9</v>
          </cell>
          <cell r="C8395">
            <v>3</v>
          </cell>
          <cell r="D8395" t="str">
            <v>CABINA TELEFONICA</v>
          </cell>
        </row>
        <row r="8396">
          <cell r="A8396">
            <v>17833</v>
          </cell>
          <cell r="B8396">
            <v>4</v>
          </cell>
          <cell r="C8396">
            <v>4</v>
          </cell>
          <cell r="D8396" t="str">
            <v>CASILLA ARIAS</v>
          </cell>
        </row>
        <row r="8397">
          <cell r="A8397">
            <v>17830</v>
          </cell>
          <cell r="B8397">
            <v>5</v>
          </cell>
          <cell r="C8397">
            <v>4</v>
          </cell>
          <cell r="D8397" t="str">
            <v>COMERCIAL 4 ESTRELLA</v>
          </cell>
          <cell r="E8397" t="str">
            <v>Hogar</v>
          </cell>
        </row>
        <row r="8398">
          <cell r="A8398">
            <v>17831</v>
          </cell>
          <cell r="B8398">
            <v>5</v>
          </cell>
          <cell r="C8398">
            <v>4</v>
          </cell>
          <cell r="D8398" t="str">
            <v>DESPENSA SAN MIGUEL</v>
          </cell>
          <cell r="E8398" t="str">
            <v>Hogar</v>
          </cell>
        </row>
        <row r="8399">
          <cell r="A8399">
            <v>17832</v>
          </cell>
          <cell r="B8399">
            <v>2</v>
          </cell>
          <cell r="C8399">
            <v>5</v>
          </cell>
          <cell r="D8399" t="str">
            <v>CABINA CABITEL</v>
          </cell>
        </row>
        <row r="8400">
          <cell r="A8400">
            <v>17835</v>
          </cell>
          <cell r="B8400">
            <v>9</v>
          </cell>
          <cell r="C8400">
            <v>3</v>
          </cell>
          <cell r="D8400" t="str">
            <v>COMEDOR BANDA DE MUSICOS</v>
          </cell>
        </row>
        <row r="8401">
          <cell r="A8401">
            <v>17837</v>
          </cell>
          <cell r="B8401">
            <v>9</v>
          </cell>
          <cell r="C8401">
            <v>3</v>
          </cell>
          <cell r="D8401" t="str">
            <v>CORPORACIÓN DEL PRESIDENTE</v>
          </cell>
        </row>
        <row r="8402">
          <cell r="A8402">
            <v>17838</v>
          </cell>
          <cell r="B8402">
            <v>5</v>
          </cell>
          <cell r="C8402">
            <v>2</v>
          </cell>
          <cell r="D8402" t="str">
            <v>DESPENSA MARIA CONCEPCIÓN</v>
          </cell>
          <cell r="E8402" t="str">
            <v>Hogar</v>
          </cell>
        </row>
        <row r="8403">
          <cell r="A8403">
            <v>17840</v>
          </cell>
          <cell r="B8403">
            <v>9</v>
          </cell>
          <cell r="C8403">
            <v>3</v>
          </cell>
          <cell r="D8403" t="str">
            <v>CORPORACIÓN DEL PRESIDENTE</v>
          </cell>
        </row>
        <row r="8404">
          <cell r="A8404">
            <v>17849</v>
          </cell>
          <cell r="D8404" t="str">
            <v>MINI MERCADO VICTORIA</v>
          </cell>
        </row>
        <row r="8405">
          <cell r="A8405">
            <v>17850</v>
          </cell>
          <cell r="B8405">
            <v>2</v>
          </cell>
          <cell r="C8405">
            <v>2</v>
          </cell>
          <cell r="D8405" t="str">
            <v>DESPENSA ANI</v>
          </cell>
          <cell r="E8405" t="str">
            <v>Hogar</v>
          </cell>
        </row>
        <row r="8406">
          <cell r="A8406">
            <v>17848</v>
          </cell>
          <cell r="B8406">
            <v>1</v>
          </cell>
          <cell r="C8406">
            <v>2</v>
          </cell>
          <cell r="D8406" t="str">
            <v>DESPENSA ABIGAIL</v>
          </cell>
          <cell r="E8406" t="str">
            <v>Refrigerados</v>
          </cell>
        </row>
        <row r="8407">
          <cell r="A8407">
            <v>17842</v>
          </cell>
          <cell r="B8407">
            <v>5</v>
          </cell>
          <cell r="C8407">
            <v>8</v>
          </cell>
          <cell r="D8407" t="str">
            <v>KIOSKO ANDRES</v>
          </cell>
          <cell r="E8407" t="str">
            <v>Hogar</v>
          </cell>
        </row>
        <row r="8408">
          <cell r="A8408">
            <v>17841</v>
          </cell>
          <cell r="B8408">
            <v>5</v>
          </cell>
          <cell r="C8408">
            <v>8</v>
          </cell>
          <cell r="D8408" t="str">
            <v>COMEDOR SAN CERAFIN</v>
          </cell>
          <cell r="E8408" t="str">
            <v>Refrigerados</v>
          </cell>
        </row>
        <row r="8409">
          <cell r="A8409">
            <v>17847</v>
          </cell>
          <cell r="B8409">
            <v>9</v>
          </cell>
          <cell r="C8409">
            <v>3</v>
          </cell>
          <cell r="D8409" t="str">
            <v>DESPENSA TAMI</v>
          </cell>
        </row>
        <row r="8410">
          <cell r="A8410">
            <v>17845</v>
          </cell>
          <cell r="D8410" t="str">
            <v>COPETIN M y M</v>
          </cell>
          <cell r="E8410" t="str">
            <v>Refrigerados</v>
          </cell>
        </row>
        <row r="8411">
          <cell r="A8411">
            <v>17851</v>
          </cell>
          <cell r="B8411">
            <v>4</v>
          </cell>
          <cell r="C8411">
            <v>1</v>
          </cell>
          <cell r="D8411" t="str">
            <v>DESPENSA SERGIO EMILIO</v>
          </cell>
          <cell r="E8411" t="str">
            <v>Hogar</v>
          </cell>
        </row>
        <row r="8412">
          <cell r="A8412">
            <v>17846</v>
          </cell>
          <cell r="B8412">
            <v>3</v>
          </cell>
          <cell r="C8412">
            <v>8</v>
          </cell>
          <cell r="D8412" t="str">
            <v>CASILLA NENI</v>
          </cell>
          <cell r="E8412" t="str">
            <v>Hogar</v>
          </cell>
        </row>
        <row r="8413">
          <cell r="A8413">
            <v>17878</v>
          </cell>
          <cell r="B8413">
            <v>6</v>
          </cell>
          <cell r="C8413">
            <v>3</v>
          </cell>
          <cell r="D8413" t="str">
            <v>DESPENSA Y CARNICERIA SAN MIGUEL</v>
          </cell>
          <cell r="E8413" t="str">
            <v>Hogar</v>
          </cell>
        </row>
        <row r="8414">
          <cell r="A8414">
            <v>17902</v>
          </cell>
          <cell r="D8414" t="str">
            <v>EL COMEDOR DEL PARQUE</v>
          </cell>
        </row>
        <row r="8415">
          <cell r="A8415">
            <v>17942</v>
          </cell>
          <cell r="B8415">
            <v>5</v>
          </cell>
          <cell r="C8415">
            <v>2</v>
          </cell>
          <cell r="D8415" t="str">
            <v>DESPENSA NORMIMAR</v>
          </cell>
        </row>
        <row r="8416">
          <cell r="A8416">
            <v>17964</v>
          </cell>
          <cell r="B8416">
            <v>6</v>
          </cell>
          <cell r="C8416">
            <v>3</v>
          </cell>
          <cell r="D8416" t="str">
            <v>DESPENSA EDIMAR</v>
          </cell>
          <cell r="E8416" t="str">
            <v>Hogar</v>
          </cell>
        </row>
        <row r="8417">
          <cell r="A8417">
            <v>17965</v>
          </cell>
          <cell r="D8417" t="str">
            <v>KIOSKO CECI</v>
          </cell>
        </row>
        <row r="8418">
          <cell r="A8418">
            <v>17960</v>
          </cell>
          <cell r="D8418" t="str">
            <v>DESPENSA B Y B</v>
          </cell>
        </row>
        <row r="8419">
          <cell r="A8419">
            <v>17966</v>
          </cell>
          <cell r="B8419">
            <v>6</v>
          </cell>
          <cell r="C8419">
            <v>3</v>
          </cell>
          <cell r="D8419" t="str">
            <v>AUTOSERVICE EL TAURO</v>
          </cell>
          <cell r="E8419" t="str">
            <v>Hogar</v>
          </cell>
        </row>
        <row r="8420">
          <cell r="A8420">
            <v>17978</v>
          </cell>
          <cell r="B8420">
            <v>6</v>
          </cell>
          <cell r="C8420">
            <v>3</v>
          </cell>
          <cell r="D8420" t="str">
            <v>DESPENSA EVENEZER</v>
          </cell>
        </row>
        <row r="8421">
          <cell r="A8421">
            <v>17959</v>
          </cell>
          <cell r="B8421">
            <v>2</v>
          </cell>
          <cell r="C8421">
            <v>6</v>
          </cell>
          <cell r="D8421" t="str">
            <v>COPETIN LIZ</v>
          </cell>
        </row>
        <row r="8422">
          <cell r="A8422">
            <v>17974</v>
          </cell>
          <cell r="B8422">
            <v>7</v>
          </cell>
          <cell r="C8422">
            <v>2</v>
          </cell>
          <cell r="D8422" t="str">
            <v>ALMACEN Y CARNICERIA SAN RAFAEL</v>
          </cell>
          <cell r="E8422" t="str">
            <v>Hogar</v>
          </cell>
        </row>
        <row r="8423">
          <cell r="A8423">
            <v>17973</v>
          </cell>
          <cell r="B8423">
            <v>7</v>
          </cell>
          <cell r="C8423">
            <v>2</v>
          </cell>
          <cell r="D8423" t="str">
            <v>DESPENSA SANTA ROSA</v>
          </cell>
          <cell r="E8423" t="str">
            <v>Hogar</v>
          </cell>
        </row>
        <row r="8424">
          <cell r="A8424">
            <v>17975</v>
          </cell>
          <cell r="B8424">
            <v>5</v>
          </cell>
          <cell r="C8424">
            <v>6</v>
          </cell>
          <cell r="D8424" t="str">
            <v>CABINA ÑEE HA II</v>
          </cell>
          <cell r="E8424" t="str">
            <v>Hogar</v>
          </cell>
        </row>
        <row r="8425">
          <cell r="A8425">
            <v>17957</v>
          </cell>
          <cell r="B8425">
            <v>9</v>
          </cell>
          <cell r="C8425">
            <v>3</v>
          </cell>
          <cell r="D8425" t="str">
            <v>CASA OJEDA</v>
          </cell>
          <cell r="E8425" t="str">
            <v>Distribuidor</v>
          </cell>
        </row>
        <row r="8426">
          <cell r="A8426">
            <v>17972</v>
          </cell>
          <cell r="B8426">
            <v>7</v>
          </cell>
          <cell r="C8426">
            <v>2</v>
          </cell>
          <cell r="D8426" t="str">
            <v>DESPENSA GABY</v>
          </cell>
          <cell r="E8426" t="str">
            <v>Hogar</v>
          </cell>
        </row>
        <row r="8427">
          <cell r="A8427">
            <v>17977</v>
          </cell>
          <cell r="B8427">
            <v>5</v>
          </cell>
          <cell r="C8427">
            <v>8</v>
          </cell>
          <cell r="D8427" t="str">
            <v>CABINA SAN ANTONIO</v>
          </cell>
          <cell r="E8427" t="str">
            <v>Hogar</v>
          </cell>
        </row>
        <row r="8428">
          <cell r="A8428">
            <v>17979</v>
          </cell>
          <cell r="B8428">
            <v>9</v>
          </cell>
          <cell r="C8428">
            <v>3</v>
          </cell>
          <cell r="D8428" t="str">
            <v>COPETIN MONARCA</v>
          </cell>
        </row>
        <row r="8429">
          <cell r="A8429">
            <v>17980</v>
          </cell>
          <cell r="B8429">
            <v>2</v>
          </cell>
          <cell r="C8429">
            <v>9</v>
          </cell>
          <cell r="D8429" t="str">
            <v>HAMBURGUESERIA Y HELADERIA ALOA</v>
          </cell>
          <cell r="E8429" t="str">
            <v>Refrigerados</v>
          </cell>
        </row>
        <row r="8430">
          <cell r="A8430">
            <v>17983</v>
          </cell>
          <cell r="B8430">
            <v>2</v>
          </cell>
          <cell r="C8430">
            <v>6</v>
          </cell>
          <cell r="D8430" t="str">
            <v>VIA NOSTRA</v>
          </cell>
          <cell r="E8430" t="str">
            <v>Refrigerados</v>
          </cell>
        </row>
        <row r="8431">
          <cell r="A8431">
            <v>17852</v>
          </cell>
          <cell r="B8431">
            <v>9</v>
          </cell>
          <cell r="C8431">
            <v>3</v>
          </cell>
          <cell r="D8431" t="str">
            <v>EROTIDA DE ZARATE</v>
          </cell>
        </row>
        <row r="8432">
          <cell r="A8432">
            <v>17866</v>
          </cell>
          <cell r="B8432">
            <v>1</v>
          </cell>
          <cell r="C8432">
            <v>1</v>
          </cell>
          <cell r="D8432" t="str">
            <v>COPETIN ENMANUEL</v>
          </cell>
          <cell r="E8432" t="str">
            <v>Refrigerados</v>
          </cell>
        </row>
        <row r="8433">
          <cell r="A8433">
            <v>17867</v>
          </cell>
          <cell r="B8433">
            <v>1</v>
          </cell>
          <cell r="C8433">
            <v>1</v>
          </cell>
          <cell r="D8433" t="str">
            <v>DESPENSA SAN CRISTOBAL</v>
          </cell>
          <cell r="E8433" t="str">
            <v>Hogar</v>
          </cell>
        </row>
        <row r="8434">
          <cell r="A8434">
            <v>17868</v>
          </cell>
          <cell r="B8434">
            <v>1</v>
          </cell>
          <cell r="C8434">
            <v>5</v>
          </cell>
          <cell r="D8434" t="str">
            <v>BURGUER LAND</v>
          </cell>
          <cell r="E8434" t="str">
            <v>Hogar</v>
          </cell>
        </row>
        <row r="8435">
          <cell r="A8435">
            <v>17872</v>
          </cell>
          <cell r="B8435">
            <v>3</v>
          </cell>
          <cell r="C8435">
            <v>2</v>
          </cell>
          <cell r="D8435" t="str">
            <v>PIZZA PIZZETAS</v>
          </cell>
          <cell r="E8435" t="str">
            <v>Hogar</v>
          </cell>
        </row>
        <row r="8436">
          <cell r="A8436">
            <v>17855</v>
          </cell>
          <cell r="B8436">
            <v>5</v>
          </cell>
          <cell r="C8436">
            <v>7</v>
          </cell>
          <cell r="D8436" t="str">
            <v>DESPENSA SAN CAYETANO</v>
          </cell>
        </row>
        <row r="8437">
          <cell r="A8437">
            <v>17861</v>
          </cell>
          <cell r="B8437">
            <v>5</v>
          </cell>
          <cell r="C8437">
            <v>4</v>
          </cell>
          <cell r="D8437" t="str">
            <v>COCO LOCO BURGUER</v>
          </cell>
          <cell r="E8437" t="str">
            <v>Hogar</v>
          </cell>
        </row>
        <row r="8438">
          <cell r="A8438">
            <v>17862</v>
          </cell>
          <cell r="B8438">
            <v>5</v>
          </cell>
          <cell r="C8438">
            <v>4</v>
          </cell>
          <cell r="D8438" t="str">
            <v>COPETIN JOSE LUIS</v>
          </cell>
          <cell r="E8438" t="str">
            <v>Refrigerados</v>
          </cell>
        </row>
        <row r="8439">
          <cell r="A8439">
            <v>17844</v>
          </cell>
          <cell r="D8439" t="str">
            <v>DESPENSA ARCO IRIS</v>
          </cell>
        </row>
        <row r="8440">
          <cell r="A8440">
            <v>17864</v>
          </cell>
          <cell r="B8440">
            <v>9</v>
          </cell>
          <cell r="C8440">
            <v>3</v>
          </cell>
          <cell r="D8440" t="str">
            <v>DESPENSA OCAMPOS</v>
          </cell>
        </row>
        <row r="8441">
          <cell r="A8441">
            <v>17854</v>
          </cell>
          <cell r="B8441">
            <v>6</v>
          </cell>
          <cell r="C8441">
            <v>7</v>
          </cell>
          <cell r="D8441" t="str">
            <v>CASILLA NUNI</v>
          </cell>
          <cell r="E8441" t="str">
            <v>Hogar</v>
          </cell>
        </row>
        <row r="8442">
          <cell r="A8442">
            <v>17853</v>
          </cell>
          <cell r="B8442">
            <v>3</v>
          </cell>
          <cell r="C8442">
            <v>9</v>
          </cell>
          <cell r="D8442" t="str">
            <v>DESPENSA MAGDALENA</v>
          </cell>
          <cell r="E8442" t="str">
            <v>Hogar</v>
          </cell>
        </row>
        <row r="8443">
          <cell r="A8443">
            <v>17885</v>
          </cell>
          <cell r="B8443">
            <v>4</v>
          </cell>
          <cell r="C8443">
            <v>4</v>
          </cell>
          <cell r="D8443" t="str">
            <v>ALMACEN SAN CAYETANO</v>
          </cell>
          <cell r="E8443" t="str">
            <v>Hogar</v>
          </cell>
        </row>
        <row r="8444">
          <cell r="A8444">
            <v>17856</v>
          </cell>
          <cell r="B8444">
            <v>7</v>
          </cell>
          <cell r="C8444">
            <v>2</v>
          </cell>
          <cell r="D8444" t="str">
            <v>DESPENSA JULIA</v>
          </cell>
          <cell r="E8444" t="str">
            <v>Hogar</v>
          </cell>
        </row>
        <row r="8445">
          <cell r="A8445">
            <v>17857</v>
          </cell>
          <cell r="B8445">
            <v>7</v>
          </cell>
          <cell r="C8445">
            <v>2</v>
          </cell>
          <cell r="D8445" t="str">
            <v>DESPENSA PATIÑO</v>
          </cell>
          <cell r="E8445" t="str">
            <v>Hogar</v>
          </cell>
        </row>
        <row r="8446">
          <cell r="A8446">
            <v>17858</v>
          </cell>
          <cell r="B8446">
            <v>7</v>
          </cell>
          <cell r="C8446">
            <v>2</v>
          </cell>
          <cell r="D8446" t="str">
            <v>DESPENSA ROME</v>
          </cell>
          <cell r="E8446" t="str">
            <v>Hogar</v>
          </cell>
        </row>
        <row r="8447">
          <cell r="A8447">
            <v>17859</v>
          </cell>
          <cell r="B8447">
            <v>7</v>
          </cell>
          <cell r="C8447">
            <v>2</v>
          </cell>
          <cell r="D8447" t="str">
            <v>DESPENSA DOS HERMANOS</v>
          </cell>
          <cell r="E8447" t="str">
            <v>Hogar</v>
          </cell>
        </row>
        <row r="8448">
          <cell r="A8448">
            <v>17863</v>
          </cell>
          <cell r="B8448">
            <v>5</v>
          </cell>
          <cell r="C8448">
            <v>4</v>
          </cell>
          <cell r="D8448" t="str">
            <v>AUTOSERVICE JAPONESITA</v>
          </cell>
          <cell r="E8448" t="str">
            <v>Hogar</v>
          </cell>
        </row>
        <row r="8449">
          <cell r="A8449">
            <v>17860</v>
          </cell>
          <cell r="B8449">
            <v>5</v>
          </cell>
          <cell r="C8449">
            <v>4</v>
          </cell>
          <cell r="D8449" t="str">
            <v>COPETIN ANTONEL</v>
          </cell>
        </row>
        <row r="8450">
          <cell r="A8450">
            <v>17887</v>
          </cell>
          <cell r="B8450">
            <v>4</v>
          </cell>
          <cell r="C8450">
            <v>5</v>
          </cell>
          <cell r="D8450" t="str">
            <v>DESPENSA NORMA</v>
          </cell>
          <cell r="E8450" t="str">
            <v>Hogar</v>
          </cell>
        </row>
        <row r="8451">
          <cell r="A8451">
            <v>17889</v>
          </cell>
          <cell r="B8451">
            <v>9</v>
          </cell>
          <cell r="C8451">
            <v>3</v>
          </cell>
          <cell r="D8451" t="str">
            <v>POLLERIA LATINA</v>
          </cell>
        </row>
        <row r="8452">
          <cell r="A8452">
            <v>17873</v>
          </cell>
          <cell r="B8452">
            <v>6</v>
          </cell>
          <cell r="C8452">
            <v>3</v>
          </cell>
          <cell r="D8452" t="str">
            <v>DESPENSA SAN RAFAEL</v>
          </cell>
          <cell r="E8452" t="str">
            <v>Hogar</v>
          </cell>
        </row>
        <row r="8453">
          <cell r="A8453">
            <v>17874</v>
          </cell>
          <cell r="D8453" t="str">
            <v>DESPENSA ANTOLINA</v>
          </cell>
        </row>
        <row r="8454">
          <cell r="A8454">
            <v>17886</v>
          </cell>
          <cell r="B8454">
            <v>4</v>
          </cell>
          <cell r="C8454">
            <v>5</v>
          </cell>
          <cell r="D8454" t="str">
            <v>DESPENSA SAN JUAN</v>
          </cell>
          <cell r="E8454" t="str">
            <v>Hogar</v>
          </cell>
        </row>
        <row r="8455">
          <cell r="A8455">
            <v>17875</v>
          </cell>
          <cell r="B8455">
            <v>6</v>
          </cell>
          <cell r="C8455">
            <v>3</v>
          </cell>
          <cell r="D8455" t="str">
            <v>COPETIN MARIA BELEN</v>
          </cell>
          <cell r="E8455" t="str">
            <v>Refrigerados</v>
          </cell>
        </row>
        <row r="8456">
          <cell r="A8456">
            <v>17888</v>
          </cell>
          <cell r="B8456">
            <v>3</v>
          </cell>
          <cell r="C8456">
            <v>3</v>
          </cell>
          <cell r="D8456" t="str">
            <v>COPETIN TONNINO</v>
          </cell>
          <cell r="E8456" t="str">
            <v>Refrigerados</v>
          </cell>
        </row>
        <row r="8457">
          <cell r="A8457">
            <v>17876</v>
          </cell>
          <cell r="B8457">
            <v>6</v>
          </cell>
          <cell r="C8457">
            <v>3</v>
          </cell>
          <cell r="D8457" t="str">
            <v>KAMPER'S III</v>
          </cell>
          <cell r="E8457" t="str">
            <v>Hogar</v>
          </cell>
        </row>
        <row r="8458">
          <cell r="A8458">
            <v>17870</v>
          </cell>
          <cell r="B8458">
            <v>6</v>
          </cell>
          <cell r="C8458">
            <v>2</v>
          </cell>
          <cell r="D8458" t="str">
            <v>DESPENSA SAREPTA</v>
          </cell>
          <cell r="E8458" t="str">
            <v>Hogar</v>
          </cell>
        </row>
        <row r="8459">
          <cell r="A8459">
            <v>17877</v>
          </cell>
          <cell r="B8459">
            <v>6</v>
          </cell>
          <cell r="C8459">
            <v>3</v>
          </cell>
          <cell r="D8459" t="str">
            <v>DESPENSA KAMPER ´S</v>
          </cell>
          <cell r="E8459" t="str">
            <v>Hogar</v>
          </cell>
        </row>
        <row r="8460">
          <cell r="A8460">
            <v>17871</v>
          </cell>
          <cell r="B8460">
            <v>6</v>
          </cell>
          <cell r="C8460">
            <v>2</v>
          </cell>
          <cell r="D8460" t="str">
            <v>DESPENSA MAMI</v>
          </cell>
          <cell r="E8460" t="str">
            <v>Hogar</v>
          </cell>
        </row>
        <row r="8461">
          <cell r="A8461">
            <v>17879</v>
          </cell>
          <cell r="B8461">
            <v>6</v>
          </cell>
          <cell r="C8461">
            <v>3</v>
          </cell>
          <cell r="D8461" t="str">
            <v>DESPENSA SANTA LIBRADA</v>
          </cell>
          <cell r="E8461" t="str">
            <v>Hogar</v>
          </cell>
        </row>
        <row r="8462">
          <cell r="A8462">
            <v>17869</v>
          </cell>
          <cell r="B8462">
            <v>6</v>
          </cell>
          <cell r="C8462">
            <v>2</v>
          </cell>
          <cell r="D8462" t="str">
            <v>COPETIN CHE KILI</v>
          </cell>
          <cell r="E8462" t="str">
            <v>Refrigerados</v>
          </cell>
        </row>
        <row r="8463">
          <cell r="A8463">
            <v>17880</v>
          </cell>
          <cell r="B8463">
            <v>6</v>
          </cell>
          <cell r="C8463">
            <v>3</v>
          </cell>
          <cell r="D8463" t="str">
            <v>DESPENSA PANORAMA</v>
          </cell>
          <cell r="E8463" t="str">
            <v>Hogar</v>
          </cell>
        </row>
        <row r="8464">
          <cell r="A8464">
            <v>17865</v>
          </cell>
          <cell r="D8464" t="str">
            <v>COPETIN PATTY</v>
          </cell>
          <cell r="E8464" t="str">
            <v>Refrigerados</v>
          </cell>
        </row>
        <row r="8465">
          <cell r="A8465">
            <v>17891</v>
          </cell>
          <cell r="B8465">
            <v>3</v>
          </cell>
          <cell r="C8465">
            <v>2</v>
          </cell>
          <cell r="D8465" t="str">
            <v>CASA TOMY</v>
          </cell>
        </row>
        <row r="8466">
          <cell r="A8466">
            <v>17892</v>
          </cell>
          <cell r="B8466">
            <v>3</v>
          </cell>
          <cell r="C8466">
            <v>6</v>
          </cell>
          <cell r="D8466" t="str">
            <v>COPETIN BLANQUITA</v>
          </cell>
          <cell r="E8466" t="str">
            <v>Refrigerados</v>
          </cell>
        </row>
        <row r="8467">
          <cell r="A8467">
            <v>17890</v>
          </cell>
          <cell r="B8467">
            <v>3</v>
          </cell>
          <cell r="C8467">
            <v>6</v>
          </cell>
          <cell r="D8467" t="str">
            <v>MARIMEX COMERCIAL</v>
          </cell>
          <cell r="E8467" t="str">
            <v>Hogar</v>
          </cell>
        </row>
        <row r="8468">
          <cell r="A8468">
            <v>17894</v>
          </cell>
          <cell r="B8468">
            <v>3</v>
          </cell>
          <cell r="C8468">
            <v>9</v>
          </cell>
          <cell r="D8468" t="str">
            <v>RICO MAS</v>
          </cell>
          <cell r="E8468" t="str">
            <v>Hogar</v>
          </cell>
        </row>
        <row r="8469">
          <cell r="A8469">
            <v>24601</v>
          </cell>
          <cell r="B8469">
            <v>1</v>
          </cell>
          <cell r="C8469">
            <v>6</v>
          </cell>
          <cell r="D8469" t="str">
            <v>HELADOS</v>
          </cell>
        </row>
        <row r="8470">
          <cell r="A8470">
            <v>20109</v>
          </cell>
          <cell r="B8470">
            <v>6</v>
          </cell>
          <cell r="C8470">
            <v>7</v>
          </cell>
          <cell r="D8470" t="str">
            <v>DESPENSA SIMON</v>
          </cell>
          <cell r="E8470" t="str">
            <v>Educación</v>
          </cell>
        </row>
        <row r="8471">
          <cell r="A8471">
            <v>24855</v>
          </cell>
          <cell r="B8471">
            <v>4</v>
          </cell>
          <cell r="C8471">
            <v>6</v>
          </cell>
          <cell r="D8471" t="str">
            <v>CAFETERIA DEL JUZGADO</v>
          </cell>
        </row>
        <row r="8472">
          <cell r="A8472">
            <v>24756</v>
          </cell>
          <cell r="B8472">
            <v>7</v>
          </cell>
          <cell r="C8472">
            <v>2</v>
          </cell>
          <cell r="D8472" t="str">
            <v>PIZZERIA SAN LORENZO</v>
          </cell>
          <cell r="E8472" t="str">
            <v>Refrigerados</v>
          </cell>
        </row>
        <row r="8473">
          <cell r="A8473">
            <v>11524</v>
          </cell>
          <cell r="B8473">
            <v>2</v>
          </cell>
          <cell r="C8473">
            <v>1</v>
          </cell>
          <cell r="D8473" t="str">
            <v>SARUBBY Y SARUBBY SRL</v>
          </cell>
          <cell r="E8473" t="str">
            <v>Refrigerados</v>
          </cell>
        </row>
        <row r="8474">
          <cell r="A8474">
            <v>11521</v>
          </cell>
          <cell r="B8474">
            <v>1</v>
          </cell>
          <cell r="C8474">
            <v>9</v>
          </cell>
          <cell r="D8474" t="str">
            <v>A.F CONSTRUCCIONES</v>
          </cell>
          <cell r="E8474" t="str">
            <v>Refrigerados</v>
          </cell>
        </row>
        <row r="8475">
          <cell r="A8475">
            <v>11525</v>
          </cell>
          <cell r="B8475">
            <v>9</v>
          </cell>
          <cell r="C8475">
            <v>3</v>
          </cell>
          <cell r="D8475" t="str">
            <v>CANATINA FACULTAD EVANGELICA</v>
          </cell>
        </row>
        <row r="8476">
          <cell r="A8476">
            <v>11528</v>
          </cell>
          <cell r="B8476">
            <v>2</v>
          </cell>
          <cell r="C8476">
            <v>7</v>
          </cell>
          <cell r="D8476" t="str">
            <v>PIETROS SHOP</v>
          </cell>
          <cell r="E8476" t="str">
            <v>Refrigerados</v>
          </cell>
        </row>
        <row r="8477">
          <cell r="A8477">
            <v>11526</v>
          </cell>
          <cell r="B8477">
            <v>2</v>
          </cell>
          <cell r="C8477">
            <v>6</v>
          </cell>
          <cell r="D8477" t="str">
            <v>COMEDOR CODAS THOMSON</v>
          </cell>
          <cell r="E8477" t="str">
            <v>Refrigerados</v>
          </cell>
        </row>
        <row r="8478">
          <cell r="A8478">
            <v>11531</v>
          </cell>
          <cell r="B8478">
            <v>2</v>
          </cell>
          <cell r="C8478">
            <v>6</v>
          </cell>
          <cell r="D8478" t="str">
            <v>DESPENSA SAN LUIS</v>
          </cell>
        </row>
        <row r="8479">
          <cell r="A8479">
            <v>11532</v>
          </cell>
          <cell r="B8479">
            <v>2</v>
          </cell>
          <cell r="C8479">
            <v>7</v>
          </cell>
          <cell r="D8479" t="str">
            <v>AUTOSERVISE KUM SONG</v>
          </cell>
          <cell r="E8479" t="str">
            <v>Hogar</v>
          </cell>
        </row>
        <row r="8480">
          <cell r="A8480">
            <v>11533</v>
          </cell>
          <cell r="B8480">
            <v>9</v>
          </cell>
          <cell r="C8480">
            <v>3</v>
          </cell>
          <cell r="D8480" t="str">
            <v>COPETIN COLONIAL</v>
          </cell>
        </row>
        <row r="8481">
          <cell r="A8481">
            <v>11530</v>
          </cell>
          <cell r="B8481">
            <v>5</v>
          </cell>
          <cell r="C8481">
            <v>9</v>
          </cell>
          <cell r="D8481" t="str">
            <v>COPETIN MARIA CRISTINA</v>
          </cell>
          <cell r="E8481" t="str">
            <v>Refrigerados</v>
          </cell>
        </row>
        <row r="8482">
          <cell r="A8482">
            <v>11529</v>
          </cell>
          <cell r="B8482">
            <v>7</v>
          </cell>
          <cell r="C8482">
            <v>2</v>
          </cell>
          <cell r="D8482" t="str">
            <v>DESPENSA NONI</v>
          </cell>
          <cell r="E8482" t="str">
            <v>Hogar</v>
          </cell>
        </row>
        <row r="8483">
          <cell r="A8483">
            <v>11534</v>
          </cell>
          <cell r="B8483">
            <v>9</v>
          </cell>
          <cell r="C8483">
            <v>3</v>
          </cell>
          <cell r="D8483" t="str">
            <v>ASOCIACION DE JUBILADOS BANCARIOS</v>
          </cell>
        </row>
        <row r="8484">
          <cell r="A8484">
            <v>11535</v>
          </cell>
          <cell r="B8484">
            <v>9</v>
          </cell>
          <cell r="C8484">
            <v>3</v>
          </cell>
          <cell r="D8484" t="str">
            <v>CARRITO ANDY</v>
          </cell>
        </row>
        <row r="8485">
          <cell r="A8485">
            <v>11537</v>
          </cell>
          <cell r="B8485">
            <v>9</v>
          </cell>
          <cell r="C8485">
            <v>3</v>
          </cell>
          <cell r="D8485" t="str">
            <v>COPETIN REINALDO</v>
          </cell>
        </row>
        <row r="8486">
          <cell r="A8486">
            <v>11583</v>
          </cell>
          <cell r="B8486">
            <v>3</v>
          </cell>
          <cell r="C8486">
            <v>8</v>
          </cell>
          <cell r="D8486" t="str">
            <v>ESCUELA CERRO CORA</v>
          </cell>
          <cell r="E8486" t="str">
            <v>Educación</v>
          </cell>
        </row>
        <row r="8487">
          <cell r="A8487">
            <v>11584</v>
          </cell>
          <cell r="B8487">
            <v>7</v>
          </cell>
          <cell r="C8487">
            <v>2</v>
          </cell>
          <cell r="D8487" t="str">
            <v>DESPENSA EL NUEVO</v>
          </cell>
          <cell r="E8487" t="str">
            <v>Hogar</v>
          </cell>
        </row>
        <row r="8488">
          <cell r="A8488">
            <v>11588</v>
          </cell>
          <cell r="B8488">
            <v>4</v>
          </cell>
          <cell r="C8488">
            <v>2</v>
          </cell>
          <cell r="D8488" t="str">
            <v>DESPENSA DELEITE BURGUER SOS</v>
          </cell>
          <cell r="E8488" t="str">
            <v>Hogar</v>
          </cell>
        </row>
        <row r="8489">
          <cell r="A8489">
            <v>11592</v>
          </cell>
          <cell r="B8489">
            <v>9</v>
          </cell>
          <cell r="C8489">
            <v>3</v>
          </cell>
          <cell r="D8489" t="str">
            <v>KIOSKO ÑA LULA</v>
          </cell>
        </row>
        <row r="8490">
          <cell r="A8490">
            <v>11589</v>
          </cell>
          <cell r="B8490">
            <v>9</v>
          </cell>
          <cell r="C8490">
            <v>3</v>
          </cell>
          <cell r="D8490" t="str">
            <v>DESPENSA DG</v>
          </cell>
        </row>
        <row r="8491">
          <cell r="A8491">
            <v>11596</v>
          </cell>
          <cell r="B8491">
            <v>9</v>
          </cell>
          <cell r="C8491">
            <v>3</v>
          </cell>
          <cell r="D8491" t="str">
            <v>COMEDOR PULP</v>
          </cell>
          <cell r="E8491" t="str">
            <v>Planta</v>
          </cell>
        </row>
        <row r="8492">
          <cell r="A8492">
            <v>11543</v>
          </cell>
          <cell r="B8492">
            <v>4</v>
          </cell>
          <cell r="C8492">
            <v>4</v>
          </cell>
          <cell r="D8492" t="str">
            <v>AUTOSERVICE LA UNION</v>
          </cell>
          <cell r="E8492" t="str">
            <v>Hogar</v>
          </cell>
        </row>
        <row r="8493">
          <cell r="A8493">
            <v>11542</v>
          </cell>
          <cell r="B8493">
            <v>4</v>
          </cell>
          <cell r="C8493">
            <v>4</v>
          </cell>
          <cell r="D8493" t="str">
            <v>DESPENSA  DOS HERMANOS</v>
          </cell>
          <cell r="E8493" t="str">
            <v>Hogar</v>
          </cell>
        </row>
        <row r="8494">
          <cell r="A8494">
            <v>11539</v>
          </cell>
          <cell r="B8494">
            <v>2</v>
          </cell>
          <cell r="C8494">
            <v>7</v>
          </cell>
          <cell r="D8494" t="str">
            <v>KIOSKO MALUMA</v>
          </cell>
          <cell r="E8494" t="str">
            <v>Hogar</v>
          </cell>
        </row>
        <row r="8495">
          <cell r="A8495">
            <v>11544</v>
          </cell>
          <cell r="B8495">
            <v>1</v>
          </cell>
          <cell r="C8495">
            <v>7</v>
          </cell>
          <cell r="D8495" t="str">
            <v>DESPENSA LUIS GAONA</v>
          </cell>
          <cell r="E8495" t="str">
            <v>Hogar</v>
          </cell>
        </row>
        <row r="8496">
          <cell r="A8496">
            <v>11548</v>
          </cell>
          <cell r="B8496">
            <v>2</v>
          </cell>
          <cell r="C8496">
            <v>3</v>
          </cell>
          <cell r="D8496" t="str">
            <v>DESPENSA GLORIA</v>
          </cell>
          <cell r="E8496" t="str">
            <v>Hogar</v>
          </cell>
        </row>
        <row r="8497">
          <cell r="A8497">
            <v>11550</v>
          </cell>
          <cell r="B8497">
            <v>5</v>
          </cell>
          <cell r="C8497">
            <v>5</v>
          </cell>
          <cell r="D8497" t="str">
            <v>CATINA COLEGIO LUCIANO CESTAC</v>
          </cell>
          <cell r="E8497" t="str">
            <v>Educación</v>
          </cell>
        </row>
        <row r="8498">
          <cell r="A8498">
            <v>11549</v>
          </cell>
          <cell r="B8498">
            <v>5</v>
          </cell>
          <cell r="C8498">
            <v>4</v>
          </cell>
          <cell r="D8498" t="str">
            <v>DESPENSA SAN MIGUEL</v>
          </cell>
          <cell r="E8498" t="str">
            <v>Hogar</v>
          </cell>
        </row>
        <row r="8499">
          <cell r="A8499">
            <v>11552</v>
          </cell>
          <cell r="B8499">
            <v>4</v>
          </cell>
          <cell r="C8499">
            <v>2</v>
          </cell>
          <cell r="D8499" t="str">
            <v>DESPENSA 7 DE AGOSTO</v>
          </cell>
          <cell r="E8499" t="str">
            <v>Hogar</v>
          </cell>
        </row>
        <row r="8500">
          <cell r="A8500">
            <v>11551</v>
          </cell>
          <cell r="B8500">
            <v>4</v>
          </cell>
          <cell r="C8500">
            <v>4</v>
          </cell>
          <cell r="D8500" t="str">
            <v>DESPENSA GONZALEZ</v>
          </cell>
          <cell r="E8500" t="str">
            <v>Hogar</v>
          </cell>
        </row>
        <row r="8501">
          <cell r="A8501">
            <v>11553</v>
          </cell>
          <cell r="B8501">
            <v>4</v>
          </cell>
          <cell r="C8501">
            <v>4</v>
          </cell>
          <cell r="D8501" t="str">
            <v>DESPENSA CARLITOS</v>
          </cell>
          <cell r="E8501" t="str">
            <v>Hogar</v>
          </cell>
        </row>
        <row r="8502">
          <cell r="A8502">
            <v>11556</v>
          </cell>
          <cell r="B8502">
            <v>4</v>
          </cell>
          <cell r="C8502">
            <v>4</v>
          </cell>
          <cell r="D8502" t="str">
            <v>DESPENSA LIBRERIA R B</v>
          </cell>
          <cell r="E8502" t="str">
            <v>Hogar</v>
          </cell>
        </row>
        <row r="8503">
          <cell r="A8503">
            <v>11554</v>
          </cell>
          <cell r="B8503">
            <v>7</v>
          </cell>
          <cell r="C8503">
            <v>1</v>
          </cell>
          <cell r="D8503" t="str">
            <v>COLEGIO AGUSTIN F. DE PINEDO</v>
          </cell>
          <cell r="E8503" t="str">
            <v>Educación</v>
          </cell>
        </row>
        <row r="8504">
          <cell r="A8504">
            <v>11555</v>
          </cell>
          <cell r="B8504">
            <v>7</v>
          </cell>
          <cell r="C8504">
            <v>1</v>
          </cell>
          <cell r="D8504" t="str">
            <v>ESCUELA FRANCISCO CABALLERO ALVAREZ</v>
          </cell>
          <cell r="E8504" t="str">
            <v>Educación</v>
          </cell>
        </row>
        <row r="8505">
          <cell r="A8505">
            <v>11559</v>
          </cell>
          <cell r="B8505">
            <v>9</v>
          </cell>
          <cell r="C8505">
            <v>3</v>
          </cell>
          <cell r="D8505" t="str">
            <v>DESPENSA FORTUNA</v>
          </cell>
        </row>
        <row r="8506">
          <cell r="A8506">
            <v>11560</v>
          </cell>
          <cell r="B8506">
            <v>2</v>
          </cell>
          <cell r="C8506">
            <v>7</v>
          </cell>
          <cell r="D8506" t="str">
            <v>DESPENSA MARLENE</v>
          </cell>
          <cell r="E8506" t="str">
            <v>Hogar</v>
          </cell>
        </row>
        <row r="8507">
          <cell r="A8507">
            <v>11501</v>
          </cell>
          <cell r="B8507">
            <v>9</v>
          </cell>
          <cell r="C8507">
            <v>3</v>
          </cell>
          <cell r="D8507" t="str">
            <v>HORACIO CARTES - MMC</v>
          </cell>
          <cell r="E8507" t="str">
            <v>Planta</v>
          </cell>
        </row>
        <row r="8508">
          <cell r="A8508">
            <v>11562</v>
          </cell>
          <cell r="B8508">
            <v>9</v>
          </cell>
          <cell r="C8508">
            <v>3</v>
          </cell>
          <cell r="D8508" t="str">
            <v>BODEGA SYD</v>
          </cell>
        </row>
        <row r="8509">
          <cell r="A8509">
            <v>11563</v>
          </cell>
          <cell r="B8509">
            <v>4</v>
          </cell>
          <cell r="C8509">
            <v>1</v>
          </cell>
          <cell r="D8509" t="str">
            <v>ESCUELA ADONAI</v>
          </cell>
          <cell r="E8509" t="str">
            <v>Educación</v>
          </cell>
        </row>
        <row r="8510">
          <cell r="A8510">
            <v>11558</v>
          </cell>
          <cell r="B8510">
            <v>3</v>
          </cell>
          <cell r="C8510">
            <v>9</v>
          </cell>
          <cell r="D8510" t="str">
            <v>ESCUELA NUEVO MILENIO</v>
          </cell>
          <cell r="E8510" t="str">
            <v>Educación</v>
          </cell>
        </row>
        <row r="8511">
          <cell r="A8511">
            <v>11502</v>
          </cell>
          <cell r="B8511">
            <v>2</v>
          </cell>
          <cell r="C8511">
            <v>5</v>
          </cell>
          <cell r="D8511" t="str">
            <v>CANTINA ESCUELA CENTENARIO</v>
          </cell>
          <cell r="E8511" t="str">
            <v>Educación</v>
          </cell>
        </row>
        <row r="8512">
          <cell r="A8512">
            <v>11503</v>
          </cell>
          <cell r="B8512">
            <v>9</v>
          </cell>
          <cell r="C8512">
            <v>3</v>
          </cell>
          <cell r="D8512" t="str">
            <v>COPETIN JASMIN</v>
          </cell>
        </row>
        <row r="8513">
          <cell r="A8513">
            <v>11598</v>
          </cell>
          <cell r="B8513">
            <v>1</v>
          </cell>
          <cell r="C8513">
            <v>8</v>
          </cell>
          <cell r="D8513" t="str">
            <v>LA BARRA COPETIN</v>
          </cell>
          <cell r="E8513" t="str">
            <v>Refrigerados</v>
          </cell>
        </row>
        <row r="8514">
          <cell r="A8514">
            <v>11600</v>
          </cell>
          <cell r="B8514">
            <v>9</v>
          </cell>
          <cell r="C8514">
            <v>3</v>
          </cell>
          <cell r="D8514" t="str">
            <v>COLEGIO SAN FRANCISCO</v>
          </cell>
        </row>
        <row r="8515">
          <cell r="A8515">
            <v>11601</v>
          </cell>
          <cell r="B8515">
            <v>5</v>
          </cell>
          <cell r="C8515">
            <v>5</v>
          </cell>
          <cell r="D8515" t="str">
            <v>ESCUELA SOLER</v>
          </cell>
          <cell r="E8515" t="str">
            <v>Educación</v>
          </cell>
        </row>
        <row r="8516">
          <cell r="A8516">
            <v>11602</v>
          </cell>
          <cell r="B8516">
            <v>9</v>
          </cell>
          <cell r="C8516">
            <v>3</v>
          </cell>
          <cell r="D8516" t="str">
            <v>HAMBURGUESERIA PANAMBI VERA</v>
          </cell>
        </row>
        <row r="8517">
          <cell r="A8517">
            <v>11606</v>
          </cell>
          <cell r="B8517">
            <v>9</v>
          </cell>
          <cell r="C8517">
            <v>3</v>
          </cell>
          <cell r="D8517" t="str">
            <v>COLEGIO DIONICIO GONZALEZ TORRES</v>
          </cell>
        </row>
        <row r="8518">
          <cell r="A8518">
            <v>11605</v>
          </cell>
          <cell r="B8518">
            <v>2</v>
          </cell>
          <cell r="C8518">
            <v>3</v>
          </cell>
          <cell r="D8518" t="str">
            <v>COLEGIO PARAGUAYO JAPONES</v>
          </cell>
          <cell r="E8518" t="str">
            <v>Educación</v>
          </cell>
        </row>
        <row r="8519">
          <cell r="A8519">
            <v>11604</v>
          </cell>
          <cell r="B8519">
            <v>9</v>
          </cell>
          <cell r="C8519">
            <v>3</v>
          </cell>
          <cell r="D8519" t="str">
            <v>CANTINA AGZ</v>
          </cell>
        </row>
        <row r="8520">
          <cell r="A8520">
            <v>11603</v>
          </cell>
          <cell r="B8520">
            <v>8</v>
          </cell>
          <cell r="C8520">
            <v>1</v>
          </cell>
          <cell r="D8520" t="str">
            <v>RESTAURANT PUERTO SABOR</v>
          </cell>
          <cell r="E8520" t="str">
            <v>Refrigerados</v>
          </cell>
        </row>
        <row r="8521">
          <cell r="A8521">
            <v>11608</v>
          </cell>
          <cell r="B8521">
            <v>3</v>
          </cell>
          <cell r="C8521">
            <v>8</v>
          </cell>
          <cell r="D8521" t="str">
            <v>POLLERIA LOS TRES PIBES</v>
          </cell>
          <cell r="E8521" t="str">
            <v>Refrigerados</v>
          </cell>
        </row>
        <row r="8522">
          <cell r="A8522">
            <v>11615</v>
          </cell>
          <cell r="B8522">
            <v>4</v>
          </cell>
          <cell r="C8522">
            <v>2</v>
          </cell>
          <cell r="D8522" t="str">
            <v>DESPENSA SAGRADO CORAZON</v>
          </cell>
          <cell r="E8522" t="str">
            <v>Hogar</v>
          </cell>
        </row>
        <row r="8523">
          <cell r="A8523">
            <v>11611</v>
          </cell>
          <cell r="B8523">
            <v>4</v>
          </cell>
          <cell r="C8523">
            <v>2</v>
          </cell>
          <cell r="D8523" t="str">
            <v>ESCUELA MOISES BERTONI</v>
          </cell>
          <cell r="E8523" t="str">
            <v>Educación</v>
          </cell>
        </row>
        <row r="8524">
          <cell r="A8524">
            <v>11610</v>
          </cell>
          <cell r="B8524">
            <v>9</v>
          </cell>
          <cell r="C8524">
            <v>3</v>
          </cell>
          <cell r="D8524" t="str">
            <v>ESCUELA JULIO MANUEL MORALES</v>
          </cell>
        </row>
        <row r="8525">
          <cell r="A8525">
            <v>11620</v>
          </cell>
          <cell r="B8525">
            <v>3</v>
          </cell>
          <cell r="C8525">
            <v>1</v>
          </cell>
          <cell r="D8525" t="str">
            <v>AUTOSERVICIO 18</v>
          </cell>
          <cell r="E8525" t="str">
            <v>Hogar</v>
          </cell>
        </row>
        <row r="8526">
          <cell r="A8526">
            <v>11621</v>
          </cell>
          <cell r="B8526">
            <v>3</v>
          </cell>
          <cell r="C8526">
            <v>1</v>
          </cell>
          <cell r="D8526" t="str">
            <v>MINI SUPER RACHELL</v>
          </cell>
        </row>
        <row r="8527">
          <cell r="A8527">
            <v>11623</v>
          </cell>
          <cell r="B8527">
            <v>2</v>
          </cell>
          <cell r="C8527">
            <v>6</v>
          </cell>
          <cell r="D8527" t="str">
            <v>TETRA PAK LTDA</v>
          </cell>
          <cell r="E8527" t="str">
            <v>Refrigerados</v>
          </cell>
        </row>
        <row r="8528">
          <cell r="A8528">
            <v>11612</v>
          </cell>
          <cell r="B8528">
            <v>2</v>
          </cell>
          <cell r="C8528">
            <v>5</v>
          </cell>
          <cell r="D8528" t="str">
            <v>DON CESAR</v>
          </cell>
          <cell r="E8528" t="str">
            <v>Hogar</v>
          </cell>
        </row>
        <row r="8529">
          <cell r="A8529">
            <v>11618</v>
          </cell>
          <cell r="B8529">
            <v>9</v>
          </cell>
          <cell r="C8529">
            <v>3</v>
          </cell>
          <cell r="D8529" t="str">
            <v>DESPENSA NIÑOS SALVADOR</v>
          </cell>
        </row>
        <row r="8530">
          <cell r="A8530">
            <v>11617</v>
          </cell>
          <cell r="B8530">
            <v>9</v>
          </cell>
          <cell r="C8530">
            <v>3</v>
          </cell>
          <cell r="D8530" t="str">
            <v>DESPENSA DIAZ</v>
          </cell>
        </row>
        <row r="8531">
          <cell r="A8531">
            <v>11609</v>
          </cell>
          <cell r="B8531">
            <v>9</v>
          </cell>
          <cell r="C8531">
            <v>3</v>
          </cell>
          <cell r="D8531" t="str">
            <v>DESPENSA SAN JORGE</v>
          </cell>
        </row>
        <row r="8532">
          <cell r="A8532">
            <v>11616</v>
          </cell>
          <cell r="B8532">
            <v>4</v>
          </cell>
          <cell r="C8532">
            <v>2</v>
          </cell>
          <cell r="D8532" t="str">
            <v>AUTOSERVISE HENRY</v>
          </cell>
          <cell r="E8532" t="str">
            <v>Hogar</v>
          </cell>
        </row>
        <row r="8533">
          <cell r="A8533">
            <v>11614</v>
          </cell>
          <cell r="B8533">
            <v>5</v>
          </cell>
          <cell r="C8533">
            <v>6</v>
          </cell>
          <cell r="D8533" t="str">
            <v>COMERCIAL ADRI</v>
          </cell>
          <cell r="E8533" t="str">
            <v>Hogar</v>
          </cell>
        </row>
        <row r="8534">
          <cell r="A8534">
            <v>11619</v>
          </cell>
          <cell r="B8534">
            <v>1</v>
          </cell>
          <cell r="C8534">
            <v>2</v>
          </cell>
          <cell r="D8534" t="str">
            <v>FONO RED</v>
          </cell>
          <cell r="E8534" t="str">
            <v>Hogar</v>
          </cell>
        </row>
        <row r="8535">
          <cell r="A8535">
            <v>11624</v>
          </cell>
          <cell r="B8535">
            <v>9</v>
          </cell>
          <cell r="C8535">
            <v>3</v>
          </cell>
          <cell r="D8535" t="str">
            <v>DESPENSA PABLITO</v>
          </cell>
        </row>
        <row r="8536">
          <cell r="A8536">
            <v>11626</v>
          </cell>
          <cell r="B8536">
            <v>1</v>
          </cell>
          <cell r="C8536">
            <v>6</v>
          </cell>
          <cell r="D8536" t="str">
            <v>ESCUELA RCA DEL PERU</v>
          </cell>
          <cell r="E8536" t="str">
            <v>Educación</v>
          </cell>
        </row>
        <row r="8537">
          <cell r="A8537">
            <v>11630</v>
          </cell>
          <cell r="B8537">
            <v>9</v>
          </cell>
          <cell r="C8537">
            <v>3</v>
          </cell>
          <cell r="D8537" t="str">
            <v>REPLAY</v>
          </cell>
        </row>
        <row r="8538">
          <cell r="A8538">
            <v>11628</v>
          </cell>
          <cell r="B8538">
            <v>5</v>
          </cell>
          <cell r="C8538">
            <v>5</v>
          </cell>
          <cell r="D8538" t="str">
            <v>COLEGIO CANTINA NIHON GAKKO</v>
          </cell>
          <cell r="E8538" t="str">
            <v>Educación</v>
          </cell>
        </row>
        <row r="8539">
          <cell r="A8539">
            <v>11632</v>
          </cell>
          <cell r="B8539">
            <v>4</v>
          </cell>
          <cell r="C8539">
            <v>4</v>
          </cell>
          <cell r="D8539" t="str">
            <v>KIOSKO 9 HERMANOS</v>
          </cell>
          <cell r="E8539" t="str">
            <v>Hogar</v>
          </cell>
        </row>
        <row r="8540">
          <cell r="A8540">
            <v>11631</v>
          </cell>
          <cell r="B8540">
            <v>4</v>
          </cell>
          <cell r="C8540">
            <v>4</v>
          </cell>
          <cell r="D8540" t="str">
            <v>DESPENSA SILVIA</v>
          </cell>
        </row>
        <row r="8541">
          <cell r="A8541">
            <v>11634</v>
          </cell>
          <cell r="B8541">
            <v>3</v>
          </cell>
          <cell r="C8541">
            <v>3</v>
          </cell>
          <cell r="D8541" t="str">
            <v>COPETIN LARI</v>
          </cell>
          <cell r="E8541" t="str">
            <v>Refrigerados</v>
          </cell>
        </row>
        <row r="8542">
          <cell r="A8542">
            <v>11644</v>
          </cell>
          <cell r="B8542">
            <v>9</v>
          </cell>
          <cell r="C8542">
            <v>3</v>
          </cell>
          <cell r="D8542" t="str">
            <v>COPETIN MONTSERRAT</v>
          </cell>
        </row>
        <row r="8543">
          <cell r="A8543">
            <v>11643</v>
          </cell>
          <cell r="B8543">
            <v>9</v>
          </cell>
          <cell r="C8543">
            <v>3</v>
          </cell>
          <cell r="D8543" t="str">
            <v>CASILLA EL TOQUE 2</v>
          </cell>
        </row>
        <row r="8544">
          <cell r="A8544">
            <v>11649</v>
          </cell>
          <cell r="B8544">
            <v>9</v>
          </cell>
          <cell r="C8544">
            <v>3</v>
          </cell>
          <cell r="D8544" t="str">
            <v>PIZZERIA NIKI</v>
          </cell>
        </row>
        <row r="8545">
          <cell r="A8545">
            <v>11640</v>
          </cell>
          <cell r="B8545">
            <v>1</v>
          </cell>
          <cell r="C8545">
            <v>8</v>
          </cell>
          <cell r="D8545" t="str">
            <v>DESPENSA LA FAMILIA</v>
          </cell>
          <cell r="E8545" t="str">
            <v>Hogar</v>
          </cell>
        </row>
        <row r="8546">
          <cell r="A8546">
            <v>11647</v>
          </cell>
          <cell r="B8546">
            <v>3</v>
          </cell>
          <cell r="C8546">
            <v>8</v>
          </cell>
          <cell r="D8546" t="str">
            <v>DESPENSA LILIANA</v>
          </cell>
        </row>
        <row r="8547">
          <cell r="A8547">
            <v>11648</v>
          </cell>
          <cell r="B8547">
            <v>4</v>
          </cell>
          <cell r="C8547">
            <v>1</v>
          </cell>
          <cell r="D8547" t="str">
            <v>CANTINA ALFA</v>
          </cell>
          <cell r="E8547" t="str">
            <v>Educación</v>
          </cell>
        </row>
        <row r="8548">
          <cell r="A8548">
            <v>11650</v>
          </cell>
          <cell r="B8548">
            <v>9</v>
          </cell>
          <cell r="C8548">
            <v>3</v>
          </cell>
          <cell r="D8548" t="str">
            <v>DESPENSA RODOLFITO</v>
          </cell>
        </row>
        <row r="8549">
          <cell r="A8549">
            <v>11646</v>
          </cell>
          <cell r="B8549">
            <v>5</v>
          </cell>
          <cell r="C8549">
            <v>5</v>
          </cell>
          <cell r="D8549" t="str">
            <v>DESPENSA LAS PALMA</v>
          </cell>
          <cell r="E8549" t="str">
            <v>Hogar</v>
          </cell>
        </row>
        <row r="8550">
          <cell r="A8550">
            <v>11645</v>
          </cell>
          <cell r="D8550" t="str">
            <v>CASILLA BREMEN</v>
          </cell>
        </row>
        <row r="8551">
          <cell r="A8551">
            <v>11637</v>
          </cell>
          <cell r="B8551">
            <v>9</v>
          </cell>
          <cell r="C8551">
            <v>3</v>
          </cell>
          <cell r="D8551" t="str">
            <v>COPETIN D Y G</v>
          </cell>
        </row>
        <row r="8552">
          <cell r="A8552">
            <v>11636</v>
          </cell>
          <cell r="B8552">
            <v>4</v>
          </cell>
          <cell r="C8552">
            <v>2</v>
          </cell>
          <cell r="D8552" t="str">
            <v>DESPENSA LA SORPRESA</v>
          </cell>
          <cell r="E8552" t="str">
            <v>Hogar</v>
          </cell>
        </row>
        <row r="8553">
          <cell r="A8553">
            <v>11653</v>
          </cell>
          <cell r="B8553">
            <v>2</v>
          </cell>
          <cell r="C8553">
            <v>4</v>
          </cell>
          <cell r="D8553" t="str">
            <v>BODEGA EL TONEL</v>
          </cell>
          <cell r="E8553" t="str">
            <v>Hogar</v>
          </cell>
        </row>
        <row r="8554">
          <cell r="A8554">
            <v>11656</v>
          </cell>
          <cell r="B8554">
            <v>2</v>
          </cell>
          <cell r="C8554">
            <v>6</v>
          </cell>
          <cell r="D8554" t="str">
            <v>MB INFORMATICA</v>
          </cell>
          <cell r="E8554" t="str">
            <v>Hogar</v>
          </cell>
        </row>
        <row r="8555">
          <cell r="A8555">
            <v>11663</v>
          </cell>
          <cell r="B8555">
            <v>4</v>
          </cell>
          <cell r="C8555">
            <v>4</v>
          </cell>
          <cell r="D8555" t="str">
            <v>DESPENSA SAN BLAS</v>
          </cell>
          <cell r="E8555" t="str">
            <v>Hogar</v>
          </cell>
        </row>
        <row r="8556">
          <cell r="A8556">
            <v>11661</v>
          </cell>
          <cell r="B8556">
            <v>4</v>
          </cell>
          <cell r="C8556">
            <v>4</v>
          </cell>
          <cell r="D8556" t="str">
            <v>CASILLA ACO PICO (COCA COLA)</v>
          </cell>
          <cell r="E8556" t="str">
            <v>Refrigerados</v>
          </cell>
        </row>
        <row r="8557">
          <cell r="A8557">
            <v>11660</v>
          </cell>
          <cell r="B8557">
            <v>4</v>
          </cell>
          <cell r="C8557">
            <v>4</v>
          </cell>
          <cell r="D8557" t="str">
            <v>DESPENSA LAS MELLIZAS</v>
          </cell>
          <cell r="E8557" t="str">
            <v>Hogar</v>
          </cell>
        </row>
        <row r="8558">
          <cell r="A8558">
            <v>11659</v>
          </cell>
          <cell r="D8558" t="str">
            <v>DESPENSA J R</v>
          </cell>
          <cell r="E8558" t="str">
            <v>Hogar</v>
          </cell>
        </row>
        <row r="8559">
          <cell r="A8559">
            <v>11658</v>
          </cell>
          <cell r="B8559">
            <v>4</v>
          </cell>
          <cell r="C8559">
            <v>4</v>
          </cell>
          <cell r="D8559" t="str">
            <v>DESPENSA DON MARIO</v>
          </cell>
          <cell r="E8559" t="str">
            <v>Hogar</v>
          </cell>
        </row>
        <row r="8560">
          <cell r="A8560">
            <v>11664</v>
          </cell>
          <cell r="B8560">
            <v>9</v>
          </cell>
          <cell r="C8560">
            <v>3</v>
          </cell>
          <cell r="D8560" t="str">
            <v>COPETIN 3 HERMANOS</v>
          </cell>
        </row>
        <row r="8561">
          <cell r="A8561">
            <v>11668</v>
          </cell>
          <cell r="B8561">
            <v>2</v>
          </cell>
          <cell r="C8561">
            <v>7</v>
          </cell>
          <cell r="D8561" t="str">
            <v>ESCUELA SAN MARTIN</v>
          </cell>
          <cell r="E8561" t="str">
            <v>Educación</v>
          </cell>
        </row>
        <row r="8562">
          <cell r="A8562">
            <v>11667</v>
          </cell>
          <cell r="B8562">
            <v>2</v>
          </cell>
          <cell r="C8562">
            <v>7</v>
          </cell>
          <cell r="D8562" t="str">
            <v>JC COMERCIAL</v>
          </cell>
          <cell r="E8562" t="str">
            <v>Hogar</v>
          </cell>
        </row>
        <row r="8563">
          <cell r="A8563">
            <v>11673</v>
          </cell>
          <cell r="B8563">
            <v>2</v>
          </cell>
          <cell r="C8563">
            <v>6</v>
          </cell>
          <cell r="D8563" t="str">
            <v>PIZZERIA SALSA RICA</v>
          </cell>
          <cell r="E8563" t="str">
            <v>Refrigerados</v>
          </cell>
        </row>
        <row r="8564">
          <cell r="A8564">
            <v>11669</v>
          </cell>
          <cell r="B8564">
            <v>2</v>
          </cell>
          <cell r="C8564">
            <v>9</v>
          </cell>
          <cell r="D8564" t="str">
            <v>COPETIN NANCY</v>
          </cell>
          <cell r="E8564" t="str">
            <v>Refrigerados</v>
          </cell>
        </row>
        <row r="8565">
          <cell r="A8565">
            <v>11674</v>
          </cell>
          <cell r="D8565" t="str">
            <v>BODEGA PARADA 931</v>
          </cell>
          <cell r="E8565" t="str">
            <v>Hogar</v>
          </cell>
        </row>
        <row r="8566">
          <cell r="A8566">
            <v>11670</v>
          </cell>
          <cell r="B8566">
            <v>2</v>
          </cell>
          <cell r="C8566">
            <v>9</v>
          </cell>
          <cell r="D8566" t="str">
            <v>COPETIN ARA</v>
          </cell>
          <cell r="E8566" t="str">
            <v>Refrigerados</v>
          </cell>
        </row>
        <row r="8567">
          <cell r="A8567">
            <v>11672</v>
          </cell>
          <cell r="B8567">
            <v>7</v>
          </cell>
          <cell r="C8567">
            <v>1</v>
          </cell>
          <cell r="D8567" t="str">
            <v>DESPENSA ARIELITO</v>
          </cell>
          <cell r="E8567" t="str">
            <v>Hogar</v>
          </cell>
        </row>
        <row r="8568">
          <cell r="A8568">
            <v>11671</v>
          </cell>
          <cell r="B8568">
            <v>7</v>
          </cell>
          <cell r="C8568">
            <v>1</v>
          </cell>
          <cell r="D8568" t="str">
            <v>ESCUELA SAN JOSE</v>
          </cell>
          <cell r="E8568" t="str">
            <v>Educación</v>
          </cell>
        </row>
        <row r="8569">
          <cell r="A8569">
            <v>11666</v>
          </cell>
          <cell r="B8569">
            <v>4</v>
          </cell>
          <cell r="C8569">
            <v>2</v>
          </cell>
          <cell r="D8569" t="str">
            <v>COPETIN EL BIGOTE</v>
          </cell>
          <cell r="E8569" t="str">
            <v>Refrigerados</v>
          </cell>
        </row>
        <row r="8570">
          <cell r="A8570">
            <v>11665</v>
          </cell>
          <cell r="B8570">
            <v>4</v>
          </cell>
          <cell r="C8570">
            <v>2</v>
          </cell>
          <cell r="D8570" t="str">
            <v>DESPENSA SAN SEBASTIAN</v>
          </cell>
          <cell r="E8570" t="str">
            <v>Hogar</v>
          </cell>
        </row>
        <row r="8571">
          <cell r="A8571">
            <v>11662</v>
          </cell>
          <cell r="B8571">
            <v>4</v>
          </cell>
          <cell r="C8571">
            <v>4</v>
          </cell>
          <cell r="D8571" t="str">
            <v>CANTINA HIJAS DE LA MISERICORDIA</v>
          </cell>
          <cell r="E8571" t="str">
            <v>Educación</v>
          </cell>
        </row>
        <row r="8572">
          <cell r="A8572">
            <v>11675</v>
          </cell>
          <cell r="B8572">
            <v>1</v>
          </cell>
          <cell r="C8572">
            <v>4</v>
          </cell>
          <cell r="D8572" t="str">
            <v>COPETIN EUGENIO</v>
          </cell>
        </row>
        <row r="8573">
          <cell r="A8573">
            <v>11687</v>
          </cell>
          <cell r="B8573">
            <v>2</v>
          </cell>
          <cell r="C8573">
            <v>3</v>
          </cell>
          <cell r="D8573" t="str">
            <v>COLEGIO SAN PIO X</v>
          </cell>
          <cell r="E8573" t="str">
            <v>Educación</v>
          </cell>
        </row>
        <row r="8574">
          <cell r="A8574">
            <v>11683</v>
          </cell>
          <cell r="B8574">
            <v>9</v>
          </cell>
          <cell r="C8574">
            <v>3</v>
          </cell>
          <cell r="D8574" t="str">
            <v>COMEDOR MALU</v>
          </cell>
        </row>
        <row r="8575">
          <cell r="A8575">
            <v>11682</v>
          </cell>
          <cell r="B8575">
            <v>9</v>
          </cell>
          <cell r="C8575">
            <v>3</v>
          </cell>
          <cell r="D8575" t="str">
            <v>DESPENSA FERREIRA</v>
          </cell>
        </row>
        <row r="8576">
          <cell r="A8576">
            <v>11686</v>
          </cell>
          <cell r="B8576">
            <v>1</v>
          </cell>
          <cell r="C8576">
            <v>8</v>
          </cell>
          <cell r="D8576" t="str">
            <v>COPETIN DESPENSA SAN CAYETANO</v>
          </cell>
          <cell r="E8576" t="str">
            <v>Refrigerados</v>
          </cell>
        </row>
        <row r="8577">
          <cell r="A8577">
            <v>11685</v>
          </cell>
          <cell r="B8577">
            <v>2</v>
          </cell>
          <cell r="C8577">
            <v>7</v>
          </cell>
          <cell r="D8577" t="str">
            <v>AUTOSERVICE LA CUÑADA</v>
          </cell>
          <cell r="E8577" t="str">
            <v>Hogar</v>
          </cell>
        </row>
        <row r="8578">
          <cell r="A8578">
            <v>11678</v>
          </cell>
          <cell r="B8578">
            <v>7</v>
          </cell>
          <cell r="C8578">
            <v>2</v>
          </cell>
          <cell r="D8578" t="str">
            <v>DESPENSA LOURDES</v>
          </cell>
          <cell r="E8578" t="str">
            <v>Hogar</v>
          </cell>
        </row>
        <row r="8579">
          <cell r="A8579">
            <v>11688</v>
          </cell>
          <cell r="B8579">
            <v>6</v>
          </cell>
          <cell r="C8579">
            <v>5</v>
          </cell>
          <cell r="D8579" t="str">
            <v>DESPENSA TAJY POTY</v>
          </cell>
          <cell r="E8579" t="str">
            <v>Hogar</v>
          </cell>
        </row>
        <row r="8580">
          <cell r="A8580">
            <v>11689</v>
          </cell>
          <cell r="B8580">
            <v>9</v>
          </cell>
          <cell r="C8580">
            <v>3</v>
          </cell>
          <cell r="D8580" t="str">
            <v>PASTELERIA BELEN</v>
          </cell>
        </row>
        <row r="8581">
          <cell r="A8581">
            <v>11690</v>
          </cell>
          <cell r="B8581">
            <v>2</v>
          </cell>
          <cell r="C8581">
            <v>5</v>
          </cell>
          <cell r="D8581" t="str">
            <v>DESPENSA SAN AGUSTIN</v>
          </cell>
          <cell r="E8581" t="str">
            <v>Hogar</v>
          </cell>
        </row>
        <row r="8582">
          <cell r="A8582">
            <v>11692</v>
          </cell>
          <cell r="D8582" t="str">
            <v>DESPENSA C Y B</v>
          </cell>
        </row>
        <row r="8583">
          <cell r="A8583">
            <v>11693</v>
          </cell>
          <cell r="B8583">
            <v>4</v>
          </cell>
          <cell r="C8583">
            <v>2</v>
          </cell>
          <cell r="D8583" t="str">
            <v>KIOSKO PERLITA</v>
          </cell>
          <cell r="E8583" t="str">
            <v>Hogar</v>
          </cell>
        </row>
        <row r="8584">
          <cell r="A8584">
            <v>11695</v>
          </cell>
          <cell r="B8584">
            <v>8</v>
          </cell>
          <cell r="C8584">
            <v>1</v>
          </cell>
          <cell r="D8584" t="str">
            <v>PORTAL S.A</v>
          </cell>
          <cell r="E8584" t="str">
            <v>Conveniencia</v>
          </cell>
        </row>
        <row r="8585">
          <cell r="A8585">
            <v>11694</v>
          </cell>
          <cell r="B8585">
            <v>4</v>
          </cell>
          <cell r="C8585">
            <v>4</v>
          </cell>
          <cell r="D8585" t="str">
            <v>DESPENSA CINTHIA CAROLINA</v>
          </cell>
          <cell r="E8585" t="str">
            <v>Hogar</v>
          </cell>
        </row>
        <row r="8586">
          <cell r="A8586">
            <v>11684</v>
          </cell>
          <cell r="B8586">
            <v>4</v>
          </cell>
          <cell r="C8586">
            <v>1</v>
          </cell>
          <cell r="D8586" t="str">
            <v>DESPENSA OSCAR</v>
          </cell>
          <cell r="E8586" t="str">
            <v>Hogar</v>
          </cell>
        </row>
        <row r="8587">
          <cell r="A8587">
            <v>11681</v>
          </cell>
          <cell r="B8587">
            <v>5</v>
          </cell>
          <cell r="C8587">
            <v>7</v>
          </cell>
          <cell r="D8587" t="str">
            <v>AUTOSERVICIO ADRI II</v>
          </cell>
          <cell r="E8587" t="str">
            <v>Hogar</v>
          </cell>
        </row>
        <row r="8588">
          <cell r="A8588">
            <v>11703</v>
          </cell>
          <cell r="B8588">
            <v>9</v>
          </cell>
          <cell r="C8588">
            <v>3</v>
          </cell>
          <cell r="D8588" t="str">
            <v>COMEDOR GUASUÌ</v>
          </cell>
        </row>
        <row r="8589">
          <cell r="A8589">
            <v>11721</v>
          </cell>
          <cell r="B8589">
            <v>6</v>
          </cell>
          <cell r="C8589">
            <v>6</v>
          </cell>
          <cell r="D8589" t="str">
            <v>ESTAND N° 19</v>
          </cell>
          <cell r="E8589" t="str">
            <v>Hogar</v>
          </cell>
        </row>
        <row r="8590">
          <cell r="A8590">
            <v>11698</v>
          </cell>
          <cell r="B8590">
            <v>2</v>
          </cell>
          <cell r="C8590">
            <v>6</v>
          </cell>
          <cell r="D8590" t="str">
            <v>DESPENSA 4 HERMANOS</v>
          </cell>
          <cell r="E8590" t="str">
            <v>Hogar</v>
          </cell>
        </row>
        <row r="8591">
          <cell r="A8591">
            <v>11700</v>
          </cell>
          <cell r="B8591">
            <v>6</v>
          </cell>
          <cell r="C8591">
            <v>5</v>
          </cell>
          <cell r="D8591" t="str">
            <v>DESPENSA CIELIN</v>
          </cell>
          <cell r="E8591" t="str">
            <v>Hogar</v>
          </cell>
        </row>
        <row r="8592">
          <cell r="A8592">
            <v>11699</v>
          </cell>
          <cell r="D8592" t="str">
            <v>CASILLA ANDREA</v>
          </cell>
          <cell r="E8592" t="str">
            <v>Refrigerados</v>
          </cell>
        </row>
        <row r="8593">
          <cell r="A8593">
            <v>11719</v>
          </cell>
          <cell r="B8593">
            <v>9</v>
          </cell>
          <cell r="C8593">
            <v>3</v>
          </cell>
          <cell r="D8593" t="str">
            <v>COPETIN PECHIQUI</v>
          </cell>
        </row>
        <row r="8594">
          <cell r="A8594">
            <v>11720</v>
          </cell>
          <cell r="B8594">
            <v>9</v>
          </cell>
          <cell r="C8594">
            <v>3</v>
          </cell>
          <cell r="D8594" t="str">
            <v>COPETIN LUISA</v>
          </cell>
        </row>
        <row r="8595">
          <cell r="A8595">
            <v>11722</v>
          </cell>
          <cell r="B8595">
            <v>4</v>
          </cell>
          <cell r="C8595">
            <v>2</v>
          </cell>
          <cell r="D8595" t="str">
            <v>CENTRO EDUCATIVO NUEVO HORIZONTE</v>
          </cell>
          <cell r="E8595" t="str">
            <v>Educación</v>
          </cell>
        </row>
        <row r="8596">
          <cell r="A8596">
            <v>11723</v>
          </cell>
          <cell r="B8596">
            <v>5</v>
          </cell>
          <cell r="C8596">
            <v>6</v>
          </cell>
          <cell r="D8596" t="str">
            <v>VIRVERMAR</v>
          </cell>
          <cell r="E8596" t="str">
            <v>Refrigerados</v>
          </cell>
        </row>
        <row r="8597">
          <cell r="A8597">
            <v>11718</v>
          </cell>
          <cell r="B8597">
            <v>2</v>
          </cell>
          <cell r="C8597">
            <v>7</v>
          </cell>
          <cell r="D8597" t="str">
            <v>EL CHANCHITO RICO</v>
          </cell>
          <cell r="E8597" t="str">
            <v>Refrigerados</v>
          </cell>
        </row>
        <row r="8598">
          <cell r="A8598">
            <v>11715</v>
          </cell>
          <cell r="B8598">
            <v>2</v>
          </cell>
          <cell r="C8598">
            <v>8</v>
          </cell>
          <cell r="D8598" t="str">
            <v>COLEGIO CRISTIANO Nº 5</v>
          </cell>
          <cell r="E8598" t="str">
            <v>Educación</v>
          </cell>
        </row>
        <row r="8599">
          <cell r="A8599">
            <v>11716</v>
          </cell>
          <cell r="B8599">
            <v>9</v>
          </cell>
          <cell r="C8599">
            <v>3</v>
          </cell>
          <cell r="D8599" t="str">
            <v>COLEGIO SAN CRISTOBAL</v>
          </cell>
        </row>
        <row r="8600">
          <cell r="A8600">
            <v>11705</v>
          </cell>
          <cell r="B8600">
            <v>3</v>
          </cell>
          <cell r="C8600">
            <v>4</v>
          </cell>
          <cell r="D8600" t="str">
            <v>INSTITUTO HIJA DE MARIA AUXILIADORA</v>
          </cell>
          <cell r="E8600" t="str">
            <v>Educación</v>
          </cell>
        </row>
        <row r="8601">
          <cell r="A8601">
            <v>11707</v>
          </cell>
          <cell r="B8601">
            <v>9</v>
          </cell>
          <cell r="C8601">
            <v>3</v>
          </cell>
          <cell r="D8601" t="str">
            <v>DESPENSA DAISY</v>
          </cell>
        </row>
        <row r="8602">
          <cell r="A8602">
            <v>11708</v>
          </cell>
          <cell r="B8602">
            <v>3</v>
          </cell>
          <cell r="C8602">
            <v>4</v>
          </cell>
          <cell r="D8602" t="str">
            <v>DESPENSA CHONA</v>
          </cell>
          <cell r="E8602" t="str">
            <v>Hogar</v>
          </cell>
        </row>
        <row r="8603">
          <cell r="A8603">
            <v>11702</v>
          </cell>
          <cell r="B8603">
            <v>3</v>
          </cell>
          <cell r="C8603">
            <v>8</v>
          </cell>
          <cell r="D8603" t="str">
            <v>CANTINA ESCUELA LUISA TALABERA RICHER</v>
          </cell>
          <cell r="E8603" t="str">
            <v>Educación</v>
          </cell>
        </row>
        <row r="8604">
          <cell r="A8604">
            <v>11701</v>
          </cell>
          <cell r="B8604">
            <v>3</v>
          </cell>
          <cell r="C8604">
            <v>8</v>
          </cell>
          <cell r="D8604" t="str">
            <v>DESPENSA DON JOSE</v>
          </cell>
          <cell r="E8604" t="str">
            <v>Hogar</v>
          </cell>
        </row>
        <row r="8605">
          <cell r="A8605">
            <v>11712</v>
          </cell>
          <cell r="B8605">
            <v>9</v>
          </cell>
          <cell r="C8605">
            <v>3</v>
          </cell>
          <cell r="D8605" t="str">
            <v>LECHERIA NC</v>
          </cell>
        </row>
        <row r="8606">
          <cell r="A8606">
            <v>11713</v>
          </cell>
          <cell r="B8606">
            <v>3</v>
          </cell>
          <cell r="C8606">
            <v>8</v>
          </cell>
          <cell r="D8606" t="str">
            <v>EMPANADAS J y M</v>
          </cell>
          <cell r="E8606" t="str">
            <v>Refrigerados</v>
          </cell>
        </row>
        <row r="8607">
          <cell r="A8607">
            <v>11717</v>
          </cell>
          <cell r="B8607">
            <v>9</v>
          </cell>
          <cell r="C8607">
            <v>3</v>
          </cell>
          <cell r="D8607" t="str">
            <v>CANTINA COLEGIO NAZARETH</v>
          </cell>
        </row>
        <row r="8608">
          <cell r="A8608">
            <v>11711</v>
          </cell>
          <cell r="B8608">
            <v>5</v>
          </cell>
          <cell r="C8608">
            <v>4</v>
          </cell>
          <cell r="D8608" t="str">
            <v>TECNICO SAN NICOLAS</v>
          </cell>
          <cell r="E8608" t="str">
            <v>Educación</v>
          </cell>
        </row>
        <row r="8609">
          <cell r="A8609">
            <v>11710</v>
          </cell>
          <cell r="B8609">
            <v>9</v>
          </cell>
          <cell r="C8609">
            <v>3</v>
          </cell>
          <cell r="D8609" t="str">
            <v>COL SMA VIRGEN MARIA</v>
          </cell>
        </row>
        <row r="8610">
          <cell r="A8610">
            <v>11697</v>
          </cell>
          <cell r="B8610">
            <v>1</v>
          </cell>
          <cell r="C8610">
            <v>1</v>
          </cell>
          <cell r="D8610" t="str">
            <v>BEBIDAS POCHOLO</v>
          </cell>
          <cell r="E8610" t="str">
            <v>Hogar</v>
          </cell>
        </row>
        <row r="8611">
          <cell r="A8611">
            <v>11714</v>
          </cell>
          <cell r="B8611">
            <v>3</v>
          </cell>
          <cell r="C8611">
            <v>1</v>
          </cell>
          <cell r="D8611" t="str">
            <v>HAMBURGUESERIA PUNTO TOKE II</v>
          </cell>
          <cell r="E8611" t="str">
            <v>Hogar</v>
          </cell>
        </row>
        <row r="8612">
          <cell r="A8612">
            <v>11728</v>
          </cell>
          <cell r="B8612">
            <v>2</v>
          </cell>
          <cell r="C8612">
            <v>2</v>
          </cell>
          <cell r="D8612" t="str">
            <v>CABINA LA BASE</v>
          </cell>
          <cell r="E8612" t="str">
            <v>Hogar</v>
          </cell>
        </row>
        <row r="8613">
          <cell r="A8613">
            <v>11727</v>
          </cell>
          <cell r="D8613" t="str">
            <v>DESPENSA SAN FRANCISCO</v>
          </cell>
          <cell r="E8613" t="str">
            <v>Hogar</v>
          </cell>
        </row>
        <row r="8614">
          <cell r="A8614">
            <v>11691</v>
          </cell>
          <cell r="B8614">
            <v>2</v>
          </cell>
          <cell r="C8614">
            <v>5</v>
          </cell>
          <cell r="D8614" t="str">
            <v>DESPENSA GABY</v>
          </cell>
          <cell r="E8614" t="str">
            <v>Hogar</v>
          </cell>
        </row>
        <row r="8615">
          <cell r="A8615">
            <v>11724</v>
          </cell>
          <cell r="B8615">
            <v>9</v>
          </cell>
          <cell r="C8615">
            <v>3</v>
          </cell>
          <cell r="D8615" t="str">
            <v>DISTRIBUIDORA PILGER</v>
          </cell>
          <cell r="E8615" t="str">
            <v>Distribuidor</v>
          </cell>
        </row>
        <row r="8616">
          <cell r="A8616">
            <v>11726</v>
          </cell>
          <cell r="B8616">
            <v>9</v>
          </cell>
          <cell r="C8616">
            <v>3</v>
          </cell>
          <cell r="D8616" t="str">
            <v>RESTAURANT MANJARES</v>
          </cell>
          <cell r="E8616" t="str">
            <v>Refrigerados B</v>
          </cell>
        </row>
        <row r="8617">
          <cell r="A8617">
            <v>11729</v>
          </cell>
          <cell r="D8617" t="str">
            <v>DESPENSA ORTELLADO</v>
          </cell>
        </row>
        <row r="8618">
          <cell r="A8618">
            <v>11730</v>
          </cell>
          <cell r="B8618">
            <v>7</v>
          </cell>
          <cell r="C8618">
            <v>2</v>
          </cell>
          <cell r="D8618" t="str">
            <v>ESCUELA BASICA Nº6857 SAN NICOLAS</v>
          </cell>
          <cell r="E8618" t="str">
            <v>Educación</v>
          </cell>
        </row>
        <row r="8619">
          <cell r="A8619">
            <v>11732</v>
          </cell>
          <cell r="B8619">
            <v>1</v>
          </cell>
          <cell r="C8619">
            <v>3</v>
          </cell>
          <cell r="D8619" t="str">
            <v>CYBER FOOD`S</v>
          </cell>
          <cell r="E8619" t="str">
            <v>Hogar</v>
          </cell>
        </row>
        <row r="8620">
          <cell r="A8620">
            <v>11733</v>
          </cell>
          <cell r="B8620">
            <v>1</v>
          </cell>
          <cell r="C8620">
            <v>8</v>
          </cell>
          <cell r="D8620" t="str">
            <v>COPETIN DARY AGENCIA NASA</v>
          </cell>
          <cell r="E8620" t="str">
            <v>Refrigerados</v>
          </cell>
        </row>
        <row r="8621">
          <cell r="A8621">
            <v>11734</v>
          </cell>
          <cell r="B8621">
            <v>9</v>
          </cell>
          <cell r="C8621">
            <v>3</v>
          </cell>
          <cell r="D8621" t="str">
            <v>DESPENSA CABRERA</v>
          </cell>
        </row>
        <row r="8622">
          <cell r="A8622">
            <v>11735</v>
          </cell>
          <cell r="D8622" t="str">
            <v>COPETIN FATI</v>
          </cell>
          <cell r="E8622" t="str">
            <v>Refrigerados</v>
          </cell>
        </row>
        <row r="8623">
          <cell r="A8623">
            <v>11738</v>
          </cell>
          <cell r="B8623">
            <v>1</v>
          </cell>
          <cell r="C8623">
            <v>3</v>
          </cell>
          <cell r="D8623" t="str">
            <v>ESCUELA SAN ROQUE</v>
          </cell>
          <cell r="E8623" t="str">
            <v>Educación</v>
          </cell>
        </row>
        <row r="8624">
          <cell r="A8624">
            <v>11793</v>
          </cell>
          <cell r="B8624">
            <v>2</v>
          </cell>
          <cell r="C8624">
            <v>4</v>
          </cell>
          <cell r="D8624" t="str">
            <v>DESPENSA CARIOCA</v>
          </cell>
          <cell r="E8624" t="str">
            <v>Hogar</v>
          </cell>
        </row>
        <row r="8625">
          <cell r="A8625">
            <v>11792</v>
          </cell>
          <cell r="B8625">
            <v>2</v>
          </cell>
          <cell r="C8625">
            <v>4</v>
          </cell>
          <cell r="D8625" t="str">
            <v>COPETIN TIO CHITO</v>
          </cell>
          <cell r="E8625" t="str">
            <v>Refrigerados</v>
          </cell>
        </row>
        <row r="8626">
          <cell r="A8626">
            <v>11794</v>
          </cell>
          <cell r="B8626">
            <v>2</v>
          </cell>
          <cell r="C8626">
            <v>4</v>
          </cell>
          <cell r="D8626" t="str">
            <v>DESPENSA FEDE</v>
          </cell>
          <cell r="E8626" t="str">
            <v>Hogar</v>
          </cell>
        </row>
        <row r="8627">
          <cell r="A8627">
            <v>11801</v>
          </cell>
          <cell r="B8627">
            <v>1</v>
          </cell>
          <cell r="C8627">
            <v>3</v>
          </cell>
          <cell r="D8627" t="str">
            <v>CABINAS TELEFONICAS</v>
          </cell>
          <cell r="E8627" t="str">
            <v>Hogar</v>
          </cell>
        </row>
        <row r="8628">
          <cell r="A8628">
            <v>11798</v>
          </cell>
          <cell r="B8628">
            <v>1</v>
          </cell>
          <cell r="C8628">
            <v>3</v>
          </cell>
          <cell r="D8628" t="str">
            <v>DESPENSA GARCIA</v>
          </cell>
          <cell r="E8628" t="str">
            <v>Hogar</v>
          </cell>
        </row>
        <row r="8629">
          <cell r="A8629">
            <v>11796</v>
          </cell>
          <cell r="B8629">
            <v>9</v>
          </cell>
          <cell r="C8629">
            <v>3</v>
          </cell>
          <cell r="D8629" t="str">
            <v>COPETIN EN LO DE ROSARIO</v>
          </cell>
        </row>
        <row r="8630">
          <cell r="A8630">
            <v>11850</v>
          </cell>
          <cell r="B8630">
            <v>2</v>
          </cell>
          <cell r="C8630">
            <v>3</v>
          </cell>
          <cell r="D8630" t="str">
            <v>CASILLA DIVINIJ</v>
          </cell>
          <cell r="E8630" t="str">
            <v>Hogar</v>
          </cell>
        </row>
        <row r="8631">
          <cell r="A8631">
            <v>11845</v>
          </cell>
          <cell r="B8631">
            <v>6</v>
          </cell>
          <cell r="C8631">
            <v>5</v>
          </cell>
          <cell r="D8631" t="str">
            <v>PANADERIA CYNTHIA CAROLINA</v>
          </cell>
          <cell r="E8631" t="str">
            <v>Refrigerados</v>
          </cell>
        </row>
        <row r="8632">
          <cell r="A8632">
            <v>11851</v>
          </cell>
          <cell r="B8632">
            <v>9</v>
          </cell>
          <cell r="C8632">
            <v>3</v>
          </cell>
          <cell r="D8632" t="str">
            <v>COPETIN 10 PUNTOS</v>
          </cell>
        </row>
        <row r="8633">
          <cell r="A8633">
            <v>11841</v>
          </cell>
          <cell r="B8633">
            <v>1</v>
          </cell>
          <cell r="C8633">
            <v>8</v>
          </cell>
          <cell r="D8633" t="str">
            <v>DESPENSA GRACIELITA</v>
          </cell>
          <cell r="E8633" t="str">
            <v>Hogar</v>
          </cell>
        </row>
        <row r="8634">
          <cell r="A8634">
            <v>11852</v>
          </cell>
          <cell r="B8634">
            <v>9</v>
          </cell>
          <cell r="C8634">
            <v>3</v>
          </cell>
          <cell r="D8634" t="str">
            <v>VIRTUAL ZONA</v>
          </cell>
          <cell r="E8634" t="str">
            <v>Hogar</v>
          </cell>
        </row>
        <row r="8635">
          <cell r="A8635">
            <v>11849</v>
          </cell>
          <cell r="B8635">
            <v>3</v>
          </cell>
          <cell r="C8635">
            <v>8</v>
          </cell>
          <cell r="D8635" t="str">
            <v>DESPENSA HERI</v>
          </cell>
          <cell r="E8635" t="str">
            <v>Hogar</v>
          </cell>
        </row>
        <row r="8636">
          <cell r="A8636">
            <v>11840</v>
          </cell>
          <cell r="B8636">
            <v>5</v>
          </cell>
          <cell r="C8636">
            <v>9</v>
          </cell>
          <cell r="D8636" t="str">
            <v>NAR GOLOSINAS</v>
          </cell>
          <cell r="E8636" t="str">
            <v>Hogar</v>
          </cell>
        </row>
        <row r="8637">
          <cell r="A8637">
            <v>11803</v>
          </cell>
          <cell r="B8637">
            <v>7</v>
          </cell>
          <cell r="C8637">
            <v>2</v>
          </cell>
          <cell r="D8637" t="str">
            <v>SUPERMERCADO SAN LORENZO</v>
          </cell>
          <cell r="E8637" t="str">
            <v xml:space="preserve">Supermercados </v>
          </cell>
        </row>
        <row r="8638">
          <cell r="A8638">
            <v>11790</v>
          </cell>
          <cell r="B8638">
            <v>5</v>
          </cell>
          <cell r="C8638">
            <v>2</v>
          </cell>
          <cell r="D8638" t="str">
            <v>SUPERMERCADO EL SOL</v>
          </cell>
          <cell r="E8638" t="str">
            <v xml:space="preserve">Supermercados </v>
          </cell>
        </row>
        <row r="8639">
          <cell r="A8639">
            <v>11804</v>
          </cell>
          <cell r="B8639">
            <v>9</v>
          </cell>
          <cell r="C8639">
            <v>3</v>
          </cell>
          <cell r="D8639" t="str">
            <v>MIR EMPANADAS</v>
          </cell>
        </row>
        <row r="8640">
          <cell r="A8640">
            <v>11854</v>
          </cell>
          <cell r="B8640">
            <v>9</v>
          </cell>
          <cell r="C8640">
            <v>3</v>
          </cell>
          <cell r="D8640" t="str">
            <v>ESCUELA CANAAN</v>
          </cell>
        </row>
        <row r="8641">
          <cell r="A8641">
            <v>11888</v>
          </cell>
          <cell r="B8641">
            <v>2</v>
          </cell>
          <cell r="C8641">
            <v>6</v>
          </cell>
          <cell r="D8641" t="str">
            <v>JOSE VAZQUEZ</v>
          </cell>
        </row>
        <row r="8642">
          <cell r="A8642">
            <v>11892</v>
          </cell>
          <cell r="B8642">
            <v>9</v>
          </cell>
          <cell r="C8642">
            <v>3</v>
          </cell>
          <cell r="D8642" t="str">
            <v>COPETIN PAOLA</v>
          </cell>
        </row>
        <row r="8643">
          <cell r="A8643">
            <v>11880</v>
          </cell>
          <cell r="B8643">
            <v>2</v>
          </cell>
          <cell r="C8643">
            <v>2</v>
          </cell>
          <cell r="D8643" t="str">
            <v>PARTICULAR CARMEN PRIETO</v>
          </cell>
          <cell r="E8643" t="str">
            <v>Hogar</v>
          </cell>
        </row>
        <row r="8644">
          <cell r="A8644">
            <v>11894</v>
          </cell>
          <cell r="B8644">
            <v>5</v>
          </cell>
          <cell r="C8644">
            <v>3</v>
          </cell>
          <cell r="D8644" t="str">
            <v>DESPENSA SAN FRANCISCO</v>
          </cell>
        </row>
        <row r="8645">
          <cell r="A8645">
            <v>11890</v>
          </cell>
          <cell r="B8645">
            <v>4</v>
          </cell>
          <cell r="C8645">
            <v>2</v>
          </cell>
          <cell r="D8645" t="str">
            <v>DESPENSA NINA</v>
          </cell>
          <cell r="E8645" t="str">
            <v>Hogar</v>
          </cell>
        </row>
        <row r="8646">
          <cell r="A8646">
            <v>11887</v>
          </cell>
          <cell r="B8646">
            <v>9</v>
          </cell>
          <cell r="C8646">
            <v>3</v>
          </cell>
          <cell r="D8646" t="str">
            <v>DESPENSA PABLITO (2)</v>
          </cell>
        </row>
        <row r="8647">
          <cell r="A8647">
            <v>11883</v>
          </cell>
          <cell r="B8647">
            <v>2</v>
          </cell>
          <cell r="C8647">
            <v>4</v>
          </cell>
          <cell r="D8647" t="str">
            <v>DESPENSA J R</v>
          </cell>
          <cell r="E8647" t="str">
            <v>Hogar</v>
          </cell>
        </row>
        <row r="8648">
          <cell r="A8648">
            <v>11882</v>
          </cell>
          <cell r="B8648">
            <v>2</v>
          </cell>
          <cell r="C8648">
            <v>4</v>
          </cell>
          <cell r="D8648" t="str">
            <v>MINI SHOP IVAN</v>
          </cell>
          <cell r="E8648" t="str">
            <v>Hogar</v>
          </cell>
        </row>
        <row r="8649">
          <cell r="A8649">
            <v>11876</v>
          </cell>
          <cell r="B8649">
            <v>2</v>
          </cell>
          <cell r="C8649">
            <v>4</v>
          </cell>
          <cell r="D8649" t="str">
            <v>COPETIN ISLA DE CAPRI</v>
          </cell>
          <cell r="E8649" t="str">
            <v>Refrigerados</v>
          </cell>
        </row>
        <row r="8650">
          <cell r="A8650">
            <v>11905</v>
          </cell>
          <cell r="B8650">
            <v>9</v>
          </cell>
          <cell r="C8650">
            <v>3</v>
          </cell>
          <cell r="D8650" t="str">
            <v>VICTORIA ACOSTA</v>
          </cell>
          <cell r="E8650" t="str">
            <v>Refrigerados</v>
          </cell>
        </row>
        <row r="8651">
          <cell r="A8651">
            <v>11911</v>
          </cell>
          <cell r="B8651">
            <v>7</v>
          </cell>
          <cell r="C8651">
            <v>2</v>
          </cell>
          <cell r="D8651" t="str">
            <v>MUEBLERIA EL REDENTOR</v>
          </cell>
          <cell r="E8651" t="str">
            <v>Refrigerados</v>
          </cell>
        </row>
        <row r="8652">
          <cell r="A8652">
            <v>11904</v>
          </cell>
          <cell r="B8652">
            <v>1</v>
          </cell>
          <cell r="C8652">
            <v>9</v>
          </cell>
          <cell r="D8652" t="str">
            <v>DESPENSA MARTHA BEATRIZ</v>
          </cell>
        </row>
        <row r="8653">
          <cell r="A8653">
            <v>11903</v>
          </cell>
          <cell r="B8653">
            <v>1</v>
          </cell>
          <cell r="C8653">
            <v>7</v>
          </cell>
          <cell r="D8653" t="str">
            <v>COMEDOR DRINK'S</v>
          </cell>
          <cell r="E8653" t="str">
            <v>Refrigerados</v>
          </cell>
        </row>
        <row r="8654">
          <cell r="A8654">
            <v>11910</v>
          </cell>
          <cell r="B8654">
            <v>4</v>
          </cell>
          <cell r="C8654">
            <v>2</v>
          </cell>
          <cell r="D8654" t="str">
            <v>DESPENSA EL BUEN AMIGO</v>
          </cell>
          <cell r="E8654" t="str">
            <v>Hogar</v>
          </cell>
        </row>
        <row r="8655">
          <cell r="A8655">
            <v>11898</v>
          </cell>
          <cell r="B8655">
            <v>2</v>
          </cell>
          <cell r="C8655">
            <v>4</v>
          </cell>
          <cell r="D8655" t="str">
            <v>CANTINA ASUNCION RUGBY CLUB</v>
          </cell>
          <cell r="E8655" t="str">
            <v>Refrigerados</v>
          </cell>
        </row>
        <row r="8656">
          <cell r="A8656">
            <v>11897</v>
          </cell>
          <cell r="B8656">
            <v>2</v>
          </cell>
          <cell r="C8656">
            <v>5</v>
          </cell>
          <cell r="D8656" t="str">
            <v>DESPENSA STA ANA</v>
          </cell>
          <cell r="E8656" t="str">
            <v>Hogar</v>
          </cell>
        </row>
        <row r="8657">
          <cell r="A8657">
            <v>11884</v>
          </cell>
          <cell r="B8657">
            <v>2</v>
          </cell>
          <cell r="C8657">
            <v>5</v>
          </cell>
          <cell r="D8657" t="str">
            <v>DESPENSA MARIA AUXILIADORA</v>
          </cell>
          <cell r="E8657" t="str">
            <v>Hogar</v>
          </cell>
        </row>
        <row r="8658">
          <cell r="A8658">
            <v>11908</v>
          </cell>
          <cell r="B8658">
            <v>5</v>
          </cell>
          <cell r="C8658">
            <v>2</v>
          </cell>
          <cell r="D8658" t="str">
            <v>COPETIN 2 HERMANITOS</v>
          </cell>
          <cell r="E8658" t="str">
            <v>Refrigerados</v>
          </cell>
        </row>
        <row r="8659">
          <cell r="A8659">
            <v>11914</v>
          </cell>
          <cell r="B8659">
            <v>9</v>
          </cell>
          <cell r="C8659">
            <v>3</v>
          </cell>
          <cell r="D8659" t="str">
            <v>FUNCIONARIO IGNACIO BARROS BARRETO</v>
          </cell>
          <cell r="E8659" t="str">
            <v>Planta</v>
          </cell>
        </row>
        <row r="8660">
          <cell r="A8660">
            <v>11925</v>
          </cell>
          <cell r="B8660">
            <v>9</v>
          </cell>
          <cell r="C8660">
            <v>3</v>
          </cell>
          <cell r="D8660" t="str">
            <v>COPETIN LA MARAVILLA</v>
          </cell>
        </row>
        <row r="8661">
          <cell r="A8661">
            <v>11924</v>
          </cell>
          <cell r="B8661">
            <v>3</v>
          </cell>
          <cell r="C8661">
            <v>3</v>
          </cell>
          <cell r="D8661" t="str">
            <v>PARTICULAR FLIA TORALES</v>
          </cell>
        </row>
        <row r="8662">
          <cell r="A8662">
            <v>11930</v>
          </cell>
          <cell r="D8662" t="str">
            <v>DESPENSA EL ANTOJO</v>
          </cell>
          <cell r="E8662" t="str">
            <v>Hogar</v>
          </cell>
        </row>
        <row r="8663">
          <cell r="A8663">
            <v>11926</v>
          </cell>
          <cell r="B8663">
            <v>9</v>
          </cell>
          <cell r="C8663">
            <v>3</v>
          </cell>
          <cell r="D8663" t="str">
            <v>DESPENSA DOS HERMANAS 3</v>
          </cell>
        </row>
        <row r="8664">
          <cell r="A8664">
            <v>11928</v>
          </cell>
          <cell r="B8664">
            <v>9</v>
          </cell>
          <cell r="C8664">
            <v>3</v>
          </cell>
          <cell r="D8664" t="str">
            <v>COPETIN EL AMIGO</v>
          </cell>
        </row>
        <row r="8665">
          <cell r="A8665">
            <v>11922</v>
          </cell>
          <cell r="B8665">
            <v>5</v>
          </cell>
          <cell r="C8665">
            <v>8</v>
          </cell>
          <cell r="D8665" t="str">
            <v>COPETIN BURGER SHOP</v>
          </cell>
          <cell r="E8665" t="str">
            <v>Refrigerados</v>
          </cell>
        </row>
        <row r="8666">
          <cell r="A8666">
            <v>11921</v>
          </cell>
          <cell r="B8666">
            <v>3</v>
          </cell>
          <cell r="C8666">
            <v>4</v>
          </cell>
          <cell r="D8666" t="str">
            <v>DESPENSA SAN CAYETANO</v>
          </cell>
          <cell r="E8666" t="str">
            <v>Hogar</v>
          </cell>
        </row>
        <row r="8667">
          <cell r="A8667">
            <v>11909</v>
          </cell>
          <cell r="B8667">
            <v>8</v>
          </cell>
          <cell r="C8667">
            <v>2</v>
          </cell>
          <cell r="D8667" t="str">
            <v>MUNDI MINUTAS</v>
          </cell>
          <cell r="E8667" t="str">
            <v>Refrigerados</v>
          </cell>
        </row>
        <row r="8668">
          <cell r="A8668">
            <v>11915</v>
          </cell>
          <cell r="B8668">
            <v>6</v>
          </cell>
          <cell r="C8668">
            <v>1</v>
          </cell>
          <cell r="D8668" t="str">
            <v>EL ITALIANO SRL</v>
          </cell>
          <cell r="E8668" t="str">
            <v>Refrigerados</v>
          </cell>
        </row>
        <row r="8669">
          <cell r="A8669">
            <v>11920</v>
          </cell>
          <cell r="B8669">
            <v>2</v>
          </cell>
          <cell r="C8669">
            <v>8</v>
          </cell>
          <cell r="D8669" t="str">
            <v>ESCUELA ROBERTO L. PETIT</v>
          </cell>
          <cell r="E8669" t="str">
            <v>Educación</v>
          </cell>
        </row>
        <row r="8670">
          <cell r="A8670">
            <v>11919</v>
          </cell>
          <cell r="B8670">
            <v>2</v>
          </cell>
          <cell r="C8670">
            <v>8</v>
          </cell>
          <cell r="D8670" t="str">
            <v>JOAPY S.A.</v>
          </cell>
          <cell r="E8670" t="str">
            <v>Conveniencia</v>
          </cell>
        </row>
        <row r="8671">
          <cell r="A8671">
            <v>11899</v>
          </cell>
          <cell r="B8671">
            <v>6</v>
          </cell>
          <cell r="C8671">
            <v>5</v>
          </cell>
          <cell r="D8671" t="str">
            <v>CANTINA ELOISA DUARTE</v>
          </cell>
          <cell r="E8671" t="str">
            <v>Educación</v>
          </cell>
        </row>
        <row r="8672">
          <cell r="A8672">
            <v>11902</v>
          </cell>
          <cell r="B8672">
            <v>2</v>
          </cell>
          <cell r="C8672">
            <v>5</v>
          </cell>
          <cell r="D8672" t="str">
            <v>CANTINA COLEGIO SANTISIMA TRINIDAD</v>
          </cell>
          <cell r="E8672" t="str">
            <v>Educación</v>
          </cell>
        </row>
        <row r="8673">
          <cell r="A8673">
            <v>11900</v>
          </cell>
          <cell r="B8673">
            <v>6</v>
          </cell>
          <cell r="C8673">
            <v>5</v>
          </cell>
          <cell r="D8673" t="str">
            <v>DESPENSA ALEMAN</v>
          </cell>
          <cell r="E8673" t="str">
            <v>Hogar</v>
          </cell>
        </row>
        <row r="8674">
          <cell r="A8674">
            <v>11918</v>
          </cell>
          <cell r="B8674">
            <v>5</v>
          </cell>
          <cell r="C8674">
            <v>3</v>
          </cell>
          <cell r="D8674" t="str">
            <v>ESCUELA LEONOWAK</v>
          </cell>
          <cell r="E8674" t="str">
            <v>Educación</v>
          </cell>
        </row>
        <row r="8675">
          <cell r="A8675">
            <v>11968</v>
          </cell>
          <cell r="B8675">
            <v>6</v>
          </cell>
          <cell r="C8675">
            <v>7</v>
          </cell>
          <cell r="D8675" t="str">
            <v>CANTINA MUNICIPAL</v>
          </cell>
          <cell r="E8675" t="str">
            <v>Refrigerados</v>
          </cell>
        </row>
        <row r="8676">
          <cell r="A8676">
            <v>11807</v>
          </cell>
          <cell r="B8676">
            <v>6</v>
          </cell>
          <cell r="C8676">
            <v>6</v>
          </cell>
          <cell r="D8676" t="str">
            <v>AUTOSERVICE SAN AGUSTIN</v>
          </cell>
          <cell r="E8676" t="str">
            <v>Hogar</v>
          </cell>
        </row>
        <row r="8677">
          <cell r="A8677">
            <v>11808</v>
          </cell>
          <cell r="B8677">
            <v>9</v>
          </cell>
          <cell r="C8677">
            <v>3</v>
          </cell>
          <cell r="D8677" t="str">
            <v>COMERCIAL SAN DIEGO</v>
          </cell>
        </row>
        <row r="8678">
          <cell r="A8678">
            <v>11809</v>
          </cell>
          <cell r="B8678">
            <v>9</v>
          </cell>
          <cell r="C8678">
            <v>3</v>
          </cell>
          <cell r="D8678" t="str">
            <v>CASILLA DIEGUITO</v>
          </cell>
        </row>
        <row r="8679">
          <cell r="A8679">
            <v>11811</v>
          </cell>
          <cell r="B8679">
            <v>6</v>
          </cell>
          <cell r="C8679">
            <v>7</v>
          </cell>
          <cell r="D8679" t="str">
            <v>DESPENSA GONZALEZ</v>
          </cell>
          <cell r="E8679" t="str">
            <v>Hogar</v>
          </cell>
        </row>
        <row r="8680">
          <cell r="A8680">
            <v>11813</v>
          </cell>
          <cell r="B8680">
            <v>9</v>
          </cell>
          <cell r="C8680">
            <v>3</v>
          </cell>
          <cell r="D8680" t="str">
            <v>FARMACIA SAN CARLOS</v>
          </cell>
        </row>
        <row r="8681">
          <cell r="A8681">
            <v>11814</v>
          </cell>
          <cell r="B8681">
            <v>6</v>
          </cell>
          <cell r="C8681">
            <v>7</v>
          </cell>
          <cell r="D8681" t="str">
            <v>DESPENSA MARIA AUXILIADORA</v>
          </cell>
          <cell r="E8681" t="str">
            <v>Hogar</v>
          </cell>
        </row>
        <row r="8682">
          <cell r="A8682">
            <v>11818</v>
          </cell>
          <cell r="B8682">
            <v>6</v>
          </cell>
          <cell r="C8682">
            <v>7</v>
          </cell>
          <cell r="D8682" t="str">
            <v>CASILLA PRIMAVERA</v>
          </cell>
          <cell r="E8682" t="str">
            <v>Refrigerados</v>
          </cell>
        </row>
        <row r="8683">
          <cell r="A8683">
            <v>11819</v>
          </cell>
          <cell r="B8683">
            <v>6</v>
          </cell>
          <cell r="C8683">
            <v>6</v>
          </cell>
          <cell r="D8683" t="str">
            <v>COPETIN CERRO CORA</v>
          </cell>
          <cell r="E8683" t="str">
            <v>Refrigerados</v>
          </cell>
        </row>
        <row r="8684">
          <cell r="A8684">
            <v>11820</v>
          </cell>
          <cell r="B8684">
            <v>6</v>
          </cell>
          <cell r="C8684">
            <v>6</v>
          </cell>
          <cell r="D8684" t="str">
            <v>COPETIN 2 B</v>
          </cell>
        </row>
        <row r="8685">
          <cell r="A8685">
            <v>11821</v>
          </cell>
          <cell r="B8685">
            <v>6</v>
          </cell>
          <cell r="C8685">
            <v>6</v>
          </cell>
          <cell r="D8685" t="str">
            <v>COPETIN SHAKAZULA</v>
          </cell>
          <cell r="E8685" t="str">
            <v>Refrigerados</v>
          </cell>
        </row>
        <row r="8686">
          <cell r="A8686">
            <v>11822</v>
          </cell>
          <cell r="B8686">
            <v>6</v>
          </cell>
          <cell r="C8686">
            <v>6</v>
          </cell>
          <cell r="D8686" t="str">
            <v>COPETIN NECHO</v>
          </cell>
          <cell r="E8686" t="str">
            <v>Refrigerados</v>
          </cell>
        </row>
        <row r="8687">
          <cell r="A8687">
            <v>11823</v>
          </cell>
          <cell r="B8687">
            <v>6</v>
          </cell>
          <cell r="C8687">
            <v>6</v>
          </cell>
          <cell r="D8687" t="str">
            <v>COPETIN LA LUQUEÑA</v>
          </cell>
          <cell r="E8687" t="str">
            <v>Refrigerados</v>
          </cell>
        </row>
        <row r="8688">
          <cell r="A8688">
            <v>11824</v>
          </cell>
          <cell r="B8688">
            <v>6</v>
          </cell>
          <cell r="C8688">
            <v>4</v>
          </cell>
          <cell r="D8688" t="str">
            <v>HELADERIA MARI</v>
          </cell>
        </row>
        <row r="8689">
          <cell r="A8689">
            <v>11825</v>
          </cell>
          <cell r="B8689">
            <v>6</v>
          </cell>
          <cell r="C8689">
            <v>6</v>
          </cell>
          <cell r="D8689" t="str">
            <v>SUPER MERCADO EL PASTOR</v>
          </cell>
          <cell r="E8689" t="str">
            <v>Hogar</v>
          </cell>
        </row>
        <row r="8690">
          <cell r="A8690">
            <v>11826</v>
          </cell>
          <cell r="B8690">
            <v>9</v>
          </cell>
          <cell r="C8690">
            <v>3</v>
          </cell>
          <cell r="D8690" t="str">
            <v>CASILLA E y S</v>
          </cell>
        </row>
        <row r="8691">
          <cell r="A8691">
            <v>11827</v>
          </cell>
          <cell r="B8691">
            <v>6</v>
          </cell>
          <cell r="C8691">
            <v>6</v>
          </cell>
          <cell r="D8691" t="str">
            <v>BAR SAN CAYETANO</v>
          </cell>
          <cell r="E8691" t="str">
            <v>Refrigerados</v>
          </cell>
        </row>
        <row r="8692">
          <cell r="A8692">
            <v>11828</v>
          </cell>
          <cell r="B8692">
            <v>9</v>
          </cell>
          <cell r="C8692">
            <v>3</v>
          </cell>
          <cell r="D8692" t="str">
            <v>DESPENSA PANE</v>
          </cell>
        </row>
        <row r="8693">
          <cell r="A8693">
            <v>11829</v>
          </cell>
          <cell r="B8693">
            <v>6</v>
          </cell>
          <cell r="C8693">
            <v>7</v>
          </cell>
          <cell r="D8693" t="str">
            <v>LUBRICANTE PRIMAVERA</v>
          </cell>
          <cell r="E8693" t="str">
            <v>Hogar</v>
          </cell>
        </row>
        <row r="8694">
          <cell r="A8694">
            <v>11830</v>
          </cell>
          <cell r="B8694">
            <v>6</v>
          </cell>
          <cell r="C8694">
            <v>7</v>
          </cell>
          <cell r="D8694" t="str">
            <v>DESPENSA C.L.</v>
          </cell>
          <cell r="E8694" t="str">
            <v>Hogar</v>
          </cell>
        </row>
        <row r="8695">
          <cell r="A8695">
            <v>11831</v>
          </cell>
          <cell r="B8695">
            <v>6</v>
          </cell>
          <cell r="C8695">
            <v>7</v>
          </cell>
          <cell r="D8695" t="str">
            <v>MAXI KIOSKO</v>
          </cell>
          <cell r="E8695" t="str">
            <v>Refrigerados</v>
          </cell>
        </row>
        <row r="8696">
          <cell r="A8696">
            <v>11832</v>
          </cell>
          <cell r="B8696">
            <v>6</v>
          </cell>
          <cell r="C8696">
            <v>7</v>
          </cell>
          <cell r="D8696" t="str">
            <v>SUPER MERCADO IMPERIAL</v>
          </cell>
          <cell r="E8696" t="str">
            <v>Hogar</v>
          </cell>
        </row>
        <row r="8697">
          <cell r="A8697">
            <v>11833</v>
          </cell>
          <cell r="B8697">
            <v>6</v>
          </cell>
          <cell r="C8697">
            <v>7</v>
          </cell>
          <cell r="D8697" t="str">
            <v>COPETIN ROSARIO</v>
          </cell>
          <cell r="E8697" t="str">
            <v>Planta</v>
          </cell>
        </row>
        <row r="8698">
          <cell r="A8698">
            <v>11834</v>
          </cell>
          <cell r="B8698">
            <v>9</v>
          </cell>
          <cell r="C8698">
            <v>3</v>
          </cell>
          <cell r="D8698" t="str">
            <v>COPETIN ANGELICA</v>
          </cell>
        </row>
        <row r="8699">
          <cell r="A8699">
            <v>11835</v>
          </cell>
          <cell r="B8699">
            <v>6</v>
          </cell>
          <cell r="C8699">
            <v>7</v>
          </cell>
          <cell r="D8699" t="str">
            <v>KIOSKO TODO RICO</v>
          </cell>
          <cell r="E8699" t="str">
            <v>Hogar</v>
          </cell>
        </row>
        <row r="8700">
          <cell r="A8700">
            <v>11836</v>
          </cell>
          <cell r="B8700">
            <v>6</v>
          </cell>
          <cell r="C8700">
            <v>6</v>
          </cell>
          <cell r="D8700" t="str">
            <v>COPETIN BETI</v>
          </cell>
          <cell r="E8700" t="str">
            <v>Refrigerados</v>
          </cell>
        </row>
        <row r="8701">
          <cell r="A8701">
            <v>11838</v>
          </cell>
          <cell r="B8701">
            <v>6</v>
          </cell>
          <cell r="C8701">
            <v>6</v>
          </cell>
          <cell r="D8701" t="str">
            <v>DESPENSA LIZ ROSANA</v>
          </cell>
          <cell r="E8701" t="str">
            <v>Hogar</v>
          </cell>
        </row>
        <row r="8702">
          <cell r="A8702">
            <v>11839</v>
          </cell>
          <cell r="B8702">
            <v>6</v>
          </cell>
          <cell r="C8702">
            <v>6</v>
          </cell>
          <cell r="D8702" t="str">
            <v>COPETIN PAPAGALLO</v>
          </cell>
        </row>
        <row r="8703">
          <cell r="A8703">
            <v>11917</v>
          </cell>
          <cell r="B8703">
            <v>6</v>
          </cell>
          <cell r="C8703">
            <v>7</v>
          </cell>
          <cell r="D8703" t="str">
            <v>HELADERIA LA RUBITA</v>
          </cell>
          <cell r="E8703" t="str">
            <v>Refrigerados</v>
          </cell>
        </row>
        <row r="8704">
          <cell r="A8704">
            <v>11870</v>
          </cell>
          <cell r="B8704">
            <v>6</v>
          </cell>
          <cell r="C8704">
            <v>6</v>
          </cell>
          <cell r="D8704" t="str">
            <v>DESPENSA CHONA</v>
          </cell>
          <cell r="E8704" t="str">
            <v>Hogar</v>
          </cell>
        </row>
        <row r="8705">
          <cell r="A8705">
            <v>11871</v>
          </cell>
          <cell r="B8705">
            <v>9</v>
          </cell>
          <cell r="C8705">
            <v>3</v>
          </cell>
          <cell r="D8705" t="str">
            <v>DESPENSA ÑA ADELA</v>
          </cell>
        </row>
        <row r="8706">
          <cell r="A8706">
            <v>11763</v>
          </cell>
          <cell r="B8706">
            <v>6</v>
          </cell>
          <cell r="C8706">
            <v>6</v>
          </cell>
          <cell r="D8706" t="str">
            <v>DESPENSA SIMON BOLIVAR</v>
          </cell>
          <cell r="E8706" t="str">
            <v>Hogar</v>
          </cell>
        </row>
        <row r="8707">
          <cell r="A8707">
            <v>11764</v>
          </cell>
          <cell r="B8707">
            <v>6</v>
          </cell>
          <cell r="C8707">
            <v>6</v>
          </cell>
          <cell r="D8707" t="str">
            <v>VERDULERIA MAINUMBY</v>
          </cell>
          <cell r="E8707" t="str">
            <v>Hogar</v>
          </cell>
        </row>
        <row r="8708">
          <cell r="A8708">
            <v>25346</v>
          </cell>
          <cell r="B8708">
            <v>4</v>
          </cell>
          <cell r="C8708">
            <v>7</v>
          </cell>
          <cell r="D8708" t="str">
            <v>COPETIN AMAMBAY</v>
          </cell>
          <cell r="E8708" t="str">
            <v>Refrigerados</v>
          </cell>
        </row>
        <row r="8709">
          <cell r="A8709">
            <v>25347</v>
          </cell>
          <cell r="B8709">
            <v>4</v>
          </cell>
          <cell r="C8709">
            <v>7</v>
          </cell>
          <cell r="D8709" t="str">
            <v>DESPENSA ANGEL MANIA</v>
          </cell>
          <cell r="E8709" t="str">
            <v>Hogar</v>
          </cell>
        </row>
        <row r="8710">
          <cell r="A8710">
            <v>25349</v>
          </cell>
          <cell r="B8710">
            <v>9</v>
          </cell>
          <cell r="C8710">
            <v>3</v>
          </cell>
          <cell r="D8710" t="str">
            <v>FLETERO JULIO CESAR ORTIGOZA</v>
          </cell>
          <cell r="E8710" t="str">
            <v>Planta</v>
          </cell>
        </row>
        <row r="8711">
          <cell r="A8711">
            <v>25350</v>
          </cell>
          <cell r="B8711">
            <v>1</v>
          </cell>
          <cell r="C8711">
            <v>5</v>
          </cell>
          <cell r="D8711" t="str">
            <v>BODEGA SAN RAMON</v>
          </cell>
          <cell r="E8711" t="str">
            <v>Hogar</v>
          </cell>
        </row>
        <row r="8712">
          <cell r="A8712">
            <v>25351</v>
          </cell>
          <cell r="B8712">
            <v>7</v>
          </cell>
          <cell r="C8712">
            <v>2</v>
          </cell>
          <cell r="D8712" t="str">
            <v>CARRITO DE PANCHOS</v>
          </cell>
          <cell r="E8712" t="str">
            <v>Refrigerados</v>
          </cell>
        </row>
        <row r="8713">
          <cell r="A8713">
            <v>25352</v>
          </cell>
          <cell r="B8713">
            <v>4</v>
          </cell>
          <cell r="C8713">
            <v>7</v>
          </cell>
          <cell r="D8713" t="str">
            <v>ESTACION GAS CORONA</v>
          </cell>
          <cell r="E8713" t="str">
            <v>Conveniencia</v>
          </cell>
        </row>
        <row r="8714">
          <cell r="A8714">
            <v>25353</v>
          </cell>
          <cell r="B8714">
            <v>2</v>
          </cell>
          <cell r="C8714">
            <v>2</v>
          </cell>
          <cell r="D8714" t="str">
            <v>CASILLA BEBETO</v>
          </cell>
          <cell r="E8714" t="str">
            <v>Refrigerados</v>
          </cell>
        </row>
        <row r="8715">
          <cell r="A8715">
            <v>25354</v>
          </cell>
          <cell r="B8715">
            <v>3</v>
          </cell>
          <cell r="C8715">
            <v>4</v>
          </cell>
          <cell r="D8715" t="str">
            <v>CLUB RIACHUELO</v>
          </cell>
        </row>
        <row r="8716">
          <cell r="A8716">
            <v>25356</v>
          </cell>
          <cell r="D8716" t="str">
            <v>COPETIN ÑA TITA</v>
          </cell>
          <cell r="E8716" t="str">
            <v>Refrigerados</v>
          </cell>
        </row>
        <row r="8717">
          <cell r="A8717">
            <v>25357</v>
          </cell>
          <cell r="B8717">
            <v>5</v>
          </cell>
          <cell r="C8717">
            <v>2</v>
          </cell>
          <cell r="D8717" t="str">
            <v>AUTO LIGHT</v>
          </cell>
          <cell r="E8717" t="str">
            <v>Hogar</v>
          </cell>
        </row>
        <row r="8718">
          <cell r="A8718">
            <v>25358</v>
          </cell>
          <cell r="B8718">
            <v>4</v>
          </cell>
          <cell r="C8718">
            <v>6</v>
          </cell>
          <cell r="D8718" t="str">
            <v>DESPENSA BALBI</v>
          </cell>
          <cell r="E8718" t="str">
            <v>Hogar</v>
          </cell>
        </row>
        <row r="8719">
          <cell r="A8719">
            <v>25355</v>
          </cell>
          <cell r="B8719">
            <v>2</v>
          </cell>
          <cell r="C8719">
            <v>1</v>
          </cell>
          <cell r="D8719" t="str">
            <v>IL  CORPO ESTETICA</v>
          </cell>
        </row>
        <row r="8720">
          <cell r="A8720">
            <v>25359</v>
          </cell>
          <cell r="B8720">
            <v>8</v>
          </cell>
          <cell r="C8720">
            <v>2</v>
          </cell>
          <cell r="D8720" t="str">
            <v>DELICIAS</v>
          </cell>
        </row>
        <row r="8721">
          <cell r="A8721">
            <v>25360</v>
          </cell>
          <cell r="B8721">
            <v>7</v>
          </cell>
          <cell r="C8721">
            <v>1</v>
          </cell>
          <cell r="D8721" t="str">
            <v>DESPENSA SAN  ONOFRE</v>
          </cell>
        </row>
        <row r="8722">
          <cell r="A8722">
            <v>25361</v>
          </cell>
          <cell r="B8722">
            <v>3</v>
          </cell>
          <cell r="C8722">
            <v>1</v>
          </cell>
          <cell r="D8722" t="str">
            <v>CASILLA YOLANDA</v>
          </cell>
          <cell r="E8722" t="str">
            <v>Hogar</v>
          </cell>
        </row>
        <row r="8723">
          <cell r="A8723">
            <v>25362</v>
          </cell>
          <cell r="B8723">
            <v>7</v>
          </cell>
          <cell r="C8723">
            <v>1</v>
          </cell>
          <cell r="D8723" t="str">
            <v>MIR EMPANADAS</v>
          </cell>
          <cell r="E8723" t="str">
            <v>Refrigerados</v>
          </cell>
        </row>
        <row r="8724">
          <cell r="A8724">
            <v>25363</v>
          </cell>
          <cell r="B8724">
            <v>7</v>
          </cell>
          <cell r="C8724">
            <v>1</v>
          </cell>
          <cell r="D8724" t="str">
            <v>DESPENSA OSCAR</v>
          </cell>
          <cell r="E8724" t="str">
            <v>Hogar</v>
          </cell>
        </row>
        <row r="8725">
          <cell r="A8725">
            <v>25364</v>
          </cell>
          <cell r="B8725">
            <v>6</v>
          </cell>
          <cell r="C8725">
            <v>6</v>
          </cell>
          <cell r="D8725" t="str">
            <v>ROJAS GIMENEZ GUSTAVO</v>
          </cell>
          <cell r="E8725" t="str">
            <v>Hogar</v>
          </cell>
        </row>
        <row r="8726">
          <cell r="A8726">
            <v>25365</v>
          </cell>
          <cell r="B8726">
            <v>9</v>
          </cell>
          <cell r="C8726">
            <v>3</v>
          </cell>
          <cell r="D8726" t="str">
            <v>CCR PARAGUAY</v>
          </cell>
        </row>
        <row r="8727">
          <cell r="A8727">
            <v>25366</v>
          </cell>
          <cell r="B8727">
            <v>1</v>
          </cell>
          <cell r="C8727">
            <v>2</v>
          </cell>
          <cell r="D8727" t="str">
            <v>BAR LA ESQUINA</v>
          </cell>
          <cell r="E8727" t="str">
            <v>Refrigerados</v>
          </cell>
        </row>
        <row r="8728">
          <cell r="A8728">
            <v>25367</v>
          </cell>
          <cell r="B8728">
            <v>5</v>
          </cell>
          <cell r="C8728">
            <v>3</v>
          </cell>
          <cell r="D8728" t="str">
            <v>COPETIN LA ONDA</v>
          </cell>
        </row>
        <row r="8729">
          <cell r="A8729">
            <v>25368</v>
          </cell>
          <cell r="B8729">
            <v>1</v>
          </cell>
          <cell r="C8729">
            <v>6</v>
          </cell>
          <cell r="D8729" t="str">
            <v>CANTINA EL GOLPE</v>
          </cell>
          <cell r="E8729" t="str">
            <v>Hogar</v>
          </cell>
        </row>
        <row r="8730">
          <cell r="A8730">
            <v>25369</v>
          </cell>
          <cell r="D8730" t="str">
            <v>JOSE HERMENEGILDO</v>
          </cell>
          <cell r="E8730" t="str">
            <v>Hogar</v>
          </cell>
        </row>
        <row r="8731">
          <cell r="A8731">
            <v>25370</v>
          </cell>
          <cell r="B8731">
            <v>9</v>
          </cell>
          <cell r="C8731">
            <v>3</v>
          </cell>
          <cell r="D8731" t="str">
            <v>FLETERO CARLOS BARRETEO</v>
          </cell>
          <cell r="E8731" t="str">
            <v>Planta</v>
          </cell>
        </row>
        <row r="8732">
          <cell r="A8732">
            <v>25371</v>
          </cell>
          <cell r="B8732">
            <v>3</v>
          </cell>
          <cell r="C8732">
            <v>9</v>
          </cell>
          <cell r="D8732" t="str">
            <v>MOTEL LAS ISLAS</v>
          </cell>
          <cell r="E8732" t="str">
            <v>Refrigerados</v>
          </cell>
        </row>
        <row r="8733">
          <cell r="A8733">
            <v>25372</v>
          </cell>
          <cell r="D8733" t="str">
            <v>DESPENSA TOBIAS</v>
          </cell>
          <cell r="E8733" t="str">
            <v>Hogar</v>
          </cell>
        </row>
        <row r="8734">
          <cell r="A8734">
            <v>25373</v>
          </cell>
          <cell r="B8734">
            <v>9</v>
          </cell>
          <cell r="C8734">
            <v>3</v>
          </cell>
          <cell r="D8734" t="str">
            <v>FUNCIONARIO SILVIO MANUEL LOPEZ</v>
          </cell>
          <cell r="E8734" t="str">
            <v>Planta</v>
          </cell>
        </row>
        <row r="8735">
          <cell r="A8735">
            <v>25374</v>
          </cell>
          <cell r="B8735">
            <v>6</v>
          </cell>
          <cell r="C8735">
            <v>7</v>
          </cell>
          <cell r="D8735" t="str">
            <v>HELADERIA QUE DELICIA</v>
          </cell>
          <cell r="E8735" t="str">
            <v>Refrigerados</v>
          </cell>
        </row>
        <row r="8736">
          <cell r="A8736">
            <v>25375</v>
          </cell>
          <cell r="B8736">
            <v>4</v>
          </cell>
          <cell r="C8736">
            <v>2</v>
          </cell>
          <cell r="D8736" t="str">
            <v>COPETIN M Y R</v>
          </cell>
        </row>
        <row r="8737">
          <cell r="A8737">
            <v>25376</v>
          </cell>
          <cell r="B8737">
            <v>5</v>
          </cell>
          <cell r="C8737">
            <v>1</v>
          </cell>
          <cell r="D8737" t="str">
            <v>NICOLAS  SWOCK BAR</v>
          </cell>
        </row>
        <row r="8738">
          <cell r="A8738">
            <v>25377</v>
          </cell>
          <cell r="B8738">
            <v>6</v>
          </cell>
          <cell r="C8738">
            <v>7</v>
          </cell>
          <cell r="D8738" t="str">
            <v>DESPENSA JJ</v>
          </cell>
          <cell r="E8738" t="str">
            <v>Hogar</v>
          </cell>
        </row>
        <row r="8739">
          <cell r="A8739">
            <v>25378</v>
          </cell>
          <cell r="B8739">
            <v>5</v>
          </cell>
          <cell r="C8739">
            <v>2</v>
          </cell>
          <cell r="D8739" t="str">
            <v>PATIO DE COMIDAS BUNQUER</v>
          </cell>
          <cell r="E8739" t="str">
            <v>Refrigerados</v>
          </cell>
        </row>
        <row r="8740">
          <cell r="A8740">
            <v>25379</v>
          </cell>
          <cell r="B8740">
            <v>5</v>
          </cell>
          <cell r="C8740">
            <v>4</v>
          </cell>
          <cell r="D8740" t="str">
            <v>PIZZERIA RESEDA</v>
          </cell>
          <cell r="E8740" t="str">
            <v>Refrigerados</v>
          </cell>
        </row>
        <row r="8741">
          <cell r="A8741">
            <v>25380</v>
          </cell>
          <cell r="B8741">
            <v>1</v>
          </cell>
          <cell r="C8741">
            <v>2</v>
          </cell>
          <cell r="D8741" t="str">
            <v>CITY - CAFE</v>
          </cell>
          <cell r="E8741" t="str">
            <v>Refrigerados</v>
          </cell>
        </row>
        <row r="8742">
          <cell r="A8742">
            <v>25381</v>
          </cell>
          <cell r="B8742">
            <v>1</v>
          </cell>
          <cell r="C8742">
            <v>2</v>
          </cell>
          <cell r="D8742" t="str">
            <v>DESPENSA ANI</v>
          </cell>
          <cell r="E8742" t="str">
            <v>Hogar</v>
          </cell>
        </row>
        <row r="8743">
          <cell r="A8743">
            <v>25382</v>
          </cell>
          <cell r="B8743">
            <v>4</v>
          </cell>
          <cell r="C8743">
            <v>6</v>
          </cell>
          <cell r="D8743" t="str">
            <v>COPETIN AL PASO</v>
          </cell>
          <cell r="E8743" t="str">
            <v>Refrigerados</v>
          </cell>
        </row>
        <row r="8744">
          <cell r="A8744">
            <v>25383</v>
          </cell>
          <cell r="B8744">
            <v>4</v>
          </cell>
          <cell r="C8744">
            <v>6</v>
          </cell>
          <cell r="D8744" t="str">
            <v>DESPENSA REINA</v>
          </cell>
          <cell r="E8744" t="str">
            <v>Hogar</v>
          </cell>
        </row>
        <row r="8745">
          <cell r="A8745">
            <v>25384</v>
          </cell>
          <cell r="B8745">
            <v>4</v>
          </cell>
          <cell r="C8745">
            <v>6</v>
          </cell>
          <cell r="D8745" t="str">
            <v>COPETIN ROMI</v>
          </cell>
          <cell r="E8745" t="str">
            <v>Refrigerados</v>
          </cell>
        </row>
        <row r="8746">
          <cell r="A8746">
            <v>25385</v>
          </cell>
          <cell r="B8746">
            <v>5</v>
          </cell>
          <cell r="C8746">
            <v>4</v>
          </cell>
          <cell r="D8746" t="str">
            <v>BODEGA JAKERS</v>
          </cell>
          <cell r="E8746" t="str">
            <v>Refrigerados</v>
          </cell>
        </row>
        <row r="8747">
          <cell r="A8747">
            <v>25386</v>
          </cell>
          <cell r="B8747">
            <v>6</v>
          </cell>
          <cell r="C8747">
            <v>6</v>
          </cell>
          <cell r="D8747" t="str">
            <v>HELADERIA LA COSANA</v>
          </cell>
          <cell r="E8747" t="str">
            <v>Refrigerados</v>
          </cell>
        </row>
        <row r="8748">
          <cell r="A8748">
            <v>25387</v>
          </cell>
          <cell r="B8748">
            <v>1</v>
          </cell>
          <cell r="C8748">
            <v>5</v>
          </cell>
          <cell r="D8748" t="str">
            <v>DESPENSA ENRIQUE</v>
          </cell>
          <cell r="E8748" t="str">
            <v>Hogar</v>
          </cell>
        </row>
        <row r="8749">
          <cell r="A8749">
            <v>25388</v>
          </cell>
          <cell r="B8749">
            <v>6</v>
          </cell>
          <cell r="C8749">
            <v>2</v>
          </cell>
          <cell r="D8749" t="str">
            <v>ROTISERIA BAMBU</v>
          </cell>
          <cell r="E8749" t="str">
            <v>Refrigerados</v>
          </cell>
        </row>
        <row r="8750">
          <cell r="A8750">
            <v>25389</v>
          </cell>
          <cell r="B8750">
            <v>6</v>
          </cell>
          <cell r="C8750">
            <v>2</v>
          </cell>
          <cell r="D8750" t="str">
            <v>CYBER BAR MONTISIRAI</v>
          </cell>
          <cell r="E8750" t="str">
            <v>Hogar</v>
          </cell>
        </row>
        <row r="8751">
          <cell r="A8751">
            <v>25390</v>
          </cell>
          <cell r="B8751">
            <v>2</v>
          </cell>
          <cell r="C8751">
            <v>6</v>
          </cell>
          <cell r="D8751" t="str">
            <v>ASOC DE EMPLEADOS DEL BANCO AMAMBAY</v>
          </cell>
          <cell r="E8751" t="str">
            <v>Refrigerados</v>
          </cell>
        </row>
        <row r="8752">
          <cell r="A8752">
            <v>25391</v>
          </cell>
          <cell r="B8752">
            <v>9</v>
          </cell>
          <cell r="C8752">
            <v>3</v>
          </cell>
          <cell r="D8752" t="str">
            <v xml:space="preserve">CAMARA PYA DE PROVEEDORES </v>
          </cell>
        </row>
        <row r="8753">
          <cell r="A8753">
            <v>25392</v>
          </cell>
          <cell r="D8753" t="str">
            <v>CESAR CESPEDES</v>
          </cell>
          <cell r="E8753" t="str">
            <v>Refrigerados</v>
          </cell>
        </row>
        <row r="8754">
          <cell r="A8754">
            <v>25393</v>
          </cell>
          <cell r="B8754">
            <v>5</v>
          </cell>
          <cell r="C8754">
            <v>3</v>
          </cell>
          <cell r="D8754" t="str">
            <v>VALLE ALEGRE S.R.L</v>
          </cell>
          <cell r="E8754" t="str">
            <v>Refrigerados</v>
          </cell>
        </row>
        <row r="8755">
          <cell r="A8755">
            <v>25394</v>
          </cell>
          <cell r="B8755">
            <v>6</v>
          </cell>
          <cell r="C8755">
            <v>2</v>
          </cell>
          <cell r="D8755" t="str">
            <v>COPETIN 2 HERMANOS</v>
          </cell>
        </row>
        <row r="8756">
          <cell r="A8756">
            <v>25395</v>
          </cell>
          <cell r="B8756">
            <v>4</v>
          </cell>
          <cell r="C8756">
            <v>4</v>
          </cell>
          <cell r="D8756" t="str">
            <v>DESPENSA SAN CAYETANO</v>
          </cell>
          <cell r="E8756" t="str">
            <v>Hogar</v>
          </cell>
        </row>
        <row r="8757">
          <cell r="A8757">
            <v>25396</v>
          </cell>
          <cell r="B8757">
            <v>7</v>
          </cell>
          <cell r="C8757">
            <v>4</v>
          </cell>
          <cell r="D8757" t="str">
            <v>CABINA TELEFONICA ECOCELL</v>
          </cell>
          <cell r="E8757" t="str">
            <v>Hogar</v>
          </cell>
        </row>
        <row r="8758">
          <cell r="A8758">
            <v>25397</v>
          </cell>
          <cell r="B8758">
            <v>4</v>
          </cell>
          <cell r="C8758">
            <v>7</v>
          </cell>
          <cell r="D8758" t="str">
            <v>DESPENSA AMANECER</v>
          </cell>
          <cell r="E8758" t="str">
            <v>Hogar</v>
          </cell>
        </row>
        <row r="8759">
          <cell r="A8759">
            <v>25398</v>
          </cell>
          <cell r="B8759">
            <v>1</v>
          </cell>
          <cell r="C8759">
            <v>1</v>
          </cell>
          <cell r="D8759" t="str">
            <v>DESPENSA  RG</v>
          </cell>
          <cell r="E8759" t="str">
            <v>Hogar</v>
          </cell>
        </row>
        <row r="8760">
          <cell r="A8760">
            <v>25399</v>
          </cell>
          <cell r="B8760">
            <v>9</v>
          </cell>
          <cell r="C8760">
            <v>3</v>
          </cell>
          <cell r="D8760" t="str">
            <v>FUNCIO JAVIER TORRES MARIN</v>
          </cell>
          <cell r="E8760" t="str">
            <v>INACTIVO</v>
          </cell>
        </row>
        <row r="8761">
          <cell r="A8761">
            <v>25400</v>
          </cell>
          <cell r="B8761">
            <v>5</v>
          </cell>
          <cell r="C8761">
            <v>2</v>
          </cell>
          <cell r="D8761" t="str">
            <v>AUTOSERRVICIO DAHIANA</v>
          </cell>
        </row>
        <row r="8762">
          <cell r="A8762">
            <v>25401</v>
          </cell>
          <cell r="B8762">
            <v>8</v>
          </cell>
          <cell r="C8762">
            <v>3</v>
          </cell>
          <cell r="D8762" t="str">
            <v>LA VIENESA S.A</v>
          </cell>
          <cell r="E8762" t="str">
            <v>Refrigerados</v>
          </cell>
        </row>
        <row r="8763">
          <cell r="A8763">
            <v>25402</v>
          </cell>
          <cell r="B8763">
            <v>8</v>
          </cell>
          <cell r="C8763">
            <v>3</v>
          </cell>
          <cell r="D8763" t="str">
            <v>LA VIENESA S.A</v>
          </cell>
          <cell r="E8763" t="str">
            <v>Refrigerados</v>
          </cell>
        </row>
        <row r="8764">
          <cell r="A8764">
            <v>25403</v>
          </cell>
          <cell r="B8764">
            <v>8</v>
          </cell>
          <cell r="C8764">
            <v>3</v>
          </cell>
          <cell r="D8764" t="str">
            <v>LA VIENESA S.A</v>
          </cell>
          <cell r="E8764" t="str">
            <v>Refrigerados</v>
          </cell>
        </row>
        <row r="8765">
          <cell r="A8765">
            <v>25405</v>
          </cell>
          <cell r="B8765">
            <v>9</v>
          </cell>
          <cell r="C8765">
            <v>3</v>
          </cell>
          <cell r="D8765" t="str">
            <v>GOBERNACION DPTO CENTRAL</v>
          </cell>
        </row>
        <row r="8766">
          <cell r="A8766">
            <v>25404</v>
          </cell>
          <cell r="B8766">
            <v>6</v>
          </cell>
          <cell r="C8766">
            <v>2</v>
          </cell>
          <cell r="D8766" t="str">
            <v xml:space="preserve">JUANITO PUB </v>
          </cell>
        </row>
        <row r="8767">
          <cell r="A8767">
            <v>25406</v>
          </cell>
          <cell r="B8767">
            <v>5</v>
          </cell>
          <cell r="C8767">
            <v>2</v>
          </cell>
          <cell r="D8767" t="str">
            <v>LOMITERIA RICHART FAST FOOD</v>
          </cell>
          <cell r="E8767" t="str">
            <v>Refrigerados</v>
          </cell>
        </row>
        <row r="8768">
          <cell r="A8768">
            <v>25407</v>
          </cell>
          <cell r="B8768">
            <v>10</v>
          </cell>
          <cell r="C8768">
            <v>3</v>
          </cell>
          <cell r="D8768" t="str">
            <v>LA ROCA RESTAURANTE</v>
          </cell>
          <cell r="E8768" t="str">
            <v>Refrigerados</v>
          </cell>
        </row>
        <row r="8769">
          <cell r="A8769">
            <v>25409</v>
          </cell>
          <cell r="B8769">
            <v>9</v>
          </cell>
          <cell r="C8769">
            <v>3</v>
          </cell>
          <cell r="D8769" t="str">
            <v>MINISTERIO DE SALUD PUBLICA Y BS</v>
          </cell>
        </row>
        <row r="8770">
          <cell r="A8770">
            <v>25408</v>
          </cell>
          <cell r="B8770">
            <v>9</v>
          </cell>
          <cell r="C8770">
            <v>2</v>
          </cell>
          <cell r="D8770" t="str">
            <v>LIDER DISTRIBUIDORA</v>
          </cell>
          <cell r="E8770" t="str">
            <v>Distribuidor</v>
          </cell>
        </row>
        <row r="8771">
          <cell r="A8771">
            <v>25410</v>
          </cell>
          <cell r="B8771">
            <v>2</v>
          </cell>
          <cell r="C8771">
            <v>6</v>
          </cell>
          <cell r="D8771" t="str">
            <v>DESPE EMI</v>
          </cell>
        </row>
        <row r="8772">
          <cell r="A8772">
            <v>11766</v>
          </cell>
          <cell r="B8772">
            <v>6</v>
          </cell>
          <cell r="C8772">
            <v>6</v>
          </cell>
          <cell r="D8772" t="str">
            <v>COLEGIO PAI GARCIA</v>
          </cell>
          <cell r="E8772" t="str">
            <v>Educación</v>
          </cell>
        </row>
        <row r="8773">
          <cell r="A8773">
            <v>11767</v>
          </cell>
          <cell r="B8773">
            <v>9</v>
          </cell>
          <cell r="C8773">
            <v>3</v>
          </cell>
          <cell r="D8773" t="str">
            <v>BAR SAN FRANCISCO</v>
          </cell>
        </row>
        <row r="8774">
          <cell r="A8774">
            <v>11872</v>
          </cell>
          <cell r="B8774">
            <v>6</v>
          </cell>
          <cell r="C8774">
            <v>6</v>
          </cell>
          <cell r="D8774" t="str">
            <v>DESPENSA VICTOR HUGO</v>
          </cell>
          <cell r="E8774" t="str">
            <v>Hogar</v>
          </cell>
        </row>
        <row r="8775">
          <cell r="A8775">
            <v>11769</v>
          </cell>
          <cell r="B8775">
            <v>6</v>
          </cell>
          <cell r="C8775">
            <v>6</v>
          </cell>
          <cell r="D8775" t="str">
            <v>COMEDOR AURORA</v>
          </cell>
          <cell r="E8775" t="str">
            <v>Refrigerados</v>
          </cell>
        </row>
        <row r="8776">
          <cell r="A8776">
            <v>11873</v>
          </cell>
          <cell r="D8776" t="str">
            <v>CASA SAN RAMON</v>
          </cell>
        </row>
        <row r="8777">
          <cell r="A8777">
            <v>11770</v>
          </cell>
          <cell r="B8777">
            <v>6</v>
          </cell>
          <cell r="C8777">
            <v>6</v>
          </cell>
          <cell r="D8777" t="str">
            <v>COMEDOR SONIA</v>
          </cell>
          <cell r="E8777" t="str">
            <v>Refrigerados</v>
          </cell>
        </row>
        <row r="8778">
          <cell r="A8778">
            <v>11874</v>
          </cell>
          <cell r="B8778">
            <v>6</v>
          </cell>
          <cell r="C8778">
            <v>6</v>
          </cell>
          <cell r="D8778" t="str">
            <v>DESPENSA RIKY</v>
          </cell>
          <cell r="E8778" t="str">
            <v>Hogar</v>
          </cell>
        </row>
        <row r="8779">
          <cell r="A8779">
            <v>11771</v>
          </cell>
          <cell r="B8779">
            <v>9</v>
          </cell>
          <cell r="C8779">
            <v>3</v>
          </cell>
          <cell r="D8779" t="str">
            <v>LUQUEÑO RENDA</v>
          </cell>
        </row>
        <row r="8780">
          <cell r="A8780">
            <v>11896</v>
          </cell>
          <cell r="B8780">
            <v>6</v>
          </cell>
          <cell r="C8780">
            <v>7</v>
          </cell>
          <cell r="D8780" t="str">
            <v>COPETIN EL PUNTO JUSTO</v>
          </cell>
          <cell r="E8780" t="str">
            <v>Refrigerados</v>
          </cell>
        </row>
        <row r="8781">
          <cell r="A8781">
            <v>11774</v>
          </cell>
          <cell r="B8781">
            <v>9</v>
          </cell>
          <cell r="C8781">
            <v>3</v>
          </cell>
          <cell r="D8781" t="str">
            <v>HIPER PAN</v>
          </cell>
        </row>
        <row r="8782">
          <cell r="A8782">
            <v>11775</v>
          </cell>
          <cell r="B8782">
            <v>6</v>
          </cell>
          <cell r="C8782">
            <v>6</v>
          </cell>
          <cell r="D8782" t="str">
            <v>COPETIN TIA MARILU</v>
          </cell>
          <cell r="E8782" t="str">
            <v>Refrigerados</v>
          </cell>
        </row>
        <row r="8783">
          <cell r="A8783">
            <v>11776</v>
          </cell>
          <cell r="B8783">
            <v>6</v>
          </cell>
          <cell r="C8783">
            <v>6</v>
          </cell>
          <cell r="D8783" t="str">
            <v>COPETIN ALVAREZ</v>
          </cell>
          <cell r="E8783" t="str">
            <v>Refrigerados</v>
          </cell>
        </row>
        <row r="8784">
          <cell r="A8784">
            <v>11777</v>
          </cell>
          <cell r="D8784" t="str">
            <v>LA ESQUINA DEL DELEITE</v>
          </cell>
          <cell r="E8784" t="str">
            <v>Refrigerados</v>
          </cell>
        </row>
        <row r="8785">
          <cell r="A8785">
            <v>11778</v>
          </cell>
          <cell r="B8785">
            <v>6</v>
          </cell>
          <cell r="C8785">
            <v>6</v>
          </cell>
          <cell r="D8785" t="str">
            <v>PIMA S.A.</v>
          </cell>
          <cell r="E8785" t="str">
            <v>Refrigerados</v>
          </cell>
        </row>
        <row r="8786">
          <cell r="A8786">
            <v>11779</v>
          </cell>
          <cell r="B8786">
            <v>6</v>
          </cell>
          <cell r="C8786">
            <v>7</v>
          </cell>
          <cell r="D8786" t="str">
            <v>COPETIN TIO VICENTE</v>
          </cell>
          <cell r="E8786" t="str">
            <v>Refrigerados</v>
          </cell>
        </row>
        <row r="8787">
          <cell r="A8787">
            <v>11739</v>
          </cell>
          <cell r="B8787">
            <v>6</v>
          </cell>
          <cell r="C8787">
            <v>7</v>
          </cell>
          <cell r="D8787" t="str">
            <v>SHELL LUQUE</v>
          </cell>
          <cell r="E8787" t="str">
            <v>Conveniencia</v>
          </cell>
        </row>
        <row r="8788">
          <cell r="A8788">
            <v>11780</v>
          </cell>
          <cell r="B8788">
            <v>6</v>
          </cell>
          <cell r="C8788">
            <v>7</v>
          </cell>
          <cell r="D8788" t="str">
            <v>BAR CORLEONE</v>
          </cell>
          <cell r="E8788" t="str">
            <v>Refrigerados</v>
          </cell>
        </row>
        <row r="8789">
          <cell r="A8789">
            <v>11781</v>
          </cell>
          <cell r="B8789">
            <v>6</v>
          </cell>
          <cell r="C8789">
            <v>7</v>
          </cell>
          <cell r="D8789" t="str">
            <v>AUTOSERVICE DOÑA AURELIA</v>
          </cell>
          <cell r="E8789" t="str">
            <v>Hogar</v>
          </cell>
        </row>
        <row r="8790">
          <cell r="A8790">
            <v>17684</v>
          </cell>
          <cell r="B8790">
            <v>4</v>
          </cell>
          <cell r="C8790">
            <v>5</v>
          </cell>
          <cell r="D8790" t="str">
            <v>COPETIN ROLI</v>
          </cell>
          <cell r="E8790" t="str">
            <v>Refrigerados</v>
          </cell>
        </row>
        <row r="8791">
          <cell r="A8791">
            <v>11782</v>
          </cell>
          <cell r="B8791">
            <v>6</v>
          </cell>
          <cell r="C8791">
            <v>7</v>
          </cell>
          <cell r="D8791" t="str">
            <v>COPETIN CARLITOS</v>
          </cell>
          <cell r="E8791" t="str">
            <v>Refrigerados</v>
          </cell>
        </row>
        <row r="8792">
          <cell r="A8792">
            <v>11783</v>
          </cell>
          <cell r="B8792">
            <v>6</v>
          </cell>
          <cell r="C8792">
            <v>7</v>
          </cell>
          <cell r="D8792" t="str">
            <v>PIZZA IL ALBRACCIO</v>
          </cell>
          <cell r="E8792" t="str">
            <v>Refrigerados</v>
          </cell>
        </row>
        <row r="8793">
          <cell r="A8793">
            <v>11784</v>
          </cell>
          <cell r="B8793">
            <v>6</v>
          </cell>
          <cell r="C8793">
            <v>6</v>
          </cell>
          <cell r="D8793" t="str">
            <v>HELADOS AMANDAU</v>
          </cell>
          <cell r="E8793" t="str">
            <v>Refrigerados</v>
          </cell>
        </row>
        <row r="8794">
          <cell r="A8794">
            <v>11785</v>
          </cell>
          <cell r="B8794">
            <v>6</v>
          </cell>
          <cell r="C8794">
            <v>6</v>
          </cell>
          <cell r="D8794" t="str">
            <v>DESPENSA GUAIREÑA</v>
          </cell>
          <cell r="E8794" t="str">
            <v>Hogar</v>
          </cell>
        </row>
        <row r="8795">
          <cell r="A8795">
            <v>11786</v>
          </cell>
          <cell r="B8795">
            <v>6</v>
          </cell>
          <cell r="C8795">
            <v>6</v>
          </cell>
          <cell r="D8795" t="str">
            <v>AUTO SERVICE 3B</v>
          </cell>
          <cell r="E8795" t="str">
            <v>Hogar</v>
          </cell>
        </row>
        <row r="8796">
          <cell r="A8796">
            <v>11787</v>
          </cell>
          <cell r="B8796">
            <v>6</v>
          </cell>
          <cell r="C8796">
            <v>6</v>
          </cell>
          <cell r="D8796" t="str">
            <v>CASERO BAR</v>
          </cell>
          <cell r="E8796" t="str">
            <v>Refrigerados</v>
          </cell>
        </row>
        <row r="8797">
          <cell r="A8797">
            <v>11788</v>
          </cell>
          <cell r="B8797">
            <v>6</v>
          </cell>
          <cell r="C8797">
            <v>7</v>
          </cell>
          <cell r="D8797" t="str">
            <v>ALTO PIZZA</v>
          </cell>
          <cell r="E8797" t="str">
            <v>Refrigerados</v>
          </cell>
        </row>
        <row r="8798">
          <cell r="A8798">
            <v>11789</v>
          </cell>
          <cell r="B8798">
            <v>6</v>
          </cell>
          <cell r="C8798">
            <v>7</v>
          </cell>
          <cell r="D8798" t="str">
            <v>TOSCANA PIZZA KARAOKE</v>
          </cell>
          <cell r="E8798" t="str">
            <v>Refrigerados</v>
          </cell>
        </row>
        <row r="8799">
          <cell r="A8799">
            <v>11969</v>
          </cell>
          <cell r="B8799">
            <v>6</v>
          </cell>
          <cell r="C8799">
            <v>7</v>
          </cell>
          <cell r="D8799" t="str">
            <v>DESPENSA JAVIER</v>
          </cell>
        </row>
        <row r="8800">
          <cell r="A8800">
            <v>11970</v>
          </cell>
          <cell r="B8800">
            <v>6</v>
          </cell>
          <cell r="C8800">
            <v>7</v>
          </cell>
          <cell r="D8800" t="str">
            <v>ESCUELA BERNARDINO CABALLERO Nº 110</v>
          </cell>
          <cell r="E8800" t="str">
            <v>Educación</v>
          </cell>
        </row>
        <row r="8801">
          <cell r="A8801">
            <v>11972</v>
          </cell>
          <cell r="B8801">
            <v>6</v>
          </cell>
          <cell r="C8801">
            <v>7</v>
          </cell>
          <cell r="D8801" t="str">
            <v>DESPENSA EL BARQUITO</v>
          </cell>
          <cell r="E8801" t="str">
            <v>Hogar</v>
          </cell>
        </row>
        <row r="8802">
          <cell r="A8802">
            <v>11973</v>
          </cell>
          <cell r="B8802">
            <v>6</v>
          </cell>
          <cell r="C8802">
            <v>7</v>
          </cell>
          <cell r="D8802" t="str">
            <v>CASILLA DERLIS</v>
          </cell>
          <cell r="E8802" t="str">
            <v>Hogar</v>
          </cell>
        </row>
        <row r="8803">
          <cell r="A8803">
            <v>11974</v>
          </cell>
          <cell r="B8803">
            <v>6</v>
          </cell>
          <cell r="C8803">
            <v>7</v>
          </cell>
          <cell r="D8803" t="str">
            <v>ESCUELA MARIA AUXILIADORA</v>
          </cell>
          <cell r="E8803" t="str">
            <v>Educación</v>
          </cell>
        </row>
        <row r="8804">
          <cell r="A8804">
            <v>11937</v>
          </cell>
          <cell r="B8804">
            <v>5</v>
          </cell>
          <cell r="C8804">
            <v>4</v>
          </cell>
          <cell r="D8804" t="str">
            <v>CANTINA ESCUELA RCA DOMINICANA</v>
          </cell>
          <cell r="E8804" t="str">
            <v>Educación</v>
          </cell>
        </row>
        <row r="8805">
          <cell r="A8805">
            <v>11931</v>
          </cell>
          <cell r="B8805">
            <v>6</v>
          </cell>
          <cell r="C8805">
            <v>6</v>
          </cell>
          <cell r="D8805" t="str">
            <v>AUTOSERVICE LUNA</v>
          </cell>
        </row>
        <row r="8806">
          <cell r="A8806">
            <v>11932</v>
          </cell>
          <cell r="B8806">
            <v>2</v>
          </cell>
          <cell r="C8806">
            <v>6</v>
          </cell>
          <cell r="D8806" t="str">
            <v>DESPENSA CORONEL</v>
          </cell>
          <cell r="E8806" t="str">
            <v>Hogar</v>
          </cell>
        </row>
        <row r="8807">
          <cell r="A8807">
            <v>11740</v>
          </cell>
          <cell r="B8807">
            <v>6</v>
          </cell>
          <cell r="C8807">
            <v>7</v>
          </cell>
          <cell r="D8807" t="str">
            <v>DESPENSA ABENTE</v>
          </cell>
          <cell r="E8807" t="str">
            <v>Hogar</v>
          </cell>
        </row>
        <row r="8808">
          <cell r="A8808">
            <v>11741</v>
          </cell>
          <cell r="B8808">
            <v>6</v>
          </cell>
          <cell r="C8808">
            <v>7</v>
          </cell>
          <cell r="D8808" t="str">
            <v>COPETIN ALFREDO</v>
          </cell>
          <cell r="E8808" t="str">
            <v>Refrigerados</v>
          </cell>
        </row>
        <row r="8809">
          <cell r="A8809">
            <v>11743</v>
          </cell>
          <cell r="B8809">
            <v>6</v>
          </cell>
          <cell r="C8809">
            <v>6</v>
          </cell>
          <cell r="D8809" t="str">
            <v>BAR EL FUTURO</v>
          </cell>
          <cell r="E8809" t="str">
            <v>Refrigerados</v>
          </cell>
        </row>
        <row r="8810">
          <cell r="A8810">
            <v>11744</v>
          </cell>
          <cell r="B8810">
            <v>6</v>
          </cell>
          <cell r="C8810">
            <v>6</v>
          </cell>
          <cell r="D8810" t="str">
            <v>DESPENSA SHIRLEY</v>
          </cell>
          <cell r="E8810" t="str">
            <v>Hogar</v>
          </cell>
        </row>
        <row r="8811">
          <cell r="A8811">
            <v>11745</v>
          </cell>
          <cell r="B8811">
            <v>6</v>
          </cell>
          <cell r="C8811">
            <v>6</v>
          </cell>
          <cell r="D8811" t="str">
            <v>DESPENSA 6 DE DICIEMBRE</v>
          </cell>
          <cell r="E8811" t="str">
            <v>Hogar</v>
          </cell>
        </row>
        <row r="8812">
          <cell r="A8812">
            <v>11746</v>
          </cell>
          <cell r="B8812">
            <v>6</v>
          </cell>
          <cell r="C8812">
            <v>6</v>
          </cell>
          <cell r="D8812" t="str">
            <v>DESPENSA STA ANA</v>
          </cell>
          <cell r="E8812" t="str">
            <v>Hogar</v>
          </cell>
        </row>
        <row r="8813">
          <cell r="A8813">
            <v>11748</v>
          </cell>
          <cell r="B8813">
            <v>6</v>
          </cell>
          <cell r="C8813">
            <v>6</v>
          </cell>
          <cell r="D8813" t="str">
            <v>DESPENSA GODOY</v>
          </cell>
          <cell r="E8813" t="str">
            <v>Hogar</v>
          </cell>
        </row>
        <row r="8814">
          <cell r="A8814">
            <v>11749</v>
          </cell>
          <cell r="B8814">
            <v>6</v>
          </cell>
          <cell r="C8814">
            <v>6</v>
          </cell>
          <cell r="D8814" t="str">
            <v>DESPENSA MONSERRAT</v>
          </cell>
          <cell r="E8814" t="str">
            <v>Refrigerados</v>
          </cell>
        </row>
        <row r="8815">
          <cell r="A8815">
            <v>11750</v>
          </cell>
          <cell r="B8815">
            <v>6</v>
          </cell>
          <cell r="C8815">
            <v>6</v>
          </cell>
          <cell r="D8815" t="str">
            <v>DESPENSA SAN CAYETANO</v>
          </cell>
          <cell r="E8815" t="str">
            <v>Hogar</v>
          </cell>
        </row>
        <row r="8816">
          <cell r="A8816">
            <v>11751</v>
          </cell>
          <cell r="B8816">
            <v>6</v>
          </cell>
          <cell r="C8816">
            <v>6</v>
          </cell>
          <cell r="D8816" t="str">
            <v>COPETIN EL IDOLO</v>
          </cell>
          <cell r="E8816" t="str">
            <v>Refrigerados</v>
          </cell>
        </row>
        <row r="8817">
          <cell r="A8817">
            <v>11752</v>
          </cell>
          <cell r="D8817" t="str">
            <v>COPETIN EL CHANCHON</v>
          </cell>
          <cell r="E8817" t="str">
            <v>Refrigerados</v>
          </cell>
        </row>
        <row r="8818">
          <cell r="A8818">
            <v>11754</v>
          </cell>
          <cell r="B8818">
            <v>6</v>
          </cell>
          <cell r="C8818">
            <v>7</v>
          </cell>
          <cell r="D8818" t="str">
            <v>COPETIN LA VICTORIA</v>
          </cell>
          <cell r="E8818" t="str">
            <v>Refrigerados</v>
          </cell>
        </row>
        <row r="8819">
          <cell r="A8819">
            <v>11755</v>
          </cell>
          <cell r="B8819">
            <v>9</v>
          </cell>
          <cell r="C8819">
            <v>3</v>
          </cell>
          <cell r="D8819" t="str">
            <v>COPETIN LIDER</v>
          </cell>
        </row>
        <row r="8820">
          <cell r="A8820">
            <v>11756</v>
          </cell>
          <cell r="B8820">
            <v>6</v>
          </cell>
          <cell r="C8820">
            <v>6</v>
          </cell>
          <cell r="D8820" t="str">
            <v>DESPENSA SAN JORGE</v>
          </cell>
          <cell r="E8820" t="str">
            <v>Hogar</v>
          </cell>
        </row>
        <row r="8821">
          <cell r="A8821">
            <v>11757</v>
          </cell>
          <cell r="B8821">
            <v>6</v>
          </cell>
          <cell r="C8821">
            <v>6</v>
          </cell>
          <cell r="D8821" t="str">
            <v>COPETIN JULLITO</v>
          </cell>
          <cell r="E8821" t="str">
            <v>Refrigerados</v>
          </cell>
        </row>
        <row r="8822">
          <cell r="A8822">
            <v>11977</v>
          </cell>
          <cell r="B8822">
            <v>6</v>
          </cell>
          <cell r="C8822">
            <v>6</v>
          </cell>
          <cell r="D8822" t="str">
            <v>MORDISCO BAR</v>
          </cell>
          <cell r="E8822" t="str">
            <v>Refrigerados</v>
          </cell>
        </row>
        <row r="8823">
          <cell r="A8823">
            <v>11976</v>
          </cell>
          <cell r="B8823">
            <v>6</v>
          </cell>
          <cell r="C8823">
            <v>6</v>
          </cell>
          <cell r="D8823" t="str">
            <v>ESCUELA GRAL AQUINO Nº 26</v>
          </cell>
          <cell r="E8823" t="str">
            <v>Educación</v>
          </cell>
        </row>
        <row r="8824">
          <cell r="A8824">
            <v>11975</v>
          </cell>
          <cell r="B8824">
            <v>6</v>
          </cell>
          <cell r="C8824">
            <v>6</v>
          </cell>
          <cell r="D8824" t="str">
            <v>COLEGIO NAC. DE LUQUE</v>
          </cell>
          <cell r="E8824" t="str">
            <v>Educación</v>
          </cell>
        </row>
        <row r="8825">
          <cell r="A8825">
            <v>11758</v>
          </cell>
          <cell r="B8825">
            <v>6</v>
          </cell>
          <cell r="C8825">
            <v>6</v>
          </cell>
          <cell r="D8825" t="str">
            <v>DESPENSA MARI</v>
          </cell>
          <cell r="E8825" t="str">
            <v>Hogar</v>
          </cell>
        </row>
        <row r="8826">
          <cell r="A8826">
            <v>11759</v>
          </cell>
          <cell r="B8826">
            <v>6</v>
          </cell>
          <cell r="C8826">
            <v>6</v>
          </cell>
          <cell r="D8826" t="str">
            <v>DESPENSA RODRIGO</v>
          </cell>
          <cell r="E8826" t="str">
            <v>Hogar</v>
          </cell>
        </row>
        <row r="8827">
          <cell r="A8827">
            <v>11933</v>
          </cell>
          <cell r="B8827">
            <v>2</v>
          </cell>
          <cell r="C8827">
            <v>5</v>
          </cell>
          <cell r="D8827" t="str">
            <v>DESPENSA ROSSANA</v>
          </cell>
          <cell r="E8827" t="str">
            <v>Hogar</v>
          </cell>
        </row>
        <row r="8828">
          <cell r="A8828">
            <v>11901</v>
          </cell>
          <cell r="B8828">
            <v>9</v>
          </cell>
          <cell r="C8828">
            <v>3</v>
          </cell>
          <cell r="D8828" t="str">
            <v>DESPENSA FREDY</v>
          </cell>
        </row>
        <row r="8829">
          <cell r="A8829">
            <v>11945</v>
          </cell>
          <cell r="B8829">
            <v>7</v>
          </cell>
          <cell r="C8829">
            <v>1</v>
          </cell>
          <cell r="D8829" t="str">
            <v>ZENITH ENGLISH CENTRE</v>
          </cell>
          <cell r="E8829" t="str">
            <v>Educación</v>
          </cell>
        </row>
        <row r="8830">
          <cell r="A8830">
            <v>11953</v>
          </cell>
          <cell r="B8830">
            <v>1</v>
          </cell>
          <cell r="C8830">
            <v>2</v>
          </cell>
          <cell r="D8830" t="str">
            <v>TIO MARCOS BAR - COPETIN</v>
          </cell>
          <cell r="E8830" t="str">
            <v>Refrigerados</v>
          </cell>
        </row>
        <row r="8831">
          <cell r="A8831">
            <v>11952</v>
          </cell>
          <cell r="B8831">
            <v>4</v>
          </cell>
          <cell r="C8831">
            <v>2</v>
          </cell>
          <cell r="D8831" t="str">
            <v>DESPENSA SAN CAYETANO Nº 8</v>
          </cell>
          <cell r="E8831" t="str">
            <v>Hogar</v>
          </cell>
        </row>
        <row r="8832">
          <cell r="A8832">
            <v>11951</v>
          </cell>
          <cell r="B8832">
            <v>4</v>
          </cell>
          <cell r="C8832">
            <v>2</v>
          </cell>
          <cell r="D8832" t="str">
            <v>DESPENSA LA CARAPEGUEÑA</v>
          </cell>
          <cell r="E8832" t="str">
            <v>Hogar</v>
          </cell>
        </row>
        <row r="8833">
          <cell r="A8833">
            <v>11949</v>
          </cell>
          <cell r="B8833">
            <v>2</v>
          </cell>
          <cell r="C8833">
            <v>6</v>
          </cell>
          <cell r="D8833" t="str">
            <v>EL BUEN GUSTO CASERO</v>
          </cell>
        </row>
        <row r="8834">
          <cell r="A8834">
            <v>11942</v>
          </cell>
          <cell r="B8834">
            <v>5</v>
          </cell>
          <cell r="C8834">
            <v>5</v>
          </cell>
          <cell r="D8834" t="str">
            <v>COPETIN CHIQUITO</v>
          </cell>
          <cell r="E8834" t="str">
            <v>Refrigerados</v>
          </cell>
        </row>
        <row r="8835">
          <cell r="A8835">
            <v>11943</v>
          </cell>
          <cell r="B8835">
            <v>9</v>
          </cell>
          <cell r="C8835">
            <v>3</v>
          </cell>
          <cell r="D8835" t="str">
            <v>COMEDOR PARADA LINEA 10</v>
          </cell>
        </row>
        <row r="8836">
          <cell r="A8836">
            <v>11940</v>
          </cell>
          <cell r="B8836">
            <v>3</v>
          </cell>
          <cell r="C8836">
            <v>6</v>
          </cell>
          <cell r="D8836" t="str">
            <v>CANTINA ESCUELA DE EDUC FISICA</v>
          </cell>
          <cell r="E8836" t="str">
            <v>Educación</v>
          </cell>
        </row>
        <row r="8837">
          <cell r="A8837">
            <v>11944</v>
          </cell>
          <cell r="B8837">
            <v>1</v>
          </cell>
          <cell r="C8837">
            <v>8</v>
          </cell>
          <cell r="D8837" t="str">
            <v>VENTAS DE BEBIDAS MATIAS</v>
          </cell>
          <cell r="E8837" t="str">
            <v>Hogar</v>
          </cell>
        </row>
        <row r="8838">
          <cell r="A8838">
            <v>11962</v>
          </cell>
          <cell r="B8838">
            <v>9</v>
          </cell>
          <cell r="C8838">
            <v>3</v>
          </cell>
          <cell r="D8838" t="str">
            <v>CASILLA BLANQUITO</v>
          </cell>
        </row>
        <row r="8839">
          <cell r="A8839">
            <v>11966</v>
          </cell>
          <cell r="B8839">
            <v>7</v>
          </cell>
          <cell r="C8839">
            <v>2</v>
          </cell>
          <cell r="D8839" t="str">
            <v>DESPENSA SAN JOSE</v>
          </cell>
          <cell r="E8839" t="str">
            <v>Hogar</v>
          </cell>
        </row>
        <row r="8840">
          <cell r="A8840">
            <v>11963</v>
          </cell>
          <cell r="B8840">
            <v>3</v>
          </cell>
          <cell r="C8840">
            <v>1</v>
          </cell>
          <cell r="D8840" t="str">
            <v>AUTOSERVICE OKAMOTO</v>
          </cell>
          <cell r="E8840" t="str">
            <v>Hogar</v>
          </cell>
        </row>
        <row r="8841">
          <cell r="A8841">
            <v>11984</v>
          </cell>
          <cell r="B8841">
            <v>4</v>
          </cell>
          <cell r="C8841">
            <v>6</v>
          </cell>
          <cell r="D8841" t="str">
            <v>PANADERIA EL TRIGAL</v>
          </cell>
          <cell r="E8841" t="str">
            <v>Refrigerados</v>
          </cell>
        </row>
        <row r="8842">
          <cell r="A8842">
            <v>11990</v>
          </cell>
          <cell r="B8842">
            <v>5</v>
          </cell>
          <cell r="C8842">
            <v>3</v>
          </cell>
          <cell r="D8842" t="str">
            <v>CASILLA MI PRENDA</v>
          </cell>
          <cell r="E8842" t="str">
            <v>Refrigerados</v>
          </cell>
        </row>
        <row r="8843">
          <cell r="A8843">
            <v>11988</v>
          </cell>
          <cell r="B8843">
            <v>5</v>
          </cell>
          <cell r="C8843">
            <v>8</v>
          </cell>
          <cell r="D8843" t="str">
            <v>DESPENSA DELGADO</v>
          </cell>
        </row>
        <row r="8844">
          <cell r="A8844">
            <v>12028</v>
          </cell>
          <cell r="B8844">
            <v>6</v>
          </cell>
          <cell r="C8844">
            <v>7</v>
          </cell>
          <cell r="D8844" t="str">
            <v>DESPENSA DON ELIGIO</v>
          </cell>
          <cell r="E8844" t="str">
            <v>Hogar</v>
          </cell>
        </row>
        <row r="8845">
          <cell r="A8845">
            <v>12031</v>
          </cell>
          <cell r="B8845">
            <v>6</v>
          </cell>
          <cell r="C8845">
            <v>7</v>
          </cell>
          <cell r="D8845" t="str">
            <v>COPETIN  AVENIDA</v>
          </cell>
          <cell r="E8845" t="str">
            <v>Refrigerados</v>
          </cell>
        </row>
        <row r="8846">
          <cell r="A8846">
            <v>11994</v>
          </cell>
          <cell r="B8846">
            <v>2</v>
          </cell>
          <cell r="C8846">
            <v>6</v>
          </cell>
          <cell r="D8846" t="str">
            <v>DESPENSA CRISTIAN</v>
          </cell>
          <cell r="E8846" t="str">
            <v>Hogar</v>
          </cell>
        </row>
        <row r="8847">
          <cell r="A8847">
            <v>11999</v>
          </cell>
          <cell r="B8847">
            <v>5</v>
          </cell>
          <cell r="C8847">
            <v>3</v>
          </cell>
          <cell r="D8847" t="str">
            <v>MANTIS CONUNICACIONES</v>
          </cell>
          <cell r="E8847" t="str">
            <v>Hogar</v>
          </cell>
        </row>
        <row r="8848">
          <cell r="A8848">
            <v>11992</v>
          </cell>
          <cell r="B8848">
            <v>4</v>
          </cell>
          <cell r="C8848">
            <v>6</v>
          </cell>
          <cell r="D8848" t="str">
            <v>AUTOSERVICE SAN MIGUEL</v>
          </cell>
          <cell r="E8848" t="str">
            <v>Hogar</v>
          </cell>
        </row>
        <row r="8849">
          <cell r="A8849">
            <v>12032</v>
          </cell>
          <cell r="B8849">
            <v>8</v>
          </cell>
          <cell r="C8849">
            <v>3</v>
          </cell>
          <cell r="D8849" t="str">
            <v>EMPRENDIMIENTOS HOTELEROS SAECA</v>
          </cell>
          <cell r="E8849" t="str">
            <v>Refrigerados A</v>
          </cell>
        </row>
        <row r="8850">
          <cell r="A8850">
            <v>12040</v>
          </cell>
          <cell r="B8850">
            <v>3</v>
          </cell>
          <cell r="C8850">
            <v>7</v>
          </cell>
          <cell r="D8850" t="str">
            <v>DESPENSA TRES HERMANAS</v>
          </cell>
        </row>
        <row r="8851">
          <cell r="A8851">
            <v>12042</v>
          </cell>
          <cell r="B8851">
            <v>1</v>
          </cell>
          <cell r="C8851">
            <v>9</v>
          </cell>
          <cell r="D8851" t="str">
            <v>DESPENSA MECHI</v>
          </cell>
        </row>
        <row r="8852">
          <cell r="A8852">
            <v>12043</v>
          </cell>
          <cell r="B8852">
            <v>1</v>
          </cell>
          <cell r="C8852">
            <v>9</v>
          </cell>
          <cell r="D8852" t="str">
            <v>CONFITERIA Y PANADERIA STA MARIA SRL</v>
          </cell>
          <cell r="E8852" t="str">
            <v>Refrigerados</v>
          </cell>
        </row>
        <row r="8853">
          <cell r="A8853">
            <v>12035</v>
          </cell>
          <cell r="B8853">
            <v>7</v>
          </cell>
          <cell r="C8853">
            <v>2</v>
          </cell>
          <cell r="D8853" t="str">
            <v>DESPENSA DOS CABALLOS</v>
          </cell>
          <cell r="E8853" t="str">
            <v>Hogar</v>
          </cell>
        </row>
        <row r="8854">
          <cell r="A8854">
            <v>12047</v>
          </cell>
          <cell r="B8854">
            <v>4</v>
          </cell>
          <cell r="C8854">
            <v>4</v>
          </cell>
          <cell r="D8854" t="str">
            <v>DESPENSA MARIA AUXILIADORA</v>
          </cell>
          <cell r="E8854" t="str">
            <v>Hogar</v>
          </cell>
        </row>
        <row r="8855">
          <cell r="A8855">
            <v>12046</v>
          </cell>
          <cell r="B8855">
            <v>4</v>
          </cell>
          <cell r="C8855">
            <v>2</v>
          </cell>
          <cell r="D8855" t="str">
            <v>COPETIN CLAUDIA</v>
          </cell>
          <cell r="E8855" t="str">
            <v>Refrigerados</v>
          </cell>
        </row>
        <row r="8856">
          <cell r="A8856">
            <v>12048</v>
          </cell>
          <cell r="B8856">
            <v>4</v>
          </cell>
          <cell r="C8856">
            <v>4</v>
          </cell>
          <cell r="D8856" t="str">
            <v>DESPENSA MIRTA</v>
          </cell>
          <cell r="E8856" t="str">
            <v>Hogar</v>
          </cell>
        </row>
        <row r="8857">
          <cell r="A8857">
            <v>12044</v>
          </cell>
          <cell r="B8857">
            <v>5</v>
          </cell>
          <cell r="C8857">
            <v>4</v>
          </cell>
          <cell r="D8857" t="str">
            <v>DESPENSA ERBE TERESA</v>
          </cell>
          <cell r="E8857" t="str">
            <v>Hogar</v>
          </cell>
        </row>
        <row r="8858">
          <cell r="A8858">
            <v>12036</v>
          </cell>
          <cell r="B8858">
            <v>2</v>
          </cell>
          <cell r="C8858">
            <v>5</v>
          </cell>
          <cell r="D8858" t="str">
            <v>MANTIS COMUNICACIONES</v>
          </cell>
          <cell r="E8858" t="str">
            <v>Hogar</v>
          </cell>
        </row>
        <row r="8859">
          <cell r="A8859">
            <v>12045</v>
          </cell>
          <cell r="B8859">
            <v>9</v>
          </cell>
          <cell r="C8859">
            <v>3</v>
          </cell>
          <cell r="D8859" t="str">
            <v>FLIA. SAAVEDRA</v>
          </cell>
        </row>
        <row r="8860">
          <cell r="A8860">
            <v>12038</v>
          </cell>
          <cell r="B8860">
            <v>2</v>
          </cell>
          <cell r="C8860">
            <v>5</v>
          </cell>
          <cell r="D8860" t="str">
            <v>DESEPENSA SAN CAYETANO</v>
          </cell>
          <cell r="E8860" t="str">
            <v>Hogar</v>
          </cell>
        </row>
        <row r="8861">
          <cell r="A8861">
            <v>12039</v>
          </cell>
          <cell r="B8861">
            <v>2</v>
          </cell>
          <cell r="C8861">
            <v>5</v>
          </cell>
          <cell r="D8861" t="str">
            <v>COPETIN MAGDA</v>
          </cell>
          <cell r="E8861" t="str">
            <v>Refrigerados</v>
          </cell>
        </row>
        <row r="8862">
          <cell r="A8862">
            <v>12033</v>
          </cell>
          <cell r="B8862">
            <v>6</v>
          </cell>
          <cell r="C8862">
            <v>7</v>
          </cell>
          <cell r="D8862" t="str">
            <v>DESPENSA STA. LUCIA</v>
          </cell>
          <cell r="E8862" t="str">
            <v>Hogar</v>
          </cell>
        </row>
        <row r="8863">
          <cell r="A8863">
            <v>12050</v>
          </cell>
          <cell r="B8863">
            <v>6</v>
          </cell>
          <cell r="C8863">
            <v>6</v>
          </cell>
          <cell r="D8863" t="str">
            <v>DESPENSA OSMARCITO</v>
          </cell>
          <cell r="E8863" t="str">
            <v>Hogar</v>
          </cell>
        </row>
        <row r="8864">
          <cell r="A8864">
            <v>12053</v>
          </cell>
          <cell r="B8864">
            <v>6</v>
          </cell>
          <cell r="C8864">
            <v>7</v>
          </cell>
          <cell r="D8864" t="str">
            <v>COPETIN MIR</v>
          </cell>
          <cell r="E8864" t="str">
            <v>Refrigerados</v>
          </cell>
        </row>
        <row r="8865">
          <cell r="A8865">
            <v>12054</v>
          </cell>
          <cell r="B8865">
            <v>9</v>
          </cell>
          <cell r="C8865">
            <v>3</v>
          </cell>
          <cell r="D8865" t="str">
            <v>CANTINA MUNICIPALIDAD DE SAN LORENZO</v>
          </cell>
        </row>
        <row r="8866">
          <cell r="A8866">
            <v>12056</v>
          </cell>
          <cell r="B8866">
            <v>9</v>
          </cell>
          <cell r="C8866">
            <v>3</v>
          </cell>
          <cell r="D8866" t="str">
            <v>KIOSKO CINTHIA</v>
          </cell>
        </row>
        <row r="8867">
          <cell r="A8867">
            <v>12055</v>
          </cell>
          <cell r="B8867">
            <v>9</v>
          </cell>
          <cell r="C8867">
            <v>3</v>
          </cell>
          <cell r="D8867" t="str">
            <v>COMERCIAL NUÑEZ</v>
          </cell>
        </row>
        <row r="8868">
          <cell r="A8868">
            <v>12064</v>
          </cell>
          <cell r="B8868">
            <v>6</v>
          </cell>
          <cell r="C8868">
            <v>7</v>
          </cell>
          <cell r="D8868" t="str">
            <v>DESPENSA NINFA</v>
          </cell>
          <cell r="E8868" t="str">
            <v>Hogar</v>
          </cell>
        </row>
        <row r="8869">
          <cell r="A8869">
            <v>12058</v>
          </cell>
          <cell r="B8869">
            <v>1</v>
          </cell>
          <cell r="C8869">
            <v>4</v>
          </cell>
          <cell r="D8869" t="str">
            <v>KARUHA</v>
          </cell>
        </row>
        <row r="8870">
          <cell r="A8870">
            <v>12065</v>
          </cell>
          <cell r="B8870">
            <v>6</v>
          </cell>
          <cell r="C8870">
            <v>7</v>
          </cell>
          <cell r="D8870" t="str">
            <v>DESPENSA LIDU</v>
          </cell>
          <cell r="E8870" t="str">
            <v>Hogar</v>
          </cell>
        </row>
        <row r="8871">
          <cell r="A8871">
            <v>12067</v>
          </cell>
          <cell r="B8871">
            <v>6</v>
          </cell>
          <cell r="C8871">
            <v>7</v>
          </cell>
          <cell r="D8871" t="str">
            <v>AUTOSERVICE LUQUE</v>
          </cell>
          <cell r="E8871" t="str">
            <v>Hogar</v>
          </cell>
        </row>
        <row r="8872">
          <cell r="A8872">
            <v>12069</v>
          </cell>
          <cell r="B8872">
            <v>9</v>
          </cell>
          <cell r="C8872">
            <v>3</v>
          </cell>
          <cell r="D8872" t="str">
            <v>COPETIN JOHANA</v>
          </cell>
        </row>
        <row r="8873">
          <cell r="A8873">
            <v>12060</v>
          </cell>
          <cell r="B8873">
            <v>4</v>
          </cell>
          <cell r="C8873">
            <v>1</v>
          </cell>
          <cell r="D8873" t="str">
            <v>FOTOCOPIAS GLADYS</v>
          </cell>
          <cell r="E8873" t="str">
            <v>Refrigerados</v>
          </cell>
        </row>
        <row r="8874">
          <cell r="A8874">
            <v>12061</v>
          </cell>
          <cell r="B8874">
            <v>9</v>
          </cell>
          <cell r="C8874">
            <v>3</v>
          </cell>
          <cell r="D8874" t="str">
            <v>PIMA S.A.</v>
          </cell>
        </row>
        <row r="8875">
          <cell r="A8875">
            <v>12063</v>
          </cell>
          <cell r="B8875">
            <v>6</v>
          </cell>
          <cell r="C8875">
            <v>6</v>
          </cell>
          <cell r="D8875" t="str">
            <v>COPETIN LA ESPERANCITA</v>
          </cell>
          <cell r="E8875" t="str">
            <v>Refrigerados</v>
          </cell>
        </row>
        <row r="8876">
          <cell r="A8876">
            <v>11986</v>
          </cell>
          <cell r="D8876" t="str">
            <v>RESTAURANT REAL</v>
          </cell>
          <cell r="E8876" t="str">
            <v>Refrigerados</v>
          </cell>
        </row>
        <row r="8877">
          <cell r="A8877">
            <v>11987</v>
          </cell>
          <cell r="B8877">
            <v>3</v>
          </cell>
          <cell r="C8877">
            <v>8</v>
          </cell>
          <cell r="D8877" t="str">
            <v>COPETIN CARMENCITA</v>
          </cell>
          <cell r="E8877" t="str">
            <v>Refrigerados</v>
          </cell>
        </row>
        <row r="8878">
          <cell r="A8878">
            <v>12002</v>
          </cell>
          <cell r="B8878">
            <v>1</v>
          </cell>
          <cell r="C8878">
            <v>8</v>
          </cell>
          <cell r="D8878" t="str">
            <v>CANTINA ESCUELA RCA DE HAITI</v>
          </cell>
          <cell r="E8878" t="str">
            <v>Educación</v>
          </cell>
        </row>
        <row r="8879">
          <cell r="A8879">
            <v>12006</v>
          </cell>
          <cell r="B8879">
            <v>4</v>
          </cell>
          <cell r="C8879">
            <v>2</v>
          </cell>
          <cell r="D8879" t="str">
            <v>DESPENSA MARIELI</v>
          </cell>
          <cell r="E8879" t="str">
            <v>Hogar</v>
          </cell>
        </row>
        <row r="8880">
          <cell r="A8880">
            <v>12007</v>
          </cell>
          <cell r="B8880">
            <v>4</v>
          </cell>
          <cell r="C8880">
            <v>1</v>
          </cell>
          <cell r="D8880" t="str">
            <v>AUTOSERVICE TRES DE MAYO</v>
          </cell>
          <cell r="E8880" t="str">
            <v>Hogar</v>
          </cell>
        </row>
        <row r="8881">
          <cell r="A8881">
            <v>12008</v>
          </cell>
          <cell r="B8881">
            <v>5</v>
          </cell>
          <cell r="C8881">
            <v>9</v>
          </cell>
          <cell r="D8881" t="str">
            <v>COPETIN AMISTAD</v>
          </cell>
          <cell r="E8881" t="str">
            <v>Refrigerados</v>
          </cell>
        </row>
        <row r="8882">
          <cell r="A8882">
            <v>12005</v>
          </cell>
          <cell r="B8882">
            <v>7</v>
          </cell>
          <cell r="C8882">
            <v>2</v>
          </cell>
          <cell r="D8882" t="str">
            <v>DESPENSA ISABEL</v>
          </cell>
          <cell r="E8882" t="str">
            <v>Hogar</v>
          </cell>
        </row>
        <row r="8883">
          <cell r="A8883">
            <v>16617</v>
          </cell>
          <cell r="D8883" t="str">
            <v>CABINA TELEF. OVIEBA</v>
          </cell>
          <cell r="E8883" t="str">
            <v>Hogar</v>
          </cell>
        </row>
        <row r="8884">
          <cell r="A8884">
            <v>12004</v>
          </cell>
          <cell r="B8884">
            <v>1</v>
          </cell>
          <cell r="C8884">
            <v>5</v>
          </cell>
          <cell r="D8884" t="str">
            <v>MR. RICO</v>
          </cell>
          <cell r="E8884" t="str">
            <v>Refrigerados</v>
          </cell>
        </row>
        <row r="8885">
          <cell r="A8885">
            <v>12016</v>
          </cell>
          <cell r="B8885">
            <v>3</v>
          </cell>
          <cell r="C8885">
            <v>1</v>
          </cell>
          <cell r="D8885" t="str">
            <v>DESPENSA VICTORIA</v>
          </cell>
          <cell r="E8885" t="str">
            <v>Hogar</v>
          </cell>
        </row>
        <row r="8886">
          <cell r="A8886">
            <v>12018</v>
          </cell>
          <cell r="B8886">
            <v>3</v>
          </cell>
          <cell r="C8886">
            <v>5</v>
          </cell>
          <cell r="D8886" t="str">
            <v>COMPRA VENTA DE BEBIDAS</v>
          </cell>
          <cell r="E8886" t="str">
            <v>Hogar</v>
          </cell>
        </row>
        <row r="8887">
          <cell r="A8887">
            <v>12015</v>
          </cell>
          <cell r="B8887">
            <v>9</v>
          </cell>
          <cell r="C8887">
            <v>3</v>
          </cell>
          <cell r="D8887" t="str">
            <v>COPETIN TIO SHAGUI</v>
          </cell>
        </row>
        <row r="8888">
          <cell r="A8888">
            <v>12009</v>
          </cell>
          <cell r="B8888">
            <v>6</v>
          </cell>
          <cell r="C8888">
            <v>6</v>
          </cell>
          <cell r="D8888" t="str">
            <v>DESPENSA LA FAMILIA</v>
          </cell>
          <cell r="E8888" t="str">
            <v>Hogar</v>
          </cell>
        </row>
        <row r="8889">
          <cell r="A8889">
            <v>12010</v>
          </cell>
          <cell r="B8889">
            <v>6</v>
          </cell>
          <cell r="C8889">
            <v>6</v>
          </cell>
          <cell r="D8889" t="str">
            <v>DESPENSA ALEX</v>
          </cell>
          <cell r="E8889" t="str">
            <v>Hogar</v>
          </cell>
        </row>
        <row r="8890">
          <cell r="A8890">
            <v>12011</v>
          </cell>
          <cell r="B8890">
            <v>9</v>
          </cell>
          <cell r="C8890">
            <v>3</v>
          </cell>
          <cell r="D8890" t="str">
            <v>COPETIN KURE LUQUE</v>
          </cell>
        </row>
        <row r="8891">
          <cell r="A8891">
            <v>12012</v>
          </cell>
          <cell r="B8891">
            <v>6</v>
          </cell>
          <cell r="C8891">
            <v>6</v>
          </cell>
          <cell r="D8891" t="str">
            <v>DESPENSA SAN RAFAEL</v>
          </cell>
          <cell r="E8891" t="str">
            <v>Hogar</v>
          </cell>
        </row>
        <row r="8892">
          <cell r="A8892">
            <v>12013</v>
          </cell>
          <cell r="B8892">
            <v>6</v>
          </cell>
          <cell r="C8892">
            <v>6</v>
          </cell>
          <cell r="D8892" t="str">
            <v>DESPENSA APONTE</v>
          </cell>
          <cell r="E8892" t="str">
            <v>Hogar</v>
          </cell>
        </row>
        <row r="8893">
          <cell r="A8893">
            <v>12014</v>
          </cell>
          <cell r="B8893">
            <v>6</v>
          </cell>
          <cell r="C8893">
            <v>6</v>
          </cell>
          <cell r="D8893" t="str">
            <v>CASILLA JAZMIN</v>
          </cell>
          <cell r="E8893" t="str">
            <v>Hogar</v>
          </cell>
        </row>
        <row r="8894">
          <cell r="A8894">
            <v>12017</v>
          </cell>
          <cell r="B8894">
            <v>6</v>
          </cell>
          <cell r="C8894">
            <v>6</v>
          </cell>
          <cell r="D8894" t="str">
            <v>DESPENSA BIENVENIDO</v>
          </cell>
          <cell r="E8894" t="str">
            <v>Hogar</v>
          </cell>
        </row>
        <row r="8895">
          <cell r="A8895">
            <v>12023</v>
          </cell>
          <cell r="B8895">
            <v>7</v>
          </cell>
          <cell r="C8895">
            <v>2</v>
          </cell>
          <cell r="D8895" t="str">
            <v>DESPENSA RUBENCITO</v>
          </cell>
          <cell r="E8895" t="str">
            <v>Hogar</v>
          </cell>
        </row>
        <row r="8896">
          <cell r="A8896">
            <v>12022</v>
          </cell>
          <cell r="B8896">
            <v>9</v>
          </cell>
          <cell r="C8896">
            <v>3</v>
          </cell>
          <cell r="D8896" t="str">
            <v>PASTELERIA NICO S.R.L.</v>
          </cell>
        </row>
        <row r="8897">
          <cell r="A8897">
            <v>12025</v>
          </cell>
          <cell r="B8897">
            <v>2</v>
          </cell>
          <cell r="C8897">
            <v>9</v>
          </cell>
          <cell r="D8897" t="str">
            <v>DESPENSA GALEANO</v>
          </cell>
          <cell r="E8897" t="str">
            <v>Hogar</v>
          </cell>
        </row>
        <row r="8898">
          <cell r="A8898">
            <v>12072</v>
          </cell>
          <cell r="B8898">
            <v>1</v>
          </cell>
          <cell r="C8898">
            <v>7</v>
          </cell>
          <cell r="D8898" t="str">
            <v>DESPENSA SAN MIGUEL</v>
          </cell>
          <cell r="E8898" t="str">
            <v>Hogar</v>
          </cell>
        </row>
        <row r="8899">
          <cell r="A8899">
            <v>12070</v>
          </cell>
          <cell r="B8899">
            <v>4</v>
          </cell>
          <cell r="C8899">
            <v>2</v>
          </cell>
          <cell r="D8899" t="str">
            <v>DESPENSA EL FUTURO</v>
          </cell>
          <cell r="E8899" t="str">
            <v>Hogar</v>
          </cell>
        </row>
        <row r="8900">
          <cell r="A8900">
            <v>12021</v>
          </cell>
          <cell r="B8900">
            <v>9</v>
          </cell>
          <cell r="C8900">
            <v>3</v>
          </cell>
          <cell r="D8900" t="str">
            <v>PARTICULAR MARIA ELOISA SCURA</v>
          </cell>
          <cell r="E8900" t="str">
            <v>Refrigerados B</v>
          </cell>
        </row>
        <row r="8901">
          <cell r="A8901">
            <v>12106</v>
          </cell>
          <cell r="B8901">
            <v>9</v>
          </cell>
          <cell r="C8901">
            <v>3</v>
          </cell>
          <cell r="D8901" t="str">
            <v>KIOSKO CACHO</v>
          </cell>
        </row>
        <row r="8902">
          <cell r="A8902">
            <v>12104</v>
          </cell>
          <cell r="B8902">
            <v>9</v>
          </cell>
          <cell r="C8902">
            <v>3</v>
          </cell>
          <cell r="D8902" t="str">
            <v>DESPENSA LUISITO</v>
          </cell>
        </row>
        <row r="8903">
          <cell r="A8903">
            <v>12105</v>
          </cell>
          <cell r="D8903" t="str">
            <v>PASTAS ÑA ANTO</v>
          </cell>
        </row>
        <row r="8904">
          <cell r="A8904">
            <v>12103</v>
          </cell>
          <cell r="B8904">
            <v>6</v>
          </cell>
          <cell r="C8904">
            <v>7</v>
          </cell>
          <cell r="D8904" t="str">
            <v>COPE SHOPP</v>
          </cell>
          <cell r="E8904" t="str">
            <v>Conveniencia</v>
          </cell>
        </row>
        <row r="8905">
          <cell r="A8905">
            <v>12102</v>
          </cell>
          <cell r="D8905" t="str">
            <v>ALMACEN SAN CARLOS</v>
          </cell>
          <cell r="E8905" t="str">
            <v>Hogar</v>
          </cell>
        </row>
        <row r="8906">
          <cell r="A8906">
            <v>12101</v>
          </cell>
          <cell r="B8906">
            <v>6</v>
          </cell>
          <cell r="C8906">
            <v>7</v>
          </cell>
          <cell r="D8906" t="str">
            <v>DESPENSA SAN CAYETANO</v>
          </cell>
          <cell r="E8906" t="str">
            <v>Hogar</v>
          </cell>
        </row>
        <row r="8907">
          <cell r="A8907">
            <v>12100</v>
          </cell>
          <cell r="B8907">
            <v>6</v>
          </cell>
          <cell r="C8907">
            <v>7</v>
          </cell>
          <cell r="D8907" t="str">
            <v>LECHERIA MONSERRAT</v>
          </cell>
          <cell r="E8907" t="str">
            <v>Refrigerados</v>
          </cell>
        </row>
        <row r="8908">
          <cell r="A8908">
            <v>12073</v>
          </cell>
          <cell r="B8908">
            <v>6</v>
          </cell>
          <cell r="C8908">
            <v>6</v>
          </cell>
          <cell r="D8908" t="str">
            <v>COMERCIAL JOHANNA S.R.L</v>
          </cell>
          <cell r="E8908" t="str">
            <v>Hogar</v>
          </cell>
        </row>
        <row r="8909">
          <cell r="A8909">
            <v>12076</v>
          </cell>
          <cell r="B8909">
            <v>2</v>
          </cell>
          <cell r="C8909">
            <v>8</v>
          </cell>
          <cell r="D8909" t="str">
            <v>NATIVIDAD</v>
          </cell>
          <cell r="E8909" t="str">
            <v>Hogar</v>
          </cell>
        </row>
        <row r="8910">
          <cell r="A8910">
            <v>12094</v>
          </cell>
          <cell r="B8910">
            <v>9</v>
          </cell>
          <cell r="C8910">
            <v>3</v>
          </cell>
          <cell r="D8910" t="str">
            <v>PANADERIA LA MILAGROSA</v>
          </cell>
        </row>
        <row r="8911">
          <cell r="A8911">
            <v>12079</v>
          </cell>
          <cell r="B8911">
            <v>4</v>
          </cell>
          <cell r="C8911">
            <v>1</v>
          </cell>
          <cell r="D8911" t="str">
            <v>GESTION DE SERVICIOS S.A</v>
          </cell>
          <cell r="E8911" t="str">
            <v>Conveniencia</v>
          </cell>
        </row>
        <row r="8912">
          <cell r="A8912">
            <v>12080</v>
          </cell>
          <cell r="D8912" t="str">
            <v>DESPENSA LUZ JOHANA</v>
          </cell>
        </row>
        <row r="8913">
          <cell r="A8913">
            <v>12084</v>
          </cell>
          <cell r="B8913">
            <v>9</v>
          </cell>
          <cell r="C8913">
            <v>3</v>
          </cell>
          <cell r="D8913" t="str">
            <v>MBURUCUYA BAR GRILL</v>
          </cell>
          <cell r="E8913" t="str">
            <v>Refrigerados B</v>
          </cell>
        </row>
        <row r="8914">
          <cell r="A8914">
            <v>12083</v>
          </cell>
          <cell r="B8914">
            <v>1</v>
          </cell>
          <cell r="C8914">
            <v>4</v>
          </cell>
          <cell r="D8914" t="str">
            <v>AUTOSERVICIO SILUET</v>
          </cell>
          <cell r="E8914" t="str">
            <v>Hogar</v>
          </cell>
        </row>
        <row r="8915">
          <cell r="A8915">
            <v>12088</v>
          </cell>
          <cell r="B8915">
            <v>9</v>
          </cell>
          <cell r="C8915">
            <v>3</v>
          </cell>
          <cell r="D8915" t="str">
            <v>DESPENSA LUAL</v>
          </cell>
        </row>
        <row r="8916">
          <cell r="A8916">
            <v>12086</v>
          </cell>
          <cell r="B8916">
            <v>9</v>
          </cell>
          <cell r="C8916">
            <v>3</v>
          </cell>
          <cell r="D8916" t="str">
            <v>COPETIN YUYA</v>
          </cell>
        </row>
        <row r="8917">
          <cell r="A8917">
            <v>12087</v>
          </cell>
          <cell r="B8917">
            <v>2</v>
          </cell>
          <cell r="C8917">
            <v>8</v>
          </cell>
          <cell r="D8917" t="str">
            <v>CLUB NANAWA</v>
          </cell>
          <cell r="E8917" t="str">
            <v>Refrigerados</v>
          </cell>
        </row>
        <row r="8918">
          <cell r="A8918">
            <v>12085</v>
          </cell>
          <cell r="B8918">
            <v>2</v>
          </cell>
          <cell r="C8918">
            <v>6</v>
          </cell>
          <cell r="D8918" t="str">
            <v>LOMITERIA RAPAI</v>
          </cell>
          <cell r="E8918" t="str">
            <v>Refrigerados</v>
          </cell>
        </row>
        <row r="8919">
          <cell r="A8919">
            <v>12107</v>
          </cell>
          <cell r="B8919">
            <v>9</v>
          </cell>
          <cell r="C8919">
            <v>3</v>
          </cell>
          <cell r="D8919" t="str">
            <v>EMPANADAS NICO</v>
          </cell>
        </row>
        <row r="8920">
          <cell r="A8920">
            <v>12090</v>
          </cell>
          <cell r="B8920">
            <v>9</v>
          </cell>
          <cell r="C8920">
            <v>3</v>
          </cell>
          <cell r="D8920" t="str">
            <v>DESPENSA JUAN ALEJANDRO</v>
          </cell>
        </row>
        <row r="8921">
          <cell r="A8921">
            <v>12091</v>
          </cell>
          <cell r="B8921">
            <v>3</v>
          </cell>
          <cell r="C8921">
            <v>7</v>
          </cell>
          <cell r="D8921" t="str">
            <v>COPETIN SERVICOM</v>
          </cell>
          <cell r="E8921" t="str">
            <v>Refrigerados</v>
          </cell>
        </row>
        <row r="8922">
          <cell r="A8922">
            <v>12119</v>
          </cell>
          <cell r="B8922">
            <v>1</v>
          </cell>
          <cell r="C8922">
            <v>5</v>
          </cell>
          <cell r="D8922" t="str">
            <v>DESPENSA VERA</v>
          </cell>
          <cell r="E8922" t="str">
            <v>Hogar</v>
          </cell>
        </row>
        <row r="8923">
          <cell r="A8923">
            <v>12099</v>
          </cell>
          <cell r="B8923">
            <v>1</v>
          </cell>
          <cell r="C8923">
            <v>7</v>
          </cell>
          <cell r="D8923" t="str">
            <v>CASILLA 912 (Mercado N° 5)</v>
          </cell>
          <cell r="E8923" t="str">
            <v>Hogar</v>
          </cell>
        </row>
        <row r="8924">
          <cell r="A8924">
            <v>12095</v>
          </cell>
          <cell r="B8924">
            <v>4</v>
          </cell>
          <cell r="C8924">
            <v>3</v>
          </cell>
          <cell r="D8924" t="str">
            <v>DESPENSA PINCHI</v>
          </cell>
          <cell r="E8924" t="str">
            <v>Hogar</v>
          </cell>
        </row>
        <row r="8925">
          <cell r="A8925">
            <v>12093</v>
          </cell>
          <cell r="B8925">
            <v>2</v>
          </cell>
          <cell r="C8925">
            <v>9</v>
          </cell>
          <cell r="D8925" t="str">
            <v>DESPENSA MELISSA</v>
          </cell>
          <cell r="E8925" t="str">
            <v>Hogar</v>
          </cell>
        </row>
        <row r="8926">
          <cell r="A8926">
            <v>12096</v>
          </cell>
          <cell r="B8926">
            <v>4</v>
          </cell>
          <cell r="C8926">
            <v>3</v>
          </cell>
          <cell r="D8926" t="str">
            <v>DESPENSA SAN CAYETANO</v>
          </cell>
          <cell r="E8926" t="str">
            <v>Hogar</v>
          </cell>
        </row>
        <row r="8927">
          <cell r="A8927">
            <v>12092</v>
          </cell>
          <cell r="B8927">
            <v>2</v>
          </cell>
          <cell r="C8927">
            <v>9</v>
          </cell>
          <cell r="D8927" t="str">
            <v>DESPENSA MARCELA</v>
          </cell>
          <cell r="E8927" t="str">
            <v>Hogar</v>
          </cell>
        </row>
        <row r="8928">
          <cell r="A8928">
            <v>12097</v>
          </cell>
          <cell r="B8928">
            <v>4</v>
          </cell>
          <cell r="C8928">
            <v>3</v>
          </cell>
          <cell r="D8928" t="str">
            <v>DESPENSA LA ESTACA</v>
          </cell>
          <cell r="E8928" t="str">
            <v>Hogar</v>
          </cell>
        </row>
        <row r="8929">
          <cell r="A8929">
            <v>12098</v>
          </cell>
          <cell r="B8929">
            <v>5</v>
          </cell>
          <cell r="C8929">
            <v>5</v>
          </cell>
          <cell r="D8929" t="str">
            <v>CURVA DE ORO S.R.L.</v>
          </cell>
          <cell r="E8929" t="str">
            <v xml:space="preserve">Supermercados </v>
          </cell>
        </row>
        <row r="8930">
          <cell r="A8930">
            <v>12111</v>
          </cell>
          <cell r="B8930">
            <v>1</v>
          </cell>
          <cell r="C8930">
            <v>6</v>
          </cell>
          <cell r="D8930" t="str">
            <v>DESPENSA HUGUITO</v>
          </cell>
          <cell r="E8930" t="str">
            <v>Hogar</v>
          </cell>
        </row>
        <row r="8931">
          <cell r="A8931">
            <v>12110</v>
          </cell>
          <cell r="D8931" t="str">
            <v>DESPENSA ROSEMARY</v>
          </cell>
          <cell r="E8931" t="str">
            <v>Hogar</v>
          </cell>
        </row>
        <row r="8932">
          <cell r="A8932">
            <v>12112</v>
          </cell>
          <cell r="B8932">
            <v>9</v>
          </cell>
          <cell r="C8932">
            <v>3</v>
          </cell>
          <cell r="D8932" t="str">
            <v>DESPENSA YENI</v>
          </cell>
        </row>
        <row r="8933">
          <cell r="A8933">
            <v>12115</v>
          </cell>
          <cell r="B8933">
            <v>2</v>
          </cell>
          <cell r="C8933">
            <v>5</v>
          </cell>
          <cell r="D8933" t="str">
            <v>DESPENSA MONSERRAT</v>
          </cell>
          <cell r="E8933" t="str">
            <v>Hogar</v>
          </cell>
        </row>
        <row r="8934">
          <cell r="A8934">
            <v>12114</v>
          </cell>
          <cell r="B8934">
            <v>2</v>
          </cell>
          <cell r="C8934">
            <v>5</v>
          </cell>
          <cell r="D8934" t="str">
            <v>LA ECONOMIA</v>
          </cell>
          <cell r="E8934" t="str">
            <v>Hogar</v>
          </cell>
        </row>
        <row r="8935">
          <cell r="A8935">
            <v>12117</v>
          </cell>
          <cell r="B8935">
            <v>5</v>
          </cell>
          <cell r="C8935">
            <v>8</v>
          </cell>
          <cell r="D8935" t="str">
            <v xml:space="preserve">HC COMERCIAL </v>
          </cell>
          <cell r="E8935" t="str">
            <v>Hogar</v>
          </cell>
        </row>
        <row r="8936">
          <cell r="A8936">
            <v>12122</v>
          </cell>
          <cell r="B8936">
            <v>9</v>
          </cell>
          <cell r="C8936">
            <v>3</v>
          </cell>
          <cell r="D8936" t="str">
            <v>DESPENSA 8 DE DICIEMBRE</v>
          </cell>
        </row>
        <row r="8937">
          <cell r="A8937">
            <v>12121</v>
          </cell>
          <cell r="D8937" t="str">
            <v>DESPENSA NISSI</v>
          </cell>
        </row>
        <row r="8938">
          <cell r="A8938">
            <v>12120</v>
          </cell>
          <cell r="B8938">
            <v>4</v>
          </cell>
          <cell r="C8938">
            <v>2</v>
          </cell>
          <cell r="D8938" t="str">
            <v>DESPENSA EL CHAVO</v>
          </cell>
          <cell r="E8938" t="str">
            <v>Hogar</v>
          </cell>
        </row>
        <row r="8939">
          <cell r="A8939">
            <v>12118</v>
          </cell>
          <cell r="B8939">
            <v>4</v>
          </cell>
          <cell r="C8939">
            <v>2</v>
          </cell>
          <cell r="D8939" t="str">
            <v>AUTOSERVICE NURY</v>
          </cell>
          <cell r="E8939" t="str">
            <v>Hogar</v>
          </cell>
        </row>
        <row r="8940">
          <cell r="A8940">
            <v>12124</v>
          </cell>
          <cell r="B8940">
            <v>1</v>
          </cell>
          <cell r="C8940">
            <v>5</v>
          </cell>
          <cell r="D8940" t="str">
            <v>DESPENSA MARIA CRISTINA</v>
          </cell>
          <cell r="E8940" t="str">
            <v>Hogar</v>
          </cell>
        </row>
        <row r="8941">
          <cell r="A8941">
            <v>12132</v>
          </cell>
          <cell r="B8941">
            <v>6</v>
          </cell>
          <cell r="C8941">
            <v>7</v>
          </cell>
          <cell r="D8941" t="str">
            <v>DESPENSA CIN CRIS</v>
          </cell>
          <cell r="E8941" t="str">
            <v>Hogar</v>
          </cell>
        </row>
        <row r="8942">
          <cell r="A8942">
            <v>12128</v>
          </cell>
          <cell r="B8942">
            <v>9</v>
          </cell>
          <cell r="C8942">
            <v>3</v>
          </cell>
          <cell r="D8942" t="str">
            <v>AUTOSERVICE SANDY</v>
          </cell>
        </row>
        <row r="8943">
          <cell r="A8943">
            <v>12127</v>
          </cell>
          <cell r="B8943">
            <v>5</v>
          </cell>
          <cell r="C8943">
            <v>9</v>
          </cell>
          <cell r="D8943" t="str">
            <v>COPETIN PABLITO</v>
          </cell>
          <cell r="E8943" t="str">
            <v>Refrigerados</v>
          </cell>
        </row>
        <row r="8944">
          <cell r="A8944">
            <v>12135</v>
          </cell>
          <cell r="B8944">
            <v>2</v>
          </cell>
          <cell r="C8944">
            <v>2</v>
          </cell>
          <cell r="D8944" t="str">
            <v>AUTOSERVICE CORAZON</v>
          </cell>
          <cell r="E8944" t="str">
            <v>Hogar</v>
          </cell>
        </row>
        <row r="8945">
          <cell r="A8945">
            <v>12134</v>
          </cell>
          <cell r="B8945">
            <v>9</v>
          </cell>
          <cell r="C8945">
            <v>3</v>
          </cell>
          <cell r="D8945" t="str">
            <v>DESPENSA CINTHYA</v>
          </cell>
        </row>
        <row r="8946">
          <cell r="A8946">
            <v>12137</v>
          </cell>
          <cell r="B8946">
            <v>5</v>
          </cell>
          <cell r="C8946">
            <v>9</v>
          </cell>
          <cell r="D8946" t="str">
            <v>H &amp; M S.R.L</v>
          </cell>
          <cell r="E8946" t="str">
            <v>Refrigerados</v>
          </cell>
        </row>
        <row r="8947">
          <cell r="A8947">
            <v>12145</v>
          </cell>
          <cell r="B8947">
            <v>9</v>
          </cell>
          <cell r="C8947">
            <v>3</v>
          </cell>
          <cell r="D8947" t="str">
            <v>DESPENSA EL ANGEL</v>
          </cell>
        </row>
        <row r="8948">
          <cell r="A8948">
            <v>12138</v>
          </cell>
          <cell r="B8948">
            <v>6</v>
          </cell>
          <cell r="C8948">
            <v>6</v>
          </cell>
          <cell r="D8948" t="str">
            <v>BODEGA MR. TRAGO`S</v>
          </cell>
          <cell r="E8948" t="str">
            <v>Hogar</v>
          </cell>
        </row>
        <row r="8949">
          <cell r="A8949">
            <v>12139</v>
          </cell>
          <cell r="B8949">
            <v>6</v>
          </cell>
          <cell r="C8949">
            <v>6</v>
          </cell>
          <cell r="D8949" t="str">
            <v>KIOSKO CHUCOS SABROSOS</v>
          </cell>
          <cell r="E8949" t="str">
            <v>Refrigerados</v>
          </cell>
        </row>
        <row r="8950">
          <cell r="A8950">
            <v>12140</v>
          </cell>
          <cell r="B8950">
            <v>6</v>
          </cell>
          <cell r="C8950">
            <v>6</v>
          </cell>
          <cell r="D8950" t="str">
            <v>DESPENSA SAN CAYETANO</v>
          </cell>
          <cell r="E8950" t="str">
            <v>Hogar</v>
          </cell>
        </row>
        <row r="8951">
          <cell r="A8951">
            <v>12142</v>
          </cell>
          <cell r="B8951">
            <v>6</v>
          </cell>
          <cell r="C8951">
            <v>6</v>
          </cell>
          <cell r="D8951" t="str">
            <v>AUTO SERVICE EL GRANJERO</v>
          </cell>
          <cell r="E8951" t="str">
            <v>Hogar</v>
          </cell>
        </row>
        <row r="8952">
          <cell r="A8952">
            <v>12143</v>
          </cell>
          <cell r="B8952">
            <v>6</v>
          </cell>
          <cell r="C8952">
            <v>6</v>
          </cell>
          <cell r="D8952" t="str">
            <v>COMEDOR EL BUEN SABOR</v>
          </cell>
          <cell r="E8952" t="str">
            <v>Refrigerados</v>
          </cell>
        </row>
        <row r="8953">
          <cell r="A8953">
            <v>12146</v>
          </cell>
          <cell r="B8953">
            <v>4</v>
          </cell>
          <cell r="C8953">
            <v>9</v>
          </cell>
          <cell r="D8953" t="str">
            <v>CASILLA DOS HERMANOS</v>
          </cell>
        </row>
        <row r="8954">
          <cell r="A8954">
            <v>12147</v>
          </cell>
          <cell r="B8954">
            <v>5</v>
          </cell>
          <cell r="C8954">
            <v>5</v>
          </cell>
          <cell r="D8954" t="str">
            <v>CASILLA ALICE</v>
          </cell>
          <cell r="E8954" t="str">
            <v>Refrigerados</v>
          </cell>
        </row>
        <row r="8955">
          <cell r="A8955">
            <v>12154</v>
          </cell>
          <cell r="B8955">
            <v>5</v>
          </cell>
          <cell r="C8955">
            <v>8</v>
          </cell>
          <cell r="D8955" t="str">
            <v>COLEGIO DOMINGO SAVIO</v>
          </cell>
          <cell r="E8955" t="str">
            <v>Educación</v>
          </cell>
        </row>
        <row r="8956">
          <cell r="A8956">
            <v>12148</v>
          </cell>
          <cell r="B8956">
            <v>3</v>
          </cell>
          <cell r="C8956">
            <v>3</v>
          </cell>
          <cell r="D8956" t="str">
            <v>COPETIN MARIA</v>
          </cell>
        </row>
        <row r="8957">
          <cell r="A8957">
            <v>12151</v>
          </cell>
          <cell r="B8957">
            <v>2</v>
          </cell>
          <cell r="C8957">
            <v>2</v>
          </cell>
          <cell r="D8957" t="str">
            <v>DESPENSA EL ALMACEN</v>
          </cell>
          <cell r="E8957" t="str">
            <v>Hogar</v>
          </cell>
        </row>
        <row r="8958">
          <cell r="A8958">
            <v>12149</v>
          </cell>
          <cell r="B8958">
            <v>2</v>
          </cell>
          <cell r="C8958">
            <v>2</v>
          </cell>
          <cell r="D8958" t="str">
            <v>DESPENSA RODO</v>
          </cell>
          <cell r="E8958" t="str">
            <v>Hogar</v>
          </cell>
        </row>
        <row r="8959">
          <cell r="A8959">
            <v>12150</v>
          </cell>
          <cell r="B8959">
            <v>2</v>
          </cell>
          <cell r="C8959">
            <v>2</v>
          </cell>
          <cell r="D8959" t="str">
            <v>MINI MARKET SAN BERNARDINO</v>
          </cell>
          <cell r="E8959" t="str">
            <v>Hogar</v>
          </cell>
        </row>
        <row r="8960">
          <cell r="A8960">
            <v>12153</v>
          </cell>
          <cell r="B8960">
            <v>2</v>
          </cell>
          <cell r="C8960">
            <v>2</v>
          </cell>
          <cell r="D8960" t="str">
            <v>BODEGAS KITO</v>
          </cell>
          <cell r="E8960" t="str">
            <v>Hogar</v>
          </cell>
        </row>
        <row r="8961">
          <cell r="A8961">
            <v>12152</v>
          </cell>
          <cell r="B8961">
            <v>9</v>
          </cell>
          <cell r="C8961">
            <v>3</v>
          </cell>
          <cell r="D8961" t="str">
            <v>COPETIN DON JOSE</v>
          </cell>
        </row>
        <row r="8962">
          <cell r="A8962">
            <v>12164</v>
          </cell>
          <cell r="B8962">
            <v>9</v>
          </cell>
          <cell r="C8962">
            <v>3</v>
          </cell>
          <cell r="D8962" t="str">
            <v>DESPENSA MARIA ASUNCION</v>
          </cell>
        </row>
        <row r="8963">
          <cell r="A8963">
            <v>12157</v>
          </cell>
          <cell r="B8963">
            <v>2</v>
          </cell>
          <cell r="C8963">
            <v>3</v>
          </cell>
          <cell r="D8963" t="str">
            <v>DESPENSA GALEANO</v>
          </cell>
          <cell r="E8963" t="str">
            <v>Hogar</v>
          </cell>
        </row>
        <row r="8964">
          <cell r="A8964">
            <v>12158</v>
          </cell>
          <cell r="B8964">
            <v>2</v>
          </cell>
          <cell r="C8964">
            <v>4</v>
          </cell>
          <cell r="D8964" t="str">
            <v>DESPENSA ZULICIA</v>
          </cell>
          <cell r="E8964" t="str">
            <v>Hogar</v>
          </cell>
        </row>
        <row r="8965">
          <cell r="A8965">
            <v>12172</v>
          </cell>
          <cell r="B8965">
            <v>2</v>
          </cell>
          <cell r="C8965">
            <v>4</v>
          </cell>
          <cell r="D8965" t="str">
            <v>DESPENSA PEQUEÑAS COSAS</v>
          </cell>
          <cell r="E8965" t="str">
            <v>Hogar</v>
          </cell>
        </row>
        <row r="8966">
          <cell r="A8966">
            <v>12163</v>
          </cell>
          <cell r="B8966">
            <v>4</v>
          </cell>
          <cell r="C8966">
            <v>4</v>
          </cell>
          <cell r="D8966" t="str">
            <v>DESPENSA NANCY Y CINTHA</v>
          </cell>
          <cell r="E8966" t="str">
            <v>Hogar</v>
          </cell>
        </row>
        <row r="8967">
          <cell r="A8967">
            <v>12178</v>
          </cell>
          <cell r="B8967">
            <v>9</v>
          </cell>
          <cell r="C8967">
            <v>3</v>
          </cell>
          <cell r="D8967" t="str">
            <v>DESPENSA CLAUDIA</v>
          </cell>
        </row>
        <row r="8968">
          <cell r="A8968">
            <v>12177</v>
          </cell>
          <cell r="B8968">
            <v>4</v>
          </cell>
          <cell r="C8968">
            <v>4</v>
          </cell>
          <cell r="D8968" t="str">
            <v>DESPENSA LOS TIOS</v>
          </cell>
          <cell r="E8968" t="str">
            <v>Hogar</v>
          </cell>
        </row>
        <row r="8969">
          <cell r="A8969">
            <v>12162</v>
          </cell>
          <cell r="B8969">
            <v>4</v>
          </cell>
          <cell r="C8969">
            <v>2</v>
          </cell>
          <cell r="D8969" t="str">
            <v>DESPENSA LOS HERMANOS</v>
          </cell>
        </row>
        <row r="8970">
          <cell r="A8970">
            <v>12179</v>
          </cell>
          <cell r="B8970">
            <v>3</v>
          </cell>
          <cell r="C8970">
            <v>2</v>
          </cell>
          <cell r="D8970" t="str">
            <v>DESPENSA 4A</v>
          </cell>
          <cell r="E8970" t="str">
            <v>Hogar</v>
          </cell>
        </row>
        <row r="8971">
          <cell r="A8971">
            <v>12173</v>
          </cell>
          <cell r="B8971">
            <v>1</v>
          </cell>
          <cell r="C8971">
            <v>6</v>
          </cell>
          <cell r="D8971" t="str">
            <v>DESPENSA CALUVI</v>
          </cell>
          <cell r="E8971" t="str">
            <v>Hogar</v>
          </cell>
        </row>
        <row r="8972">
          <cell r="A8972">
            <v>12161</v>
          </cell>
          <cell r="D8972" t="str">
            <v>DESPENSA 3 HERMANOS</v>
          </cell>
        </row>
        <row r="8973">
          <cell r="A8973">
            <v>12166</v>
          </cell>
          <cell r="B8973">
            <v>9</v>
          </cell>
          <cell r="C8973">
            <v>3</v>
          </cell>
          <cell r="D8973" t="str">
            <v>CHURRASQUERIA AZUL Y ORO</v>
          </cell>
        </row>
        <row r="8974">
          <cell r="A8974">
            <v>12167</v>
          </cell>
          <cell r="B8974">
            <v>6</v>
          </cell>
          <cell r="C8974">
            <v>6</v>
          </cell>
          <cell r="D8974" t="str">
            <v>CARNICERIA SAN JOSE</v>
          </cell>
          <cell r="E8974" t="str">
            <v>Hogar</v>
          </cell>
        </row>
        <row r="8975">
          <cell r="A8975">
            <v>12168</v>
          </cell>
          <cell r="B8975">
            <v>6</v>
          </cell>
          <cell r="C8975">
            <v>6</v>
          </cell>
          <cell r="D8975" t="str">
            <v>DESPENSA CESARITO</v>
          </cell>
          <cell r="E8975" t="str">
            <v>Hogar</v>
          </cell>
        </row>
        <row r="8976">
          <cell r="A8976">
            <v>12180</v>
          </cell>
          <cell r="B8976">
            <v>5</v>
          </cell>
          <cell r="C8976">
            <v>9</v>
          </cell>
          <cell r="D8976" t="str">
            <v>DESPENSA CANDY</v>
          </cell>
          <cell r="E8976" t="str">
            <v>Hogar</v>
          </cell>
        </row>
        <row r="8977">
          <cell r="A8977">
            <v>12175</v>
          </cell>
          <cell r="B8977">
            <v>9</v>
          </cell>
          <cell r="C8977">
            <v>3</v>
          </cell>
          <cell r="D8977" t="str">
            <v>COPETIN PABLITO</v>
          </cell>
        </row>
        <row r="8978">
          <cell r="A8978">
            <v>12169</v>
          </cell>
          <cell r="B8978">
            <v>3</v>
          </cell>
          <cell r="C8978">
            <v>8</v>
          </cell>
          <cell r="D8978" t="str">
            <v>DESPENSA STA LIBRADA</v>
          </cell>
          <cell r="E8978" t="str">
            <v>Hogar</v>
          </cell>
        </row>
        <row r="8979">
          <cell r="A8979">
            <v>12144</v>
          </cell>
          <cell r="B8979">
            <v>9</v>
          </cell>
          <cell r="C8979">
            <v>3</v>
          </cell>
          <cell r="D8979" t="str">
            <v>BODEGA SARAMEL</v>
          </cell>
        </row>
        <row r="8980">
          <cell r="A8980">
            <v>12182</v>
          </cell>
          <cell r="B8980">
            <v>6</v>
          </cell>
          <cell r="C8980">
            <v>6</v>
          </cell>
          <cell r="D8980" t="str">
            <v>DESPENSA STA ELENA</v>
          </cell>
          <cell r="E8980" t="str">
            <v>Hogar</v>
          </cell>
        </row>
        <row r="8981">
          <cell r="A8981">
            <v>12181</v>
          </cell>
          <cell r="B8981">
            <v>6</v>
          </cell>
          <cell r="C8981">
            <v>6</v>
          </cell>
          <cell r="D8981" t="str">
            <v>MAFU S.A</v>
          </cell>
          <cell r="E8981" t="str">
            <v>Hogar</v>
          </cell>
        </row>
        <row r="8982">
          <cell r="A8982">
            <v>12185</v>
          </cell>
          <cell r="B8982">
            <v>4</v>
          </cell>
          <cell r="C8982">
            <v>3</v>
          </cell>
          <cell r="D8982" t="str">
            <v>DESPENSA SALPINT</v>
          </cell>
          <cell r="E8982" t="str">
            <v>Hogar</v>
          </cell>
        </row>
        <row r="8983">
          <cell r="A8983">
            <v>12186</v>
          </cell>
          <cell r="B8983">
            <v>9</v>
          </cell>
          <cell r="C8983">
            <v>3</v>
          </cell>
          <cell r="D8983" t="str">
            <v>KIOSKO CARMENSITA</v>
          </cell>
        </row>
        <row r="8984">
          <cell r="A8984">
            <v>12188</v>
          </cell>
          <cell r="B8984">
            <v>4</v>
          </cell>
          <cell r="C8984">
            <v>4</v>
          </cell>
          <cell r="D8984" t="str">
            <v>DESPENSA MARIA AUXILIADORA</v>
          </cell>
          <cell r="E8984" t="str">
            <v>Hogar</v>
          </cell>
        </row>
        <row r="8985">
          <cell r="A8985">
            <v>12187</v>
          </cell>
          <cell r="B8985">
            <v>1</v>
          </cell>
          <cell r="C8985">
            <v>4</v>
          </cell>
          <cell r="D8985" t="str">
            <v>DOS LAPACHOS</v>
          </cell>
          <cell r="E8985" t="str">
            <v>Refrigerados</v>
          </cell>
        </row>
        <row r="8986">
          <cell r="A8986">
            <v>12199</v>
          </cell>
          <cell r="B8986">
            <v>4</v>
          </cell>
          <cell r="C8986">
            <v>1</v>
          </cell>
          <cell r="D8986" t="str">
            <v>DESPENSA DIVINO NIÑO</v>
          </cell>
          <cell r="E8986" t="str">
            <v>Hogar</v>
          </cell>
        </row>
        <row r="8987">
          <cell r="A8987">
            <v>12200</v>
          </cell>
          <cell r="B8987">
            <v>9</v>
          </cell>
          <cell r="C8987">
            <v>3</v>
          </cell>
          <cell r="D8987" t="str">
            <v>COLEGIO PRIBADO STA ROSA</v>
          </cell>
        </row>
        <row r="8988">
          <cell r="A8988">
            <v>12196</v>
          </cell>
          <cell r="B8988">
            <v>5</v>
          </cell>
          <cell r="C8988">
            <v>1</v>
          </cell>
          <cell r="D8988" t="str">
            <v>COLLEGE ENGLAND</v>
          </cell>
        </row>
        <row r="8989">
          <cell r="A8989">
            <v>12197</v>
          </cell>
          <cell r="B8989">
            <v>1</v>
          </cell>
          <cell r="C8989">
            <v>1</v>
          </cell>
          <cell r="D8989" t="str">
            <v>DESPENSA GABY</v>
          </cell>
          <cell r="E8989" t="str">
            <v>Hogar</v>
          </cell>
        </row>
        <row r="8990">
          <cell r="A8990">
            <v>12190</v>
          </cell>
          <cell r="B8990">
            <v>2</v>
          </cell>
          <cell r="C8990">
            <v>1</v>
          </cell>
          <cell r="D8990" t="str">
            <v>CANTINA COLEGIO SAN JOSE</v>
          </cell>
          <cell r="E8990" t="str">
            <v>Educación</v>
          </cell>
        </row>
        <row r="8991">
          <cell r="A8991">
            <v>12202</v>
          </cell>
          <cell r="B8991">
            <v>6</v>
          </cell>
          <cell r="C8991">
            <v>6</v>
          </cell>
          <cell r="D8991" t="str">
            <v>COLON SERVICE</v>
          </cell>
          <cell r="E8991" t="str">
            <v>Hogar</v>
          </cell>
        </row>
        <row r="8992">
          <cell r="A8992">
            <v>12195</v>
          </cell>
          <cell r="B8992">
            <v>6</v>
          </cell>
          <cell r="C8992">
            <v>6</v>
          </cell>
          <cell r="D8992" t="str">
            <v>COPETIN EL BUEN SABOR</v>
          </cell>
          <cell r="E8992" t="str">
            <v>Refrigerados</v>
          </cell>
        </row>
        <row r="8993">
          <cell r="A8993">
            <v>12194</v>
          </cell>
          <cell r="D8993" t="str">
            <v>KIOSKO SAN FRANCISCO</v>
          </cell>
          <cell r="E8993" t="str">
            <v>Educación</v>
          </cell>
        </row>
        <row r="8994">
          <cell r="A8994">
            <v>12193</v>
          </cell>
          <cell r="D8994" t="str">
            <v>KISKO CHE RETA ROHAIHU</v>
          </cell>
        </row>
        <row r="8995">
          <cell r="A8995">
            <v>12192</v>
          </cell>
          <cell r="B8995">
            <v>6</v>
          </cell>
          <cell r="C8995">
            <v>6</v>
          </cell>
          <cell r="D8995" t="str">
            <v>AUTOSERVICE DAVID</v>
          </cell>
          <cell r="E8995" t="str">
            <v>Hogar</v>
          </cell>
        </row>
        <row r="8996">
          <cell r="A8996">
            <v>12235</v>
          </cell>
          <cell r="B8996">
            <v>9</v>
          </cell>
          <cell r="C8996">
            <v>3</v>
          </cell>
          <cell r="D8996" t="str">
            <v>PARTICULAR REMIGIO VILLAMAYOR</v>
          </cell>
          <cell r="E8996" t="str">
            <v>Refrigerados B</v>
          </cell>
        </row>
        <row r="8997">
          <cell r="A8997">
            <v>12205</v>
          </cell>
          <cell r="B8997">
            <v>1</v>
          </cell>
          <cell r="C8997">
            <v>8</v>
          </cell>
          <cell r="D8997" t="str">
            <v>DESPENSA DANY</v>
          </cell>
          <cell r="E8997" t="str">
            <v>Hogar</v>
          </cell>
        </row>
        <row r="8998">
          <cell r="A8998">
            <v>12204</v>
          </cell>
          <cell r="B8998">
            <v>1</v>
          </cell>
          <cell r="C8998">
            <v>8</v>
          </cell>
          <cell r="D8998" t="str">
            <v>DESPENSA SANTO DOMINGO</v>
          </cell>
          <cell r="E8998" t="str">
            <v>Hogar</v>
          </cell>
        </row>
        <row r="8999">
          <cell r="A8999">
            <v>12206</v>
          </cell>
          <cell r="B8999">
            <v>9</v>
          </cell>
          <cell r="C8999">
            <v>3</v>
          </cell>
          <cell r="D8999" t="str">
            <v>CANTINA UNIVERSIDAD DEL NORTE</v>
          </cell>
        </row>
        <row r="9000">
          <cell r="A9000">
            <v>12201</v>
          </cell>
          <cell r="B9000">
            <v>4</v>
          </cell>
          <cell r="C9000">
            <v>3</v>
          </cell>
          <cell r="D9000" t="str">
            <v>CANTINA COLEGIO SAN JOSE OBRERO</v>
          </cell>
          <cell r="E9000" t="str">
            <v>Educación</v>
          </cell>
        </row>
        <row r="9001">
          <cell r="A9001">
            <v>12236</v>
          </cell>
          <cell r="B9001">
            <v>5</v>
          </cell>
          <cell r="C9001">
            <v>7</v>
          </cell>
          <cell r="D9001" t="str">
            <v>AUTOSERVICIO ADRI III</v>
          </cell>
          <cell r="E9001" t="str">
            <v>Hogar</v>
          </cell>
        </row>
        <row r="9002">
          <cell r="A9002">
            <v>12212</v>
          </cell>
          <cell r="B9002">
            <v>9</v>
          </cell>
          <cell r="C9002">
            <v>3</v>
          </cell>
          <cell r="D9002" t="str">
            <v>PARTICULAR FAMILIA ACOSTA</v>
          </cell>
        </row>
        <row r="9003">
          <cell r="A9003">
            <v>12208</v>
          </cell>
          <cell r="B9003">
            <v>9</v>
          </cell>
          <cell r="C9003">
            <v>3</v>
          </cell>
          <cell r="D9003" t="str">
            <v>COPETIN LOS JUANES</v>
          </cell>
        </row>
        <row r="9004">
          <cell r="A9004">
            <v>12210</v>
          </cell>
          <cell r="B9004">
            <v>5</v>
          </cell>
          <cell r="C9004">
            <v>1</v>
          </cell>
          <cell r="D9004" t="str">
            <v>AUTOSERVICE SAN JUSTO</v>
          </cell>
          <cell r="E9004" t="str">
            <v>Hogar</v>
          </cell>
        </row>
        <row r="9005">
          <cell r="A9005">
            <v>12209</v>
          </cell>
          <cell r="B9005">
            <v>5</v>
          </cell>
          <cell r="C9005">
            <v>2</v>
          </cell>
          <cell r="D9005" t="str">
            <v>COPETIN GLORIA</v>
          </cell>
          <cell r="E9005" t="str">
            <v>Refrigerados</v>
          </cell>
        </row>
        <row r="9006">
          <cell r="A9006">
            <v>12211</v>
          </cell>
          <cell r="D9006" t="str">
            <v>DESPENSA SERVINDUS</v>
          </cell>
          <cell r="E9006" t="str">
            <v>Hogar</v>
          </cell>
        </row>
        <row r="9007">
          <cell r="A9007">
            <v>12219</v>
          </cell>
          <cell r="B9007">
            <v>1</v>
          </cell>
          <cell r="C9007">
            <v>5</v>
          </cell>
          <cell r="D9007" t="str">
            <v>GRAN VIA S.A (Matriz)</v>
          </cell>
          <cell r="E9007" t="str">
            <v>Supermercados B</v>
          </cell>
        </row>
        <row r="9008">
          <cell r="A9008">
            <v>12237</v>
          </cell>
          <cell r="B9008">
            <v>8</v>
          </cell>
          <cell r="C9008">
            <v>3</v>
          </cell>
          <cell r="D9008" t="str">
            <v>CS S.R.L.</v>
          </cell>
          <cell r="E9008" t="str">
            <v>Refrigerados A</v>
          </cell>
        </row>
        <row r="9009">
          <cell r="A9009">
            <v>12240</v>
          </cell>
          <cell r="B9009">
            <v>2</v>
          </cell>
          <cell r="C9009">
            <v>7</v>
          </cell>
          <cell r="D9009" t="str">
            <v>PARTICULAR CLEMENTINA LEZCANO</v>
          </cell>
          <cell r="E9009" t="str">
            <v>Hogar</v>
          </cell>
        </row>
        <row r="9010">
          <cell r="A9010">
            <v>12243</v>
          </cell>
          <cell r="B9010">
            <v>3</v>
          </cell>
          <cell r="C9010">
            <v>8</v>
          </cell>
          <cell r="D9010" t="str">
            <v>CASILLA LYL</v>
          </cell>
        </row>
        <row r="9011">
          <cell r="A9011">
            <v>12239</v>
          </cell>
          <cell r="B9011">
            <v>9</v>
          </cell>
          <cell r="C9011">
            <v>3</v>
          </cell>
          <cell r="D9011" t="str">
            <v>AUTOSERVICE LUCERO</v>
          </cell>
        </row>
        <row r="9012">
          <cell r="A9012">
            <v>12241</v>
          </cell>
          <cell r="B9012">
            <v>7</v>
          </cell>
          <cell r="C9012">
            <v>1</v>
          </cell>
          <cell r="D9012" t="str">
            <v>DESPENSA LA CORDILLERANA</v>
          </cell>
          <cell r="E9012" t="str">
            <v>Hogar</v>
          </cell>
        </row>
        <row r="9013">
          <cell r="A9013">
            <v>12242</v>
          </cell>
          <cell r="B9013">
            <v>9</v>
          </cell>
          <cell r="C9013">
            <v>3</v>
          </cell>
          <cell r="D9013" t="str">
            <v>COMEDOR J-5</v>
          </cell>
        </row>
        <row r="9014">
          <cell r="A9014">
            <v>12244</v>
          </cell>
          <cell r="B9014">
            <v>5</v>
          </cell>
          <cell r="C9014">
            <v>9</v>
          </cell>
          <cell r="D9014" t="str">
            <v>AUTO SERVICE ROKA</v>
          </cell>
        </row>
        <row r="9015">
          <cell r="A9015">
            <v>12232</v>
          </cell>
          <cell r="B9015">
            <v>1</v>
          </cell>
          <cell r="C9015">
            <v>2</v>
          </cell>
          <cell r="D9015" t="str">
            <v>CENTRO CULTURAL CABILDO</v>
          </cell>
          <cell r="E9015" t="str">
            <v>Refrigerados</v>
          </cell>
        </row>
        <row r="9016">
          <cell r="A9016">
            <v>12245</v>
          </cell>
          <cell r="B9016">
            <v>8</v>
          </cell>
          <cell r="C9016">
            <v>3</v>
          </cell>
          <cell r="D9016" t="str">
            <v>IL CAPO EXPRESS</v>
          </cell>
          <cell r="E9016" t="str">
            <v>Refrigerados</v>
          </cell>
        </row>
        <row r="9017">
          <cell r="A9017">
            <v>12258</v>
          </cell>
          <cell r="B9017">
            <v>9</v>
          </cell>
          <cell r="C9017">
            <v>3</v>
          </cell>
          <cell r="D9017" t="str">
            <v>MANU'S POOL</v>
          </cell>
        </row>
        <row r="9018">
          <cell r="A9018">
            <v>12260</v>
          </cell>
          <cell r="B9018">
            <v>9</v>
          </cell>
          <cell r="C9018">
            <v>3</v>
          </cell>
          <cell r="D9018" t="str">
            <v>COPETIN LUNA</v>
          </cell>
        </row>
        <row r="9019">
          <cell r="A9019">
            <v>12262</v>
          </cell>
          <cell r="B9019">
            <v>4</v>
          </cell>
          <cell r="C9019">
            <v>2</v>
          </cell>
          <cell r="D9019" t="str">
            <v>DESPENSA EL ALBA</v>
          </cell>
          <cell r="E9019" t="str">
            <v>Hogar</v>
          </cell>
        </row>
        <row r="9020">
          <cell r="A9020">
            <v>12263</v>
          </cell>
          <cell r="B9020">
            <v>9</v>
          </cell>
          <cell r="C9020">
            <v>3</v>
          </cell>
          <cell r="D9020" t="str">
            <v>COPETIN MIGUEL</v>
          </cell>
        </row>
        <row r="9021">
          <cell r="A9021">
            <v>12261</v>
          </cell>
          <cell r="B9021">
            <v>2</v>
          </cell>
          <cell r="C9021">
            <v>4</v>
          </cell>
          <cell r="D9021" t="str">
            <v>DESPENSA SANTA LUCIA</v>
          </cell>
          <cell r="E9021" t="str">
            <v>Hogar</v>
          </cell>
        </row>
        <row r="9022">
          <cell r="A9022">
            <v>12267</v>
          </cell>
          <cell r="B9022">
            <v>5</v>
          </cell>
          <cell r="C9022">
            <v>4</v>
          </cell>
          <cell r="D9022" t="str">
            <v>DESPENSA ARIES</v>
          </cell>
          <cell r="E9022" t="str">
            <v>Hogar</v>
          </cell>
        </row>
        <row r="9023">
          <cell r="A9023">
            <v>12268</v>
          </cell>
          <cell r="B9023">
            <v>3</v>
          </cell>
          <cell r="C9023">
            <v>9</v>
          </cell>
          <cell r="D9023" t="str">
            <v>DESPENSA ELIU</v>
          </cell>
          <cell r="E9023" t="str">
            <v>Hogar</v>
          </cell>
        </row>
        <row r="9024">
          <cell r="A9024">
            <v>12271</v>
          </cell>
          <cell r="B9024">
            <v>4</v>
          </cell>
          <cell r="C9024">
            <v>2</v>
          </cell>
          <cell r="D9024" t="str">
            <v>DESPENSA STO DOMINGO</v>
          </cell>
          <cell r="E9024" t="str">
            <v>Hogar</v>
          </cell>
        </row>
        <row r="9025">
          <cell r="A9025">
            <v>12270</v>
          </cell>
          <cell r="B9025">
            <v>4</v>
          </cell>
          <cell r="C9025">
            <v>4</v>
          </cell>
          <cell r="D9025" t="str">
            <v>DESPENSA SAO CAETANO</v>
          </cell>
          <cell r="E9025" t="str">
            <v>Hogar</v>
          </cell>
        </row>
        <row r="9026">
          <cell r="A9026">
            <v>12283</v>
          </cell>
          <cell r="B9026">
            <v>9</v>
          </cell>
          <cell r="C9026">
            <v>3</v>
          </cell>
          <cell r="D9026" t="str">
            <v>TETRA PAK PARAGUAY Ltda.</v>
          </cell>
        </row>
        <row r="9027">
          <cell r="A9027">
            <v>12280</v>
          </cell>
          <cell r="B9027">
            <v>3</v>
          </cell>
          <cell r="C9027">
            <v>1</v>
          </cell>
          <cell r="D9027" t="str">
            <v>DESPENSA Y CARNISERIA MONCERRAT</v>
          </cell>
          <cell r="E9027" t="str">
            <v>Hogar</v>
          </cell>
        </row>
        <row r="9028">
          <cell r="A9028">
            <v>12275</v>
          </cell>
          <cell r="B9028">
            <v>3</v>
          </cell>
          <cell r="C9028">
            <v>9</v>
          </cell>
          <cell r="D9028" t="str">
            <v>DESPENSA NATI</v>
          </cell>
          <cell r="E9028" t="str">
            <v>Hogar</v>
          </cell>
        </row>
        <row r="9029">
          <cell r="A9029">
            <v>12274</v>
          </cell>
          <cell r="B9029">
            <v>3</v>
          </cell>
          <cell r="C9029">
            <v>9</v>
          </cell>
          <cell r="D9029" t="str">
            <v>DESPENSA ÑA MARIA</v>
          </cell>
          <cell r="E9029" t="str">
            <v>Hogar</v>
          </cell>
        </row>
        <row r="9030">
          <cell r="A9030">
            <v>12251</v>
          </cell>
          <cell r="B9030">
            <v>3</v>
          </cell>
          <cell r="C9030">
            <v>3</v>
          </cell>
          <cell r="D9030" t="str">
            <v>DESPENSA MUKY</v>
          </cell>
          <cell r="E9030" t="str">
            <v>Hogar</v>
          </cell>
        </row>
        <row r="9031">
          <cell r="A9031">
            <v>12284</v>
          </cell>
          <cell r="B9031">
            <v>9</v>
          </cell>
          <cell r="C9031">
            <v>3</v>
          </cell>
          <cell r="D9031" t="str">
            <v>SRA. MARIA DE CARTES</v>
          </cell>
          <cell r="E9031" t="str">
            <v>Planta</v>
          </cell>
        </row>
        <row r="9032">
          <cell r="A9032">
            <v>12255</v>
          </cell>
          <cell r="B9032">
            <v>3</v>
          </cell>
          <cell r="C9032">
            <v>8</v>
          </cell>
          <cell r="D9032" t="str">
            <v>DESPENSA SAN CAYETANO</v>
          </cell>
          <cell r="E9032" t="str">
            <v>Hogar</v>
          </cell>
        </row>
        <row r="9033">
          <cell r="A9033">
            <v>12250</v>
          </cell>
          <cell r="B9033">
            <v>3</v>
          </cell>
          <cell r="C9033">
            <v>7</v>
          </cell>
          <cell r="D9033" t="str">
            <v>DESPENSA MARIA ANGELA</v>
          </cell>
          <cell r="E9033" t="str">
            <v>Hogar</v>
          </cell>
        </row>
        <row r="9034">
          <cell r="A9034">
            <v>12256</v>
          </cell>
          <cell r="B9034">
            <v>4</v>
          </cell>
          <cell r="C9034">
            <v>2</v>
          </cell>
          <cell r="D9034" t="str">
            <v>DESPENSA FABIAN</v>
          </cell>
          <cell r="E9034" t="str">
            <v>Hogar</v>
          </cell>
        </row>
        <row r="9035">
          <cell r="A9035">
            <v>12247</v>
          </cell>
          <cell r="B9035">
            <v>9</v>
          </cell>
          <cell r="C9035">
            <v>3</v>
          </cell>
          <cell r="D9035" t="str">
            <v>EMPANADA EDGAR II</v>
          </cell>
        </row>
        <row r="9036">
          <cell r="A9036">
            <v>12249</v>
          </cell>
          <cell r="B9036">
            <v>1</v>
          </cell>
          <cell r="C9036">
            <v>4</v>
          </cell>
          <cell r="D9036" t="str">
            <v>COPETIN ALBERTITO</v>
          </cell>
          <cell r="E9036" t="str">
            <v>Refrigerados</v>
          </cell>
        </row>
        <row r="9037">
          <cell r="A9037">
            <v>12248</v>
          </cell>
          <cell r="B9037">
            <v>9</v>
          </cell>
          <cell r="C9037">
            <v>3</v>
          </cell>
          <cell r="D9037" t="str">
            <v>COPETIN VICTORIANO</v>
          </cell>
        </row>
        <row r="9038">
          <cell r="A9038">
            <v>12257</v>
          </cell>
          <cell r="B9038">
            <v>5</v>
          </cell>
          <cell r="C9038">
            <v>2</v>
          </cell>
          <cell r="D9038" t="str">
            <v>DESPENSA SAN FRANCISCO</v>
          </cell>
          <cell r="E9038" t="str">
            <v>Hogar</v>
          </cell>
        </row>
        <row r="9039">
          <cell r="A9039">
            <v>12254</v>
          </cell>
          <cell r="B9039">
            <v>9</v>
          </cell>
          <cell r="C9039">
            <v>3</v>
          </cell>
          <cell r="D9039" t="str">
            <v>COPETIN PEDRITO</v>
          </cell>
        </row>
        <row r="9040">
          <cell r="A9040">
            <v>12290</v>
          </cell>
          <cell r="B9040">
            <v>9</v>
          </cell>
          <cell r="C9040">
            <v>3</v>
          </cell>
          <cell r="D9040" t="str">
            <v>HELADERIA OLGUI II</v>
          </cell>
        </row>
        <row r="9041">
          <cell r="A9041">
            <v>12289</v>
          </cell>
          <cell r="B9041">
            <v>9</v>
          </cell>
          <cell r="C9041">
            <v>3</v>
          </cell>
          <cell r="D9041" t="str">
            <v>DESPENSA MAGALI</v>
          </cell>
        </row>
        <row r="9042">
          <cell r="A9042">
            <v>12288</v>
          </cell>
          <cell r="B9042">
            <v>5</v>
          </cell>
          <cell r="C9042">
            <v>2</v>
          </cell>
          <cell r="D9042" t="str">
            <v>COPETIN 3 REYES</v>
          </cell>
          <cell r="E9042" t="str">
            <v>Refrigerados</v>
          </cell>
        </row>
        <row r="9043">
          <cell r="A9043">
            <v>12287</v>
          </cell>
          <cell r="B9043">
            <v>5</v>
          </cell>
          <cell r="C9043">
            <v>2</v>
          </cell>
          <cell r="D9043" t="str">
            <v>CASILLA ZAYAS</v>
          </cell>
          <cell r="E9043" t="str">
            <v>Refrigerados</v>
          </cell>
        </row>
        <row r="9044">
          <cell r="A9044">
            <v>12297</v>
          </cell>
          <cell r="B9044">
            <v>9</v>
          </cell>
          <cell r="C9044">
            <v>3</v>
          </cell>
          <cell r="D9044" t="str">
            <v>DESPENSA IVAN</v>
          </cell>
        </row>
        <row r="9045">
          <cell r="A9045">
            <v>12296</v>
          </cell>
          <cell r="B9045">
            <v>3</v>
          </cell>
          <cell r="C9045">
            <v>9</v>
          </cell>
          <cell r="D9045" t="str">
            <v>POLLERIA SAN CAYETANO</v>
          </cell>
          <cell r="E9045" t="str">
            <v>Refrigerados</v>
          </cell>
        </row>
        <row r="9046">
          <cell r="A9046">
            <v>12292</v>
          </cell>
          <cell r="B9046">
            <v>3</v>
          </cell>
          <cell r="C9046">
            <v>8</v>
          </cell>
          <cell r="D9046" t="str">
            <v>AUTOSERVICE MIRIAN</v>
          </cell>
          <cell r="E9046" t="str">
            <v>Hogar</v>
          </cell>
        </row>
        <row r="9047">
          <cell r="A9047">
            <v>12300</v>
          </cell>
          <cell r="B9047">
            <v>6</v>
          </cell>
          <cell r="C9047">
            <v>6</v>
          </cell>
          <cell r="D9047" t="str">
            <v>DESPENSA NOVE CENTER</v>
          </cell>
          <cell r="E9047" t="str">
            <v>Hogar</v>
          </cell>
        </row>
        <row r="9048">
          <cell r="A9048">
            <v>12298</v>
          </cell>
          <cell r="B9048">
            <v>6</v>
          </cell>
          <cell r="C9048">
            <v>6</v>
          </cell>
          <cell r="D9048" t="str">
            <v>COLEGIO HEROES DE LA PATRIA</v>
          </cell>
          <cell r="E9048" t="str">
            <v>Educación</v>
          </cell>
        </row>
        <row r="9049">
          <cell r="A9049">
            <v>12295</v>
          </cell>
          <cell r="B9049">
            <v>5</v>
          </cell>
          <cell r="C9049">
            <v>6</v>
          </cell>
          <cell r="D9049" t="str">
            <v>ESCUELA SAN VICENTE FERRER</v>
          </cell>
          <cell r="E9049" t="str">
            <v>Educación</v>
          </cell>
        </row>
        <row r="9050">
          <cell r="A9050">
            <v>12299</v>
          </cell>
          <cell r="B9050">
            <v>6</v>
          </cell>
          <cell r="C9050">
            <v>6</v>
          </cell>
          <cell r="D9050" t="str">
            <v>ESCUELA HEROES DE LA PATRIA</v>
          </cell>
          <cell r="E9050" t="str">
            <v>Educación</v>
          </cell>
        </row>
        <row r="9051">
          <cell r="A9051">
            <v>12301</v>
          </cell>
          <cell r="D9051" t="str">
            <v>AUTOSERVICE PAO</v>
          </cell>
          <cell r="E9051" t="str">
            <v>Hogar</v>
          </cell>
        </row>
        <row r="9052">
          <cell r="A9052">
            <v>12302</v>
          </cell>
          <cell r="B9052">
            <v>2</v>
          </cell>
          <cell r="C9052">
            <v>8</v>
          </cell>
          <cell r="D9052" t="str">
            <v>DESPENSA GLORIA</v>
          </cell>
          <cell r="E9052" t="str">
            <v>Hogar</v>
          </cell>
        </row>
        <row r="9053">
          <cell r="A9053">
            <v>12303</v>
          </cell>
          <cell r="B9053">
            <v>2</v>
          </cell>
          <cell r="C9053">
            <v>6</v>
          </cell>
          <cell r="D9053" t="str">
            <v>KIOSKO COE YU POTY</v>
          </cell>
          <cell r="E9053" t="str">
            <v>Hogar</v>
          </cell>
        </row>
        <row r="9054">
          <cell r="A9054">
            <v>12291</v>
          </cell>
          <cell r="B9054">
            <v>4</v>
          </cell>
          <cell r="C9054">
            <v>7</v>
          </cell>
          <cell r="D9054" t="str">
            <v>ESCUELA AMERICA</v>
          </cell>
        </row>
        <row r="9055">
          <cell r="A9055">
            <v>12304</v>
          </cell>
          <cell r="B9055">
            <v>4</v>
          </cell>
          <cell r="C9055">
            <v>4</v>
          </cell>
          <cell r="D9055" t="str">
            <v>DESPENSA VIERA</v>
          </cell>
          <cell r="E9055" t="str">
            <v>Hogar</v>
          </cell>
        </row>
        <row r="9056">
          <cell r="A9056">
            <v>12294</v>
          </cell>
          <cell r="B9056">
            <v>9</v>
          </cell>
          <cell r="C9056">
            <v>3</v>
          </cell>
          <cell r="D9056" t="str">
            <v>CASILLA YOHANA</v>
          </cell>
        </row>
        <row r="9057">
          <cell r="A9057">
            <v>12293</v>
          </cell>
          <cell r="B9057">
            <v>2</v>
          </cell>
          <cell r="C9057">
            <v>5</v>
          </cell>
          <cell r="D9057" t="str">
            <v>DESPENSA 2 HERMANAS</v>
          </cell>
        </row>
        <row r="9058">
          <cell r="A9058">
            <v>12306</v>
          </cell>
          <cell r="B9058">
            <v>1</v>
          </cell>
          <cell r="C9058">
            <v>6</v>
          </cell>
          <cell r="D9058" t="str">
            <v>DESPENSA BRENDA</v>
          </cell>
          <cell r="E9058" t="str">
            <v>Hogar</v>
          </cell>
        </row>
        <row r="9059">
          <cell r="A9059">
            <v>12307</v>
          </cell>
          <cell r="B9059">
            <v>9</v>
          </cell>
          <cell r="C9059">
            <v>3</v>
          </cell>
          <cell r="D9059" t="str">
            <v>PUNTO BLANCO</v>
          </cell>
        </row>
        <row r="9060">
          <cell r="A9060">
            <v>12315</v>
          </cell>
          <cell r="D9060" t="str">
            <v>PDV LA ESQUINA DEL SABOR</v>
          </cell>
        </row>
        <row r="9061">
          <cell r="A9061">
            <v>12323</v>
          </cell>
          <cell r="B9061">
            <v>6</v>
          </cell>
          <cell r="C9061">
            <v>7</v>
          </cell>
          <cell r="D9061" t="str">
            <v>KIOSKO CRISTINITA</v>
          </cell>
          <cell r="E9061" t="str">
            <v>Hogar</v>
          </cell>
        </row>
        <row r="9062">
          <cell r="A9062">
            <v>12329</v>
          </cell>
          <cell r="B9062">
            <v>2</v>
          </cell>
          <cell r="C9062">
            <v>5</v>
          </cell>
          <cell r="D9062" t="str">
            <v>KIOSKO SAN CAYETANO</v>
          </cell>
          <cell r="E9062" t="str">
            <v>Hogar</v>
          </cell>
        </row>
        <row r="9063">
          <cell r="A9063">
            <v>12337</v>
          </cell>
          <cell r="B9063">
            <v>6</v>
          </cell>
          <cell r="C9063">
            <v>5</v>
          </cell>
          <cell r="D9063" t="str">
            <v>DOÑA LUCIA</v>
          </cell>
          <cell r="E9063" t="str">
            <v>Refrigerados</v>
          </cell>
        </row>
        <row r="9064">
          <cell r="A9064">
            <v>12342</v>
          </cell>
          <cell r="B9064">
            <v>2</v>
          </cell>
          <cell r="C9064">
            <v>4</v>
          </cell>
          <cell r="D9064" t="str">
            <v>DESPENSA SAN ANTONIO</v>
          </cell>
          <cell r="E9064" t="str">
            <v>Hogar</v>
          </cell>
        </row>
        <row r="9065">
          <cell r="A9065">
            <v>12339</v>
          </cell>
          <cell r="B9065">
            <v>1</v>
          </cell>
          <cell r="C9065">
            <v>4</v>
          </cell>
          <cell r="D9065" t="str">
            <v>BAR TRENKELAUKEN</v>
          </cell>
        </row>
        <row r="9066">
          <cell r="A9066">
            <v>12356</v>
          </cell>
          <cell r="B9066">
            <v>9</v>
          </cell>
          <cell r="C9066">
            <v>3</v>
          </cell>
          <cell r="D9066" t="str">
            <v>FUNCIONARIA ROSANA OROVITZ</v>
          </cell>
          <cell r="E9066" t="str">
            <v>Planta</v>
          </cell>
        </row>
        <row r="9067">
          <cell r="A9067">
            <v>12350</v>
          </cell>
          <cell r="B9067">
            <v>3</v>
          </cell>
          <cell r="C9067">
            <v>7</v>
          </cell>
          <cell r="D9067" t="str">
            <v>HAMBURGUESERIA ADM</v>
          </cell>
          <cell r="E9067" t="str">
            <v>Refrigerados</v>
          </cell>
        </row>
        <row r="9068">
          <cell r="A9068">
            <v>12347</v>
          </cell>
          <cell r="B9068">
            <v>9</v>
          </cell>
          <cell r="C9068">
            <v>3</v>
          </cell>
          <cell r="D9068" t="str">
            <v>KIOSKO CENTRO DE SALUD VILLA ELISA</v>
          </cell>
        </row>
        <row r="9069">
          <cell r="A9069">
            <v>12345</v>
          </cell>
          <cell r="B9069">
            <v>2</v>
          </cell>
          <cell r="C9069">
            <v>7</v>
          </cell>
          <cell r="D9069" t="str">
            <v>DESPENSA LA PEQUEÑA</v>
          </cell>
          <cell r="E9069" t="str">
            <v>Hogar</v>
          </cell>
        </row>
        <row r="9070">
          <cell r="A9070">
            <v>12351</v>
          </cell>
          <cell r="B9070">
            <v>3</v>
          </cell>
          <cell r="C9070">
            <v>5</v>
          </cell>
          <cell r="D9070" t="str">
            <v>COLEGIO VILLA AURELIA</v>
          </cell>
          <cell r="E9070" t="str">
            <v>Educación</v>
          </cell>
        </row>
        <row r="9071">
          <cell r="A9071">
            <v>12346</v>
          </cell>
          <cell r="B9071">
            <v>2</v>
          </cell>
          <cell r="C9071">
            <v>9</v>
          </cell>
          <cell r="D9071" t="str">
            <v>DESPENSA LAURI</v>
          </cell>
          <cell r="E9071" t="str">
            <v>Hogar</v>
          </cell>
        </row>
        <row r="9072">
          <cell r="A9072">
            <v>12355</v>
          </cell>
          <cell r="B9072">
            <v>1</v>
          </cell>
          <cell r="C9072">
            <v>3</v>
          </cell>
          <cell r="D9072" t="str">
            <v>GRUPO CORTEZA SRL</v>
          </cell>
          <cell r="E9072" t="str">
            <v>Refrigerados</v>
          </cell>
        </row>
        <row r="9073">
          <cell r="A9073">
            <v>12358</v>
          </cell>
          <cell r="D9073" t="str">
            <v>LIBRERIA AMANECER</v>
          </cell>
          <cell r="E9073" t="str">
            <v>Refrigerados</v>
          </cell>
        </row>
        <row r="9074">
          <cell r="A9074">
            <v>12354</v>
          </cell>
          <cell r="D9074" t="str">
            <v>BELEN COMUNICACIONES</v>
          </cell>
          <cell r="E9074" t="str">
            <v>Hogar</v>
          </cell>
        </row>
        <row r="9075">
          <cell r="A9075">
            <v>12349</v>
          </cell>
          <cell r="B9075">
            <v>6</v>
          </cell>
          <cell r="C9075">
            <v>7</v>
          </cell>
          <cell r="D9075" t="str">
            <v>AUTOSERVICE DON VALIENTE</v>
          </cell>
          <cell r="E9075" t="str">
            <v>Hogar</v>
          </cell>
        </row>
        <row r="9076">
          <cell r="A9076">
            <v>12348</v>
          </cell>
          <cell r="B9076">
            <v>6</v>
          </cell>
          <cell r="C9076">
            <v>7</v>
          </cell>
          <cell r="D9076" t="str">
            <v>CARNICERIA PRADO VERDE</v>
          </cell>
          <cell r="E9076" t="str">
            <v>Hogar</v>
          </cell>
        </row>
        <row r="9077">
          <cell r="A9077">
            <v>12352</v>
          </cell>
          <cell r="B9077">
            <v>6</v>
          </cell>
          <cell r="C9077">
            <v>7</v>
          </cell>
          <cell r="D9077" t="str">
            <v>COLEGIO STA TERESITA</v>
          </cell>
          <cell r="E9077" t="str">
            <v>Educación</v>
          </cell>
        </row>
        <row r="9078">
          <cell r="A9078">
            <v>12384</v>
          </cell>
          <cell r="B9078">
            <v>3</v>
          </cell>
          <cell r="C9078">
            <v>7</v>
          </cell>
          <cell r="D9078" t="str">
            <v>DESPENSA STA. ELENA</v>
          </cell>
          <cell r="E9078" t="str">
            <v>Hogar</v>
          </cell>
        </row>
        <row r="9079">
          <cell r="A9079">
            <v>12378</v>
          </cell>
          <cell r="B9079">
            <v>9</v>
          </cell>
          <cell r="C9079">
            <v>3</v>
          </cell>
          <cell r="D9079" t="str">
            <v>COOPERATIVA SAGRADOS CORAZONES</v>
          </cell>
        </row>
        <row r="9080">
          <cell r="A9080">
            <v>12377</v>
          </cell>
          <cell r="B9080">
            <v>2</v>
          </cell>
          <cell r="C9080">
            <v>5</v>
          </cell>
          <cell r="D9080" t="str">
            <v>KIOSKO CENTENARIO</v>
          </cell>
          <cell r="E9080" t="str">
            <v>Hogar</v>
          </cell>
        </row>
        <row r="9081">
          <cell r="A9081">
            <v>12408</v>
          </cell>
          <cell r="B9081">
            <v>9</v>
          </cell>
          <cell r="C9081">
            <v>3</v>
          </cell>
          <cell r="D9081" t="str">
            <v>COPETIN 3D</v>
          </cell>
        </row>
        <row r="9082">
          <cell r="A9082">
            <v>12407</v>
          </cell>
          <cell r="B9082">
            <v>6</v>
          </cell>
          <cell r="C9082">
            <v>6</v>
          </cell>
          <cell r="D9082" t="str">
            <v>DESPENSA EL TAURO</v>
          </cell>
          <cell r="E9082" t="str">
            <v>Hogar</v>
          </cell>
        </row>
        <row r="9083">
          <cell r="A9083">
            <v>12406</v>
          </cell>
          <cell r="B9083">
            <v>6</v>
          </cell>
          <cell r="C9083">
            <v>6</v>
          </cell>
          <cell r="D9083" t="str">
            <v>BEBIDAS DIGEST</v>
          </cell>
          <cell r="E9083" t="str">
            <v>Hogar</v>
          </cell>
        </row>
        <row r="9084">
          <cell r="A9084">
            <v>12189</v>
          </cell>
          <cell r="B9084">
            <v>8</v>
          </cell>
          <cell r="C9084">
            <v>3</v>
          </cell>
          <cell r="D9084" t="str">
            <v>CANTINA CLUB SOL DE AMERICA</v>
          </cell>
          <cell r="E9084" t="str">
            <v>Refrigerados B</v>
          </cell>
        </row>
        <row r="9085">
          <cell r="A9085">
            <v>12360</v>
          </cell>
          <cell r="B9085">
            <v>2</v>
          </cell>
          <cell r="C9085">
            <v>8</v>
          </cell>
          <cell r="D9085" t="str">
            <v>COPETIN TOTO`S</v>
          </cell>
        </row>
        <row r="9086">
          <cell r="A9086">
            <v>12357</v>
          </cell>
          <cell r="B9086">
            <v>5</v>
          </cell>
          <cell r="C9086">
            <v>9</v>
          </cell>
          <cell r="D9086" t="str">
            <v>DESPENSA CARNICERIA LA OLLA</v>
          </cell>
          <cell r="E9086" t="str">
            <v>Hogar</v>
          </cell>
        </row>
        <row r="9087">
          <cell r="A9087">
            <v>12359</v>
          </cell>
          <cell r="D9087" t="str">
            <v>DESPENSA COQUITO</v>
          </cell>
        </row>
        <row r="9088">
          <cell r="A9088">
            <v>12413</v>
          </cell>
          <cell r="B9088">
            <v>8</v>
          </cell>
          <cell r="C9088">
            <v>3</v>
          </cell>
          <cell r="D9088" t="str">
            <v>STAND 23</v>
          </cell>
          <cell r="E9088" t="str">
            <v>Refrigerados B</v>
          </cell>
        </row>
        <row r="9089">
          <cell r="A9089">
            <v>12414</v>
          </cell>
          <cell r="B9089">
            <v>3</v>
          </cell>
          <cell r="C9089">
            <v>9</v>
          </cell>
          <cell r="D9089" t="str">
            <v>ESCUELA MANUEL GONZALEZ</v>
          </cell>
          <cell r="E9089" t="str">
            <v>Educación</v>
          </cell>
        </row>
        <row r="9090">
          <cell r="A9090">
            <v>12433</v>
          </cell>
          <cell r="B9090">
            <v>3</v>
          </cell>
          <cell r="C9090">
            <v>9</v>
          </cell>
          <cell r="D9090" t="str">
            <v>DESPENSA 3 NENAS</v>
          </cell>
          <cell r="E9090" t="str">
            <v>Hogar</v>
          </cell>
        </row>
        <row r="9091">
          <cell r="A9091">
            <v>12426</v>
          </cell>
          <cell r="B9091">
            <v>9</v>
          </cell>
          <cell r="C9091">
            <v>3</v>
          </cell>
          <cell r="D9091" t="str">
            <v>DESPENSA SAN ANTONIO</v>
          </cell>
        </row>
        <row r="9092">
          <cell r="A9092">
            <v>12427</v>
          </cell>
          <cell r="B9092">
            <v>6</v>
          </cell>
          <cell r="C9092">
            <v>7</v>
          </cell>
          <cell r="D9092" t="str">
            <v>DESPENSA SAN RAMON</v>
          </cell>
          <cell r="E9092" t="str">
            <v>Hogar</v>
          </cell>
        </row>
        <row r="9093">
          <cell r="A9093">
            <v>12442</v>
          </cell>
          <cell r="B9093">
            <v>9</v>
          </cell>
          <cell r="C9093">
            <v>3</v>
          </cell>
          <cell r="D9093" t="str">
            <v>CASILLA SAN FRANCISCO</v>
          </cell>
        </row>
        <row r="9094">
          <cell r="A9094">
            <v>12450</v>
          </cell>
          <cell r="B9094">
            <v>4</v>
          </cell>
          <cell r="C9094">
            <v>3</v>
          </cell>
          <cell r="D9094" t="str">
            <v>AUTOSERVICE JJ</v>
          </cell>
          <cell r="E9094" t="str">
            <v>Hogar</v>
          </cell>
        </row>
        <row r="9095">
          <cell r="A9095">
            <v>12441</v>
          </cell>
          <cell r="B9095">
            <v>5</v>
          </cell>
          <cell r="C9095">
            <v>5</v>
          </cell>
          <cell r="D9095" t="str">
            <v>CONFITERIA MY PAVITO</v>
          </cell>
          <cell r="E9095" t="str">
            <v>Refrigerados</v>
          </cell>
        </row>
        <row r="9096">
          <cell r="A9096">
            <v>12440</v>
          </cell>
          <cell r="B9096">
            <v>5</v>
          </cell>
          <cell r="C9096">
            <v>5</v>
          </cell>
          <cell r="D9096" t="str">
            <v>AUTOSERVICE ROMINA</v>
          </cell>
          <cell r="E9096" t="str">
            <v>Hogar</v>
          </cell>
        </row>
        <row r="9097">
          <cell r="A9097">
            <v>12446</v>
          </cell>
          <cell r="B9097">
            <v>4</v>
          </cell>
          <cell r="C9097">
            <v>2</v>
          </cell>
          <cell r="D9097" t="str">
            <v>DESPENSA STO TOMAS</v>
          </cell>
          <cell r="E9097" t="str">
            <v>Hogar</v>
          </cell>
        </row>
        <row r="9098">
          <cell r="A9098">
            <v>12447</v>
          </cell>
          <cell r="B9098">
            <v>5</v>
          </cell>
          <cell r="C9098">
            <v>2</v>
          </cell>
          <cell r="D9098" t="str">
            <v>DESPENSA LOS PIBES</v>
          </cell>
          <cell r="E9098" t="str">
            <v>Hogar</v>
          </cell>
        </row>
        <row r="9099">
          <cell r="A9099">
            <v>12443</v>
          </cell>
          <cell r="B9099">
            <v>6</v>
          </cell>
          <cell r="C9099">
            <v>6</v>
          </cell>
          <cell r="D9099" t="str">
            <v>DESPENSA STA ELENA</v>
          </cell>
          <cell r="E9099" t="str">
            <v>Hogar</v>
          </cell>
        </row>
        <row r="9100">
          <cell r="A9100">
            <v>12445</v>
          </cell>
          <cell r="B9100">
            <v>6</v>
          </cell>
          <cell r="C9100">
            <v>7</v>
          </cell>
          <cell r="D9100" t="str">
            <v>DESPENSA SAN ANTONIO</v>
          </cell>
          <cell r="E9100" t="str">
            <v>Hogar</v>
          </cell>
        </row>
        <row r="9101">
          <cell r="A9101">
            <v>12444</v>
          </cell>
          <cell r="B9101">
            <v>6</v>
          </cell>
          <cell r="C9101">
            <v>6</v>
          </cell>
          <cell r="D9101" t="str">
            <v>DESPENSA SOFIA</v>
          </cell>
          <cell r="E9101" t="str">
            <v>Hogar</v>
          </cell>
        </row>
        <row r="9102">
          <cell r="A9102">
            <v>12389</v>
          </cell>
          <cell r="B9102">
            <v>9</v>
          </cell>
          <cell r="C9102">
            <v>3</v>
          </cell>
          <cell r="D9102" t="str">
            <v>COPETIN LOS TAURINOS</v>
          </cell>
        </row>
        <row r="9103">
          <cell r="A9103">
            <v>12391</v>
          </cell>
          <cell r="B9103">
            <v>2</v>
          </cell>
          <cell r="C9103">
            <v>4</v>
          </cell>
          <cell r="D9103" t="str">
            <v>DESPENSA SAN CAYETANO</v>
          </cell>
          <cell r="E9103" t="str">
            <v>Hogar</v>
          </cell>
        </row>
        <row r="9104">
          <cell r="A9104">
            <v>12458</v>
          </cell>
          <cell r="B9104">
            <v>7</v>
          </cell>
          <cell r="C9104">
            <v>2</v>
          </cell>
          <cell r="D9104" t="str">
            <v>DESPENSA DOS HERMANAS</v>
          </cell>
          <cell r="E9104" t="str">
            <v>Hogar</v>
          </cell>
        </row>
        <row r="9105">
          <cell r="A9105">
            <v>12386</v>
          </cell>
          <cell r="B9105">
            <v>9</v>
          </cell>
          <cell r="C9105">
            <v>3</v>
          </cell>
          <cell r="D9105" t="str">
            <v>COPETIN SAN FRANCISCO</v>
          </cell>
        </row>
        <row r="9106">
          <cell r="A9106">
            <v>12452</v>
          </cell>
          <cell r="B9106">
            <v>5</v>
          </cell>
          <cell r="C9106">
            <v>4</v>
          </cell>
          <cell r="D9106" t="str">
            <v>AUTOSERVICE COLEGA</v>
          </cell>
          <cell r="E9106" t="str">
            <v>Hogar</v>
          </cell>
        </row>
        <row r="9107">
          <cell r="A9107">
            <v>12387</v>
          </cell>
          <cell r="B9107">
            <v>1</v>
          </cell>
          <cell r="C9107">
            <v>2</v>
          </cell>
          <cell r="D9107" t="str">
            <v>GUSTO Y PALADAR</v>
          </cell>
          <cell r="E9107" t="str">
            <v>Refrigerados</v>
          </cell>
        </row>
        <row r="9108">
          <cell r="A9108">
            <v>12457</v>
          </cell>
          <cell r="B9108">
            <v>9</v>
          </cell>
          <cell r="C9108">
            <v>3</v>
          </cell>
          <cell r="D9108" t="str">
            <v>COPETIN PUNTO CLAVE (EMPANADAS LA ALDEA)</v>
          </cell>
        </row>
        <row r="9109">
          <cell r="A9109">
            <v>12453</v>
          </cell>
          <cell r="B9109">
            <v>6</v>
          </cell>
          <cell r="C9109">
            <v>6</v>
          </cell>
          <cell r="D9109" t="str">
            <v>PANADERIA DIEGO BAEZ</v>
          </cell>
          <cell r="E9109" t="str">
            <v>Refrigerados</v>
          </cell>
        </row>
        <row r="9110">
          <cell r="A9110">
            <v>12396</v>
          </cell>
          <cell r="B9110">
            <v>3</v>
          </cell>
          <cell r="C9110">
            <v>9</v>
          </cell>
          <cell r="D9110" t="str">
            <v>LIBRERIA SAN PEDRO</v>
          </cell>
          <cell r="E9110" t="str">
            <v>Refrigerados</v>
          </cell>
        </row>
        <row r="9111">
          <cell r="A9111">
            <v>12395</v>
          </cell>
          <cell r="B9111">
            <v>9</v>
          </cell>
          <cell r="C9111">
            <v>3</v>
          </cell>
          <cell r="D9111" t="str">
            <v>ESCUELA EUSEBIO FLORENTIN</v>
          </cell>
        </row>
        <row r="9112">
          <cell r="A9112">
            <v>12402</v>
          </cell>
          <cell r="D9112" t="str">
            <v>DESPENSA SELVITA</v>
          </cell>
        </row>
        <row r="9113">
          <cell r="A9113">
            <v>12511</v>
          </cell>
          <cell r="B9113">
            <v>9</v>
          </cell>
          <cell r="C9113">
            <v>3</v>
          </cell>
          <cell r="D9113" t="str">
            <v>DESPENSA SAN RAMON</v>
          </cell>
        </row>
        <row r="9114">
          <cell r="A9114">
            <v>12361</v>
          </cell>
          <cell r="B9114">
            <v>3</v>
          </cell>
          <cell r="C9114">
            <v>4</v>
          </cell>
          <cell r="D9114" t="str">
            <v>AJE COMUNICACIONES</v>
          </cell>
          <cell r="E9114" t="str">
            <v>Hogar</v>
          </cell>
        </row>
        <row r="9115">
          <cell r="A9115">
            <v>12400</v>
          </cell>
          <cell r="B9115">
            <v>9</v>
          </cell>
          <cell r="C9115">
            <v>3</v>
          </cell>
          <cell r="D9115" t="str">
            <v>CASILLA DON TITO</v>
          </cell>
        </row>
        <row r="9116">
          <cell r="A9116">
            <v>12405</v>
          </cell>
          <cell r="B9116">
            <v>3</v>
          </cell>
          <cell r="C9116">
            <v>4</v>
          </cell>
          <cell r="D9116" t="str">
            <v>DESPENSA GLADYS</v>
          </cell>
        </row>
        <row r="9117">
          <cell r="A9117">
            <v>12392</v>
          </cell>
          <cell r="B9117">
            <v>9</v>
          </cell>
          <cell r="C9117">
            <v>3</v>
          </cell>
          <cell r="D9117" t="str">
            <v>DESPENSA MENDEZ</v>
          </cell>
        </row>
        <row r="9118">
          <cell r="A9118">
            <v>12393</v>
          </cell>
          <cell r="D9118" t="str">
            <v>LIZ DIANA COMERCIAL</v>
          </cell>
        </row>
        <row r="9119">
          <cell r="A9119">
            <v>12397</v>
          </cell>
          <cell r="B9119">
            <v>9</v>
          </cell>
          <cell r="C9119">
            <v>3</v>
          </cell>
          <cell r="D9119" t="str">
            <v>FUNCIONARIO RAMON BENEGAS</v>
          </cell>
          <cell r="E9119" t="str">
            <v>Planta</v>
          </cell>
        </row>
        <row r="9120">
          <cell r="A9120">
            <v>12399</v>
          </cell>
          <cell r="B9120">
            <v>9</v>
          </cell>
          <cell r="C9120">
            <v>3</v>
          </cell>
          <cell r="D9120" t="str">
            <v>FUNCIONARIO JUANA OVELAR</v>
          </cell>
          <cell r="E9120" t="str">
            <v>Planta</v>
          </cell>
        </row>
        <row r="9121">
          <cell r="A9121">
            <v>12365</v>
          </cell>
          <cell r="B9121">
            <v>9</v>
          </cell>
          <cell r="C9121">
            <v>3</v>
          </cell>
          <cell r="D9121" t="str">
            <v>ARCO IRIS</v>
          </cell>
          <cell r="E9121" t="str">
            <v>Refrigerados B</v>
          </cell>
        </row>
        <row r="9122">
          <cell r="A9122">
            <v>12368</v>
          </cell>
          <cell r="B9122">
            <v>3</v>
          </cell>
          <cell r="C9122">
            <v>5</v>
          </cell>
          <cell r="D9122" t="str">
            <v>AUTOSERVICE YOHANA</v>
          </cell>
          <cell r="E9122" t="str">
            <v>Hogar</v>
          </cell>
        </row>
        <row r="9123">
          <cell r="A9123">
            <v>12370</v>
          </cell>
          <cell r="B9123">
            <v>3</v>
          </cell>
          <cell r="C9123">
            <v>6</v>
          </cell>
          <cell r="D9123" t="str">
            <v>FAMILIA ROMERO</v>
          </cell>
          <cell r="E9123" t="str">
            <v>Hogar</v>
          </cell>
        </row>
        <row r="9124">
          <cell r="A9124">
            <v>12401</v>
          </cell>
          <cell r="B9124">
            <v>9</v>
          </cell>
          <cell r="C9124">
            <v>3</v>
          </cell>
          <cell r="D9124" t="str">
            <v>CASILLA TIO EMI</v>
          </cell>
        </row>
        <row r="9125">
          <cell r="A9125">
            <v>12371</v>
          </cell>
          <cell r="B9125">
            <v>5</v>
          </cell>
          <cell r="C9125">
            <v>4</v>
          </cell>
          <cell r="D9125" t="str">
            <v>DESPENSA LEZCANO</v>
          </cell>
          <cell r="E9125" t="str">
            <v>Hogar</v>
          </cell>
        </row>
        <row r="9126">
          <cell r="A9126">
            <v>12369</v>
          </cell>
          <cell r="B9126">
            <v>5</v>
          </cell>
          <cell r="C9126">
            <v>5</v>
          </cell>
          <cell r="D9126" t="str">
            <v>COMEDR AURORA</v>
          </cell>
          <cell r="E9126" t="str">
            <v>Refrigerados</v>
          </cell>
        </row>
        <row r="9127">
          <cell r="A9127">
            <v>12320</v>
          </cell>
          <cell r="B9127">
            <v>9</v>
          </cell>
          <cell r="C9127">
            <v>3</v>
          </cell>
          <cell r="D9127" t="str">
            <v>COPETIN GLORIA</v>
          </cell>
        </row>
        <row r="9128">
          <cell r="A9128">
            <v>12373</v>
          </cell>
          <cell r="B9128">
            <v>9</v>
          </cell>
          <cell r="C9128">
            <v>3</v>
          </cell>
          <cell r="D9128" t="str">
            <v>FAMILIA RECANATE ARIAS DTO.202</v>
          </cell>
        </row>
        <row r="9129">
          <cell r="A9129">
            <v>12460</v>
          </cell>
          <cell r="B9129">
            <v>9</v>
          </cell>
          <cell r="C9129">
            <v>3</v>
          </cell>
          <cell r="D9129" t="str">
            <v>DESPENSA ANTONIA</v>
          </cell>
          <cell r="E9129" t="str">
            <v>Hogar</v>
          </cell>
        </row>
        <row r="9130">
          <cell r="A9130">
            <v>12375</v>
          </cell>
          <cell r="B9130">
            <v>9</v>
          </cell>
          <cell r="C9130">
            <v>3</v>
          </cell>
          <cell r="D9130" t="str">
            <v>PLASTICO S.A.</v>
          </cell>
        </row>
        <row r="9131">
          <cell r="A9131">
            <v>12364</v>
          </cell>
          <cell r="B9131">
            <v>9</v>
          </cell>
          <cell r="C9131">
            <v>3</v>
          </cell>
          <cell r="D9131" t="str">
            <v>MB S.R.L.</v>
          </cell>
          <cell r="E9131" t="str">
            <v>Refrigerados A</v>
          </cell>
        </row>
        <row r="9132">
          <cell r="A9132">
            <v>12383</v>
          </cell>
          <cell r="B9132">
            <v>2</v>
          </cell>
          <cell r="C9132">
            <v>4</v>
          </cell>
          <cell r="D9132" t="str">
            <v>HAMBURGUESERIA GABY</v>
          </cell>
        </row>
        <row r="9133">
          <cell r="A9133">
            <v>17726</v>
          </cell>
          <cell r="D9133" t="str">
            <v>DESPENSA TERMINAL</v>
          </cell>
        </row>
        <row r="9134">
          <cell r="A9134">
            <v>17727</v>
          </cell>
          <cell r="B9134">
            <v>2</v>
          </cell>
          <cell r="C9134">
            <v>5</v>
          </cell>
          <cell r="D9134" t="str">
            <v>CASILLA ESTRELLITA</v>
          </cell>
          <cell r="E9134" t="str">
            <v>Hogar</v>
          </cell>
        </row>
        <row r="9135">
          <cell r="A9135">
            <v>17706</v>
          </cell>
          <cell r="B9135">
            <v>9</v>
          </cell>
          <cell r="C9135">
            <v>3</v>
          </cell>
          <cell r="D9135" t="str">
            <v>CASILLA 58</v>
          </cell>
        </row>
        <row r="9136">
          <cell r="A9136">
            <v>17728</v>
          </cell>
          <cell r="B9136">
            <v>5</v>
          </cell>
          <cell r="C9136">
            <v>6</v>
          </cell>
          <cell r="D9136" t="str">
            <v>DESPENSA SAN JOSÉ</v>
          </cell>
          <cell r="E9136" t="str">
            <v>Hogar</v>
          </cell>
        </row>
        <row r="9137">
          <cell r="A9137">
            <v>17695</v>
          </cell>
          <cell r="B9137">
            <v>5</v>
          </cell>
          <cell r="C9137">
            <v>8</v>
          </cell>
          <cell r="D9137" t="str">
            <v>DESPENSA LA ECONOMIA</v>
          </cell>
          <cell r="E9137" t="str">
            <v>Hogar</v>
          </cell>
        </row>
        <row r="9138">
          <cell r="A9138">
            <v>17696</v>
          </cell>
          <cell r="B9138">
            <v>5</v>
          </cell>
          <cell r="C9138">
            <v>8</v>
          </cell>
          <cell r="D9138" t="str">
            <v>DESPENSA CARMAR</v>
          </cell>
          <cell r="E9138" t="str">
            <v>Hogar</v>
          </cell>
        </row>
        <row r="9139">
          <cell r="A9139">
            <v>17702</v>
          </cell>
          <cell r="B9139">
            <v>5</v>
          </cell>
          <cell r="C9139">
            <v>8</v>
          </cell>
          <cell r="D9139" t="str">
            <v>DESPENSA SAN CAYETANO</v>
          </cell>
          <cell r="E9139" t="str">
            <v>Hogar</v>
          </cell>
        </row>
        <row r="9140">
          <cell r="A9140">
            <v>17703</v>
          </cell>
          <cell r="B9140">
            <v>5</v>
          </cell>
          <cell r="C9140">
            <v>8</v>
          </cell>
          <cell r="D9140" t="str">
            <v>DESPENSA EL QUINCHO</v>
          </cell>
          <cell r="E9140" t="str">
            <v>Hogar</v>
          </cell>
        </row>
        <row r="9141">
          <cell r="A9141">
            <v>17704</v>
          </cell>
          <cell r="B9141">
            <v>5</v>
          </cell>
          <cell r="C9141">
            <v>8</v>
          </cell>
          <cell r="D9141" t="str">
            <v>MI DESPENSITA</v>
          </cell>
          <cell r="E9141" t="str">
            <v>Hogar</v>
          </cell>
        </row>
        <row r="9142">
          <cell r="A9142">
            <v>17605</v>
          </cell>
          <cell r="D9142" t="str">
            <v>ALMACEN JESTAXEL</v>
          </cell>
          <cell r="E9142" t="str">
            <v>Hogar</v>
          </cell>
        </row>
        <row r="9143">
          <cell r="A9143">
            <v>17713</v>
          </cell>
          <cell r="B9143">
            <v>5</v>
          </cell>
          <cell r="C9143">
            <v>1</v>
          </cell>
          <cell r="D9143" t="str">
            <v>DESPENSA SAN RAMON</v>
          </cell>
          <cell r="E9143" t="str">
            <v>Hogar</v>
          </cell>
        </row>
        <row r="9144">
          <cell r="A9144">
            <v>17617</v>
          </cell>
          <cell r="B9144">
            <v>5</v>
          </cell>
          <cell r="C9144">
            <v>2</v>
          </cell>
          <cell r="D9144" t="str">
            <v>KIOSKO SAN JORGE</v>
          </cell>
        </row>
        <row r="9145">
          <cell r="A9145">
            <v>17631</v>
          </cell>
          <cell r="B9145">
            <v>6</v>
          </cell>
          <cell r="C9145">
            <v>4</v>
          </cell>
          <cell r="D9145" t="str">
            <v>HELADERIA ANGELITUS</v>
          </cell>
          <cell r="E9145" t="str">
            <v>Refrigerados</v>
          </cell>
        </row>
        <row r="9146">
          <cell r="A9146">
            <v>25446</v>
          </cell>
          <cell r="B9146">
            <v>5</v>
          </cell>
          <cell r="C9146">
            <v>2</v>
          </cell>
          <cell r="D9146" t="str">
            <v>CARNI OFERTA II</v>
          </cell>
          <cell r="E9146" t="str">
            <v>Hogar</v>
          </cell>
        </row>
        <row r="9147">
          <cell r="A9147">
            <v>25452</v>
          </cell>
          <cell r="B9147">
            <v>5</v>
          </cell>
          <cell r="C9147">
            <v>3</v>
          </cell>
          <cell r="D9147" t="str">
            <v>RAMIREZ CHAN JUAN MARCELO EIRL</v>
          </cell>
          <cell r="E9147" t="str">
            <v>Refrigerados</v>
          </cell>
        </row>
        <row r="9148">
          <cell r="A9148">
            <v>25763</v>
          </cell>
          <cell r="B9148">
            <v>5</v>
          </cell>
          <cell r="C9148">
            <v>5</v>
          </cell>
          <cell r="D9148" t="str">
            <v>DESPENSA STA LIBRADA</v>
          </cell>
          <cell r="E9148" t="str">
            <v>Hogar</v>
          </cell>
        </row>
        <row r="9149">
          <cell r="A9149">
            <v>25927</v>
          </cell>
          <cell r="B9149">
            <v>5</v>
          </cell>
          <cell r="C9149">
            <v>4</v>
          </cell>
          <cell r="D9149" t="str">
            <v>DESPENSA ANCHI</v>
          </cell>
          <cell r="E9149" t="str">
            <v>Hogar</v>
          </cell>
        </row>
        <row r="9150">
          <cell r="A9150">
            <v>25411</v>
          </cell>
          <cell r="B9150">
            <v>1</v>
          </cell>
          <cell r="C9150">
            <v>8</v>
          </cell>
          <cell r="D9150" t="str">
            <v>COMEDOR MARI</v>
          </cell>
          <cell r="E9150" t="str">
            <v>Refrigerados</v>
          </cell>
        </row>
        <row r="9151">
          <cell r="A9151">
            <v>25412</v>
          </cell>
          <cell r="B9151">
            <v>7</v>
          </cell>
          <cell r="C9151">
            <v>1</v>
          </cell>
          <cell r="D9151" t="str">
            <v>DESPENSA SAN CAYETANO</v>
          </cell>
          <cell r="E9151" t="str">
            <v>Hogar</v>
          </cell>
        </row>
        <row r="9152">
          <cell r="A9152">
            <v>25414</v>
          </cell>
          <cell r="B9152">
            <v>1</v>
          </cell>
          <cell r="C9152">
            <v>7</v>
          </cell>
          <cell r="D9152" t="str">
            <v>PIZZERIA PAPPO</v>
          </cell>
        </row>
        <row r="9153">
          <cell r="A9153">
            <v>25415</v>
          </cell>
          <cell r="D9153" t="str">
            <v>CASILLA GABI</v>
          </cell>
          <cell r="E9153" t="str">
            <v>Planta</v>
          </cell>
        </row>
        <row r="9154">
          <cell r="A9154">
            <v>25416</v>
          </cell>
          <cell r="B9154">
            <v>4</v>
          </cell>
          <cell r="C9154">
            <v>6</v>
          </cell>
          <cell r="D9154" t="str">
            <v>COP. NICO</v>
          </cell>
          <cell r="E9154" t="str">
            <v>Refrigerados</v>
          </cell>
        </row>
        <row r="9155">
          <cell r="A9155">
            <v>25417</v>
          </cell>
          <cell r="D9155" t="str">
            <v>AMSAMIL</v>
          </cell>
          <cell r="E9155" t="str">
            <v>Refrigerados</v>
          </cell>
        </row>
        <row r="9156">
          <cell r="A9156">
            <v>25418</v>
          </cell>
          <cell r="B9156">
            <v>9</v>
          </cell>
          <cell r="C9156">
            <v>3</v>
          </cell>
          <cell r="D9156" t="str">
            <v>FUNCIONARIO LUIS GERONIMO BORJA</v>
          </cell>
          <cell r="E9156" t="str">
            <v>Planta</v>
          </cell>
        </row>
        <row r="9157">
          <cell r="A9157">
            <v>25419</v>
          </cell>
          <cell r="B9157">
            <v>9</v>
          </cell>
          <cell r="C9157">
            <v>3</v>
          </cell>
          <cell r="D9157" t="str">
            <v>SECRE. DE ACCION SOCIAL PCIA  DE LA RCA</v>
          </cell>
        </row>
        <row r="9158">
          <cell r="A9158">
            <v>25420</v>
          </cell>
          <cell r="B9158">
            <v>9</v>
          </cell>
          <cell r="C9158">
            <v>3</v>
          </cell>
          <cell r="D9158" t="str">
            <v xml:space="preserve">FUNCIONARIO CRISTIAN RIQUELME </v>
          </cell>
          <cell r="E9158" t="str">
            <v>Planta</v>
          </cell>
        </row>
        <row r="9159">
          <cell r="A9159">
            <v>25421</v>
          </cell>
          <cell r="B9159">
            <v>9</v>
          </cell>
          <cell r="C9159">
            <v>3</v>
          </cell>
          <cell r="D9159" t="str">
            <v>FUNCIONARIO DIOSNEL RAMON FERREIRA</v>
          </cell>
          <cell r="E9159" t="str">
            <v>Planta</v>
          </cell>
        </row>
        <row r="9160">
          <cell r="A9160">
            <v>25422</v>
          </cell>
          <cell r="B9160">
            <v>5</v>
          </cell>
          <cell r="C9160">
            <v>9</v>
          </cell>
          <cell r="D9160" t="str">
            <v>COP. LA PARADA</v>
          </cell>
        </row>
        <row r="9161">
          <cell r="A9161">
            <v>25423</v>
          </cell>
          <cell r="B9161">
            <v>2</v>
          </cell>
          <cell r="C9161">
            <v>5</v>
          </cell>
          <cell r="D9161" t="str">
            <v>EL MACHETAZO</v>
          </cell>
        </row>
        <row r="9162">
          <cell r="A9162">
            <v>25424</v>
          </cell>
          <cell r="B9162">
            <v>4</v>
          </cell>
          <cell r="C9162">
            <v>6</v>
          </cell>
          <cell r="D9162" t="str">
            <v>MOTEL EL RINCON</v>
          </cell>
          <cell r="E9162" t="str">
            <v>Refrigerados</v>
          </cell>
        </row>
        <row r="9163">
          <cell r="A9163">
            <v>25425</v>
          </cell>
          <cell r="B9163">
            <v>4</v>
          </cell>
          <cell r="C9163">
            <v>4</v>
          </cell>
          <cell r="D9163" t="str">
            <v>MOTEL IDEAL</v>
          </cell>
          <cell r="E9163" t="str">
            <v>Refrigerados</v>
          </cell>
        </row>
        <row r="9164">
          <cell r="A9164">
            <v>25426</v>
          </cell>
          <cell r="B9164">
            <v>4</v>
          </cell>
          <cell r="C9164">
            <v>4</v>
          </cell>
          <cell r="D9164" t="str">
            <v>BEBIDAS SANTO TOMAS</v>
          </cell>
          <cell r="E9164" t="str">
            <v>Hogar</v>
          </cell>
        </row>
        <row r="9165">
          <cell r="A9165">
            <v>25427</v>
          </cell>
          <cell r="B9165">
            <v>4</v>
          </cell>
          <cell r="C9165">
            <v>5</v>
          </cell>
          <cell r="D9165" t="str">
            <v>BODEGA MAINUMBY ROGA</v>
          </cell>
          <cell r="E9165" t="str">
            <v>Hogar</v>
          </cell>
        </row>
        <row r="9166">
          <cell r="A9166">
            <v>25428</v>
          </cell>
          <cell r="B9166">
            <v>7</v>
          </cell>
          <cell r="C9166">
            <v>4</v>
          </cell>
          <cell r="D9166" t="str">
            <v>KIOSKO LA FAMILIA</v>
          </cell>
          <cell r="E9166" t="str">
            <v>Hogar</v>
          </cell>
        </row>
        <row r="9167">
          <cell r="A9167">
            <v>25429</v>
          </cell>
          <cell r="B9167">
            <v>7</v>
          </cell>
          <cell r="C9167">
            <v>3</v>
          </cell>
          <cell r="D9167" t="str">
            <v>CARNICERIA CESAR</v>
          </cell>
          <cell r="E9167" t="str">
            <v>Hogar</v>
          </cell>
        </row>
        <row r="9168">
          <cell r="A9168">
            <v>25430</v>
          </cell>
          <cell r="B9168">
            <v>7</v>
          </cell>
          <cell r="C9168">
            <v>3</v>
          </cell>
          <cell r="D9168" t="str">
            <v>DESPENSA MA.AUXILIADORA</v>
          </cell>
          <cell r="E9168" t="str">
            <v>Hogar</v>
          </cell>
        </row>
        <row r="9169">
          <cell r="A9169">
            <v>25431</v>
          </cell>
          <cell r="B9169">
            <v>7</v>
          </cell>
          <cell r="C9169">
            <v>3</v>
          </cell>
          <cell r="D9169" t="str">
            <v>DESP SAN CAYETANO</v>
          </cell>
          <cell r="E9169" t="str">
            <v>Hogar</v>
          </cell>
        </row>
        <row r="9170">
          <cell r="A9170">
            <v>25432</v>
          </cell>
          <cell r="D9170" t="str">
            <v>COPETIN ALADINO</v>
          </cell>
          <cell r="E9170" t="str">
            <v>Refrigerados</v>
          </cell>
        </row>
        <row r="9171">
          <cell r="A9171">
            <v>25433</v>
          </cell>
          <cell r="B9171">
            <v>4</v>
          </cell>
          <cell r="C9171">
            <v>2</v>
          </cell>
          <cell r="D9171" t="str">
            <v>TOMI RECEPCIONES</v>
          </cell>
          <cell r="E9171" t="str">
            <v>Refrigerados</v>
          </cell>
        </row>
        <row r="9172">
          <cell r="A9172">
            <v>25435</v>
          </cell>
          <cell r="B9172">
            <v>1</v>
          </cell>
          <cell r="C9172">
            <v>6</v>
          </cell>
          <cell r="D9172" t="str">
            <v>CAJA MUTUAL UNIVERSIDAD CATOLICA</v>
          </cell>
        </row>
        <row r="9173">
          <cell r="A9173">
            <v>25436</v>
          </cell>
          <cell r="B9173">
            <v>3</v>
          </cell>
          <cell r="C9173">
            <v>5</v>
          </cell>
          <cell r="D9173" t="str">
            <v>MANGA COFE &amp; SHOP</v>
          </cell>
          <cell r="E9173" t="str">
            <v>Conveniencia</v>
          </cell>
        </row>
        <row r="9174">
          <cell r="A9174">
            <v>25437</v>
          </cell>
          <cell r="B9174">
            <v>6</v>
          </cell>
          <cell r="C9174">
            <v>6</v>
          </cell>
          <cell r="D9174" t="str">
            <v>AUTOSERVICE SANTA CRUZ</v>
          </cell>
          <cell r="E9174" t="str">
            <v>Hogar</v>
          </cell>
        </row>
        <row r="9175">
          <cell r="A9175">
            <v>25438</v>
          </cell>
          <cell r="B9175">
            <v>1</v>
          </cell>
          <cell r="C9175">
            <v>1</v>
          </cell>
          <cell r="D9175" t="str">
            <v>BEBIDAS TUPA</v>
          </cell>
          <cell r="E9175" t="str">
            <v>Hogar</v>
          </cell>
        </row>
        <row r="9176">
          <cell r="A9176">
            <v>25439</v>
          </cell>
          <cell r="B9176">
            <v>3</v>
          </cell>
          <cell r="C9176">
            <v>9</v>
          </cell>
          <cell r="D9176" t="str">
            <v>COPETIN EL BUEN GUSTO</v>
          </cell>
          <cell r="E9176" t="str">
            <v>Refrigerados</v>
          </cell>
        </row>
        <row r="9177">
          <cell r="A9177">
            <v>25440</v>
          </cell>
          <cell r="B9177">
            <v>3</v>
          </cell>
          <cell r="C9177">
            <v>6</v>
          </cell>
          <cell r="D9177" t="str">
            <v>BODEGA ALE</v>
          </cell>
          <cell r="E9177" t="str">
            <v>Hogar</v>
          </cell>
        </row>
        <row r="9178">
          <cell r="A9178">
            <v>25441</v>
          </cell>
          <cell r="B9178">
            <v>1</v>
          </cell>
          <cell r="C9178">
            <v>4</v>
          </cell>
          <cell r="D9178" t="str">
            <v>R&amp;S  S.R.L</v>
          </cell>
        </row>
        <row r="9179">
          <cell r="A9179">
            <v>25442</v>
          </cell>
          <cell r="B9179">
            <v>1</v>
          </cell>
          <cell r="C9179">
            <v>4</v>
          </cell>
          <cell r="D9179" t="str">
            <v>R. S. INGIENERIA S.R.L</v>
          </cell>
        </row>
        <row r="9180">
          <cell r="A9180">
            <v>25443</v>
          </cell>
          <cell r="B9180">
            <v>1</v>
          </cell>
          <cell r="C9180">
            <v>4</v>
          </cell>
          <cell r="D9180" t="str">
            <v>GANADERA  DON BENJAMIN S.A</v>
          </cell>
        </row>
        <row r="9181">
          <cell r="A9181">
            <v>25444</v>
          </cell>
          <cell r="B9181">
            <v>3</v>
          </cell>
          <cell r="C9181">
            <v>2</v>
          </cell>
          <cell r="D9181" t="str">
            <v>EX HAMBURGUESERIA BARRABAR</v>
          </cell>
          <cell r="E9181" t="str">
            <v>Refrigerados</v>
          </cell>
        </row>
        <row r="9182">
          <cell r="A9182">
            <v>25445</v>
          </cell>
          <cell r="B9182">
            <v>4</v>
          </cell>
          <cell r="C9182">
            <v>7</v>
          </cell>
          <cell r="D9182" t="str">
            <v>JC  COMUNICACIONES</v>
          </cell>
        </row>
        <row r="9183">
          <cell r="A9183">
            <v>25447</v>
          </cell>
          <cell r="B9183">
            <v>6</v>
          </cell>
          <cell r="C9183">
            <v>4</v>
          </cell>
          <cell r="D9183" t="str">
            <v>LUKE TEC</v>
          </cell>
        </row>
        <row r="9184">
          <cell r="A9184">
            <v>25449</v>
          </cell>
          <cell r="B9184">
            <v>6</v>
          </cell>
          <cell r="C9184">
            <v>4</v>
          </cell>
          <cell r="D9184" t="str">
            <v>CASILLA TILU</v>
          </cell>
          <cell r="E9184" t="str">
            <v>Refrigerados</v>
          </cell>
        </row>
        <row r="9185">
          <cell r="A9185">
            <v>25451</v>
          </cell>
          <cell r="B9185">
            <v>5</v>
          </cell>
          <cell r="C9185">
            <v>2</v>
          </cell>
          <cell r="D9185" t="str">
            <v>DESP NSTRA SRA DE ASUNCION</v>
          </cell>
          <cell r="E9185" t="str">
            <v>Hogar</v>
          </cell>
        </row>
        <row r="9186">
          <cell r="A9186">
            <v>25762</v>
          </cell>
          <cell r="B9186">
            <v>2</v>
          </cell>
          <cell r="C9186">
            <v>6</v>
          </cell>
          <cell r="D9186" t="str">
            <v>AL TOQUE BAR</v>
          </cell>
          <cell r="E9186" t="str">
            <v>Refrigerados</v>
          </cell>
        </row>
        <row r="9187">
          <cell r="A9187">
            <v>25458</v>
          </cell>
          <cell r="B9187">
            <v>1</v>
          </cell>
          <cell r="C9187">
            <v>7</v>
          </cell>
          <cell r="D9187" t="str">
            <v>DESPENSA EL PUEBLO</v>
          </cell>
          <cell r="E9187" t="str">
            <v>Hogar</v>
          </cell>
        </row>
        <row r="9188">
          <cell r="A9188">
            <v>25459</v>
          </cell>
          <cell r="B9188">
            <v>4</v>
          </cell>
          <cell r="C9188">
            <v>3</v>
          </cell>
          <cell r="D9188" t="str">
            <v>DESP PABLINA</v>
          </cell>
          <cell r="E9188" t="str">
            <v>Hogar</v>
          </cell>
        </row>
        <row r="9189">
          <cell r="A9189">
            <v>25453</v>
          </cell>
          <cell r="B9189">
            <v>6</v>
          </cell>
          <cell r="C9189">
            <v>7</v>
          </cell>
          <cell r="D9189" t="str">
            <v>CONFITERIA TIJUANA</v>
          </cell>
          <cell r="E9189" t="str">
            <v>Refrigerados</v>
          </cell>
        </row>
        <row r="9190">
          <cell r="A9190">
            <v>25454</v>
          </cell>
          <cell r="B9190">
            <v>6</v>
          </cell>
          <cell r="C9190">
            <v>7</v>
          </cell>
          <cell r="D9190" t="str">
            <v>BODEGA DANY SHOP</v>
          </cell>
          <cell r="E9190" t="str">
            <v>Hogar</v>
          </cell>
        </row>
        <row r="9191">
          <cell r="A9191">
            <v>25455</v>
          </cell>
          <cell r="B9191">
            <v>1</v>
          </cell>
          <cell r="C9191">
            <v>9</v>
          </cell>
          <cell r="D9191" t="str">
            <v>GRAFICA EDITORIAL SUDAMERICANA S.A</v>
          </cell>
          <cell r="E9191" t="str">
            <v>Refrigerados</v>
          </cell>
        </row>
        <row r="9192">
          <cell r="A9192">
            <v>25457</v>
          </cell>
          <cell r="B9192">
            <v>2</v>
          </cell>
          <cell r="C9192">
            <v>2</v>
          </cell>
          <cell r="D9192" t="str">
            <v>PARTICULAR RAMON JIMENEZ GAONA</v>
          </cell>
          <cell r="E9192" t="str">
            <v>Hogar</v>
          </cell>
        </row>
        <row r="9193">
          <cell r="A9193">
            <v>25460</v>
          </cell>
          <cell r="B9193">
            <v>4</v>
          </cell>
          <cell r="C9193">
            <v>3</v>
          </cell>
          <cell r="D9193" t="str">
            <v>COP. SAN FRANCISCO</v>
          </cell>
          <cell r="E9193" t="str">
            <v>Refrigerados</v>
          </cell>
        </row>
        <row r="9194">
          <cell r="A9194">
            <v>25461</v>
          </cell>
          <cell r="B9194">
            <v>4</v>
          </cell>
          <cell r="C9194">
            <v>7</v>
          </cell>
          <cell r="D9194" t="str">
            <v>BALNEARIO EL ALBA</v>
          </cell>
        </row>
        <row r="9195">
          <cell r="A9195">
            <v>25462</v>
          </cell>
          <cell r="B9195">
            <v>1</v>
          </cell>
          <cell r="C9195">
            <v>1</v>
          </cell>
          <cell r="D9195" t="str">
            <v>SANDWICH Y ALGO MAS</v>
          </cell>
          <cell r="E9195" t="str">
            <v>Refrigerados</v>
          </cell>
        </row>
        <row r="9196">
          <cell r="A9196">
            <v>25463</v>
          </cell>
          <cell r="B9196">
            <v>9</v>
          </cell>
          <cell r="C9196">
            <v>3</v>
          </cell>
          <cell r="D9196" t="str">
            <v xml:space="preserve">MULTIMEDIA S.A </v>
          </cell>
        </row>
        <row r="9197">
          <cell r="A9197">
            <v>25464</v>
          </cell>
          <cell r="D9197" t="str">
            <v>LOMITOS Y CIA</v>
          </cell>
          <cell r="E9197" t="str">
            <v>Refrigerados</v>
          </cell>
        </row>
        <row r="9198">
          <cell r="A9198">
            <v>25465</v>
          </cell>
          <cell r="B9198">
            <v>10</v>
          </cell>
          <cell r="C9198">
            <v>1</v>
          </cell>
          <cell r="D9198" t="str">
            <v>SALENMA RETAIL SA-CARMELITAS</v>
          </cell>
          <cell r="E9198" t="str">
            <v xml:space="preserve">Supermercados </v>
          </cell>
        </row>
        <row r="9199">
          <cell r="A9199">
            <v>25467</v>
          </cell>
          <cell r="B9199">
            <v>4</v>
          </cell>
          <cell r="C9199">
            <v>6</v>
          </cell>
          <cell r="D9199" t="str">
            <v>COMPASA VILLA INDUSTRIAL</v>
          </cell>
          <cell r="E9199" t="str">
            <v>Conveniencia</v>
          </cell>
        </row>
        <row r="9200">
          <cell r="A9200">
            <v>25456</v>
          </cell>
          <cell r="B9200">
            <v>9</v>
          </cell>
          <cell r="C9200">
            <v>1</v>
          </cell>
          <cell r="D9200" t="str">
            <v>ENRIQUE BERNARDO DIAZ MARTINEZ</v>
          </cell>
          <cell r="E9200" t="str">
            <v>Distribuidor</v>
          </cell>
        </row>
        <row r="9201">
          <cell r="A9201">
            <v>12946</v>
          </cell>
          <cell r="B9201">
            <v>9</v>
          </cell>
          <cell r="C9201">
            <v>3</v>
          </cell>
          <cell r="D9201" t="str">
            <v>PARTICULAR AURELIO SERVIN RAMIREZ</v>
          </cell>
        </row>
        <row r="9202">
          <cell r="A9202">
            <v>17616</v>
          </cell>
          <cell r="D9202" t="str">
            <v>DESPENSA ALMENDRAS Y ALMIDAS</v>
          </cell>
          <cell r="E9202" t="str">
            <v>Hogar</v>
          </cell>
        </row>
        <row r="9203">
          <cell r="A9203">
            <v>12945</v>
          </cell>
          <cell r="B9203">
            <v>2</v>
          </cell>
          <cell r="C9203">
            <v>6</v>
          </cell>
          <cell r="D9203" t="str">
            <v>MYG BEBIDAS</v>
          </cell>
        </row>
        <row r="9204">
          <cell r="A9204">
            <v>12944</v>
          </cell>
          <cell r="B9204">
            <v>9</v>
          </cell>
          <cell r="C9204">
            <v>3</v>
          </cell>
          <cell r="D9204" t="str">
            <v>POLIDEPORTVO ZAS</v>
          </cell>
        </row>
        <row r="9205">
          <cell r="A9205">
            <v>12957</v>
          </cell>
          <cell r="D9205" t="str">
            <v>SORVETON Y CIA.</v>
          </cell>
          <cell r="E9205" t="str">
            <v>Refrigerados</v>
          </cell>
        </row>
        <row r="9206">
          <cell r="A9206">
            <v>17614</v>
          </cell>
          <cell r="B9206">
            <v>9</v>
          </cell>
          <cell r="C9206">
            <v>3</v>
          </cell>
          <cell r="D9206" t="str">
            <v>CABINAS RIVERA</v>
          </cell>
        </row>
        <row r="9207">
          <cell r="A9207">
            <v>17615</v>
          </cell>
          <cell r="B9207">
            <v>9</v>
          </cell>
          <cell r="C9207">
            <v>3</v>
          </cell>
          <cell r="D9207" t="str">
            <v>CYBER BEER</v>
          </cell>
        </row>
        <row r="9208">
          <cell r="A9208">
            <v>20106</v>
          </cell>
          <cell r="B9208">
            <v>2</v>
          </cell>
          <cell r="C9208">
            <v>7</v>
          </cell>
          <cell r="D9208" t="str">
            <v>CANTINA COLEGIO LAS ALMENAS</v>
          </cell>
          <cell r="E9208" t="str">
            <v>Educación</v>
          </cell>
        </row>
        <row r="9209">
          <cell r="A9209">
            <v>17633</v>
          </cell>
          <cell r="B9209">
            <v>2</v>
          </cell>
          <cell r="C9209">
            <v>5</v>
          </cell>
          <cell r="D9209" t="str">
            <v>CASILLA NIDIA</v>
          </cell>
        </row>
        <row r="9210">
          <cell r="A9210">
            <v>17632</v>
          </cell>
          <cell r="B9210">
            <v>9</v>
          </cell>
          <cell r="C9210">
            <v>3</v>
          </cell>
          <cell r="D9210" t="str">
            <v>EMMANUEL</v>
          </cell>
        </row>
        <row r="9211">
          <cell r="A9211">
            <v>17685</v>
          </cell>
          <cell r="B9211">
            <v>4</v>
          </cell>
          <cell r="C9211">
            <v>5</v>
          </cell>
          <cell r="D9211" t="str">
            <v>DESPENSA 5 ESTRELLAS</v>
          </cell>
          <cell r="E9211" t="str">
            <v>Hogar</v>
          </cell>
        </row>
        <row r="9212">
          <cell r="A9212">
            <v>17686</v>
          </cell>
          <cell r="D9212" t="str">
            <v>MINI MARKET EL TRIUNFO</v>
          </cell>
          <cell r="E9212" t="str">
            <v>Hogar</v>
          </cell>
        </row>
        <row r="9213">
          <cell r="A9213">
            <v>17688</v>
          </cell>
          <cell r="B9213">
            <v>9</v>
          </cell>
          <cell r="C9213">
            <v>3</v>
          </cell>
          <cell r="D9213" t="str">
            <v>COMEDOR COSAS RICAS</v>
          </cell>
        </row>
        <row r="9214">
          <cell r="A9214">
            <v>17689</v>
          </cell>
          <cell r="B9214">
            <v>2</v>
          </cell>
          <cell r="C9214">
            <v>3</v>
          </cell>
          <cell r="D9214" t="str">
            <v>DESPENSA DIGNA</v>
          </cell>
          <cell r="E9214" t="str">
            <v>Hogar</v>
          </cell>
        </row>
        <row r="9215">
          <cell r="A9215">
            <v>17690</v>
          </cell>
          <cell r="B9215">
            <v>9</v>
          </cell>
          <cell r="C9215">
            <v>3</v>
          </cell>
          <cell r="D9215" t="str">
            <v>COPETIN BERTA</v>
          </cell>
        </row>
        <row r="9216">
          <cell r="A9216">
            <v>17691</v>
          </cell>
          <cell r="B9216">
            <v>9</v>
          </cell>
          <cell r="C9216">
            <v>3</v>
          </cell>
          <cell r="D9216" t="str">
            <v>COPETIN ADELI</v>
          </cell>
        </row>
        <row r="9217">
          <cell r="A9217">
            <v>17881</v>
          </cell>
          <cell r="B9217">
            <v>9</v>
          </cell>
          <cell r="C9217">
            <v>3</v>
          </cell>
          <cell r="D9217" t="str">
            <v>CARRITO RENE</v>
          </cell>
        </row>
        <row r="9218">
          <cell r="A9218">
            <v>12037</v>
          </cell>
          <cell r="B9218">
            <v>9</v>
          </cell>
          <cell r="C9218">
            <v>3</v>
          </cell>
          <cell r="D9218" t="str">
            <v>SUPER MERCADO RANCHO GRANDE</v>
          </cell>
        </row>
        <row r="9219">
          <cell r="A9219">
            <v>17644</v>
          </cell>
          <cell r="B9219">
            <v>1</v>
          </cell>
          <cell r="C9219">
            <v>4</v>
          </cell>
          <cell r="D9219" t="str">
            <v>CANTINA DE LA U.A.P. (NUTRICION)</v>
          </cell>
        </row>
        <row r="9220">
          <cell r="A9220">
            <v>17646</v>
          </cell>
          <cell r="B9220">
            <v>9</v>
          </cell>
          <cell r="C9220">
            <v>3</v>
          </cell>
          <cell r="D9220" t="str">
            <v>DESPENSA DOLORES</v>
          </cell>
        </row>
        <row r="9221">
          <cell r="A9221">
            <v>17648</v>
          </cell>
          <cell r="B9221">
            <v>9</v>
          </cell>
          <cell r="C9221">
            <v>3</v>
          </cell>
          <cell r="D9221" t="str">
            <v>DESPENSA MARIANITA</v>
          </cell>
        </row>
        <row r="9222">
          <cell r="A9222">
            <v>16742</v>
          </cell>
          <cell r="B9222">
            <v>9</v>
          </cell>
          <cell r="C9222">
            <v>3</v>
          </cell>
          <cell r="D9222" t="str">
            <v>IGLESIA FELIZ ENCUENTRO</v>
          </cell>
        </row>
        <row r="9223">
          <cell r="A9223">
            <v>17628</v>
          </cell>
          <cell r="B9223">
            <v>3</v>
          </cell>
          <cell r="C9223">
            <v>1</v>
          </cell>
          <cell r="D9223" t="str">
            <v>DESPENSA Y COPETIN NIÑA</v>
          </cell>
          <cell r="E9223" t="str">
            <v>Hogar</v>
          </cell>
        </row>
        <row r="9224">
          <cell r="A9224">
            <v>13024</v>
          </cell>
          <cell r="B9224">
            <v>4</v>
          </cell>
          <cell r="C9224">
            <v>1</v>
          </cell>
          <cell r="D9224" t="str">
            <v>CABINA TELEFONICA</v>
          </cell>
          <cell r="E9224" t="str">
            <v>Hogar</v>
          </cell>
        </row>
        <row r="9225">
          <cell r="A9225">
            <v>17629</v>
          </cell>
          <cell r="B9225">
            <v>1</v>
          </cell>
          <cell r="C9225">
            <v>8</v>
          </cell>
          <cell r="D9225" t="str">
            <v>CASILLA MAMÁ MERCEDES</v>
          </cell>
          <cell r="E9225" t="str">
            <v>Refrigerados</v>
          </cell>
        </row>
        <row r="9226">
          <cell r="A9226">
            <v>17630</v>
          </cell>
          <cell r="D9226" t="str">
            <v>COPETIN BENITEZ</v>
          </cell>
          <cell r="E9226" t="str">
            <v>Refrigerados</v>
          </cell>
        </row>
        <row r="9227">
          <cell r="A9227">
            <v>17634</v>
          </cell>
          <cell r="B9227">
            <v>2</v>
          </cell>
          <cell r="C9227">
            <v>5</v>
          </cell>
          <cell r="D9227" t="str">
            <v>COPETIN EL PUENTE</v>
          </cell>
        </row>
        <row r="9228">
          <cell r="A9228">
            <v>13029</v>
          </cell>
          <cell r="B9228">
            <v>9</v>
          </cell>
          <cell r="C9228">
            <v>3</v>
          </cell>
          <cell r="D9228" t="str">
            <v>COPETIN NATI Y FABI</v>
          </cell>
        </row>
        <row r="9229">
          <cell r="A9229">
            <v>17785</v>
          </cell>
          <cell r="B9229">
            <v>3</v>
          </cell>
          <cell r="C9229">
            <v>9</v>
          </cell>
          <cell r="D9229" t="str">
            <v>DESPENSA 2 DE FEBRERO</v>
          </cell>
          <cell r="E9229" t="str">
            <v>Hogar</v>
          </cell>
        </row>
        <row r="9230">
          <cell r="A9230">
            <v>17602</v>
          </cell>
          <cell r="B9230">
            <v>4</v>
          </cell>
          <cell r="C9230">
            <v>5</v>
          </cell>
          <cell r="D9230" t="str">
            <v>COMERCIAL ARIEL</v>
          </cell>
          <cell r="E9230" t="str">
            <v>Hogar</v>
          </cell>
        </row>
        <row r="9231">
          <cell r="A9231">
            <v>17594</v>
          </cell>
          <cell r="B9231">
            <v>1</v>
          </cell>
          <cell r="C9231">
            <v>7</v>
          </cell>
          <cell r="D9231" t="str">
            <v>DESPENSA OLAN</v>
          </cell>
          <cell r="E9231" t="str">
            <v>Hogar</v>
          </cell>
        </row>
        <row r="9232">
          <cell r="A9232">
            <v>17595</v>
          </cell>
          <cell r="B9232">
            <v>3</v>
          </cell>
          <cell r="C9232">
            <v>1</v>
          </cell>
          <cell r="D9232" t="str">
            <v>KIOSKO DIVINO NIÑO</v>
          </cell>
        </row>
        <row r="9233">
          <cell r="A9233">
            <v>17598</v>
          </cell>
          <cell r="D9233" t="str">
            <v>CARRITO NARCISO</v>
          </cell>
          <cell r="E9233" t="str">
            <v>Refrigerados</v>
          </cell>
        </row>
        <row r="9234">
          <cell r="A9234">
            <v>25765</v>
          </cell>
          <cell r="B9234">
            <v>1</v>
          </cell>
          <cell r="C9234">
            <v>3</v>
          </cell>
          <cell r="D9234" t="str">
            <v>DESPENSA DIEGO</v>
          </cell>
          <cell r="E9234" t="str">
            <v>Hogar</v>
          </cell>
        </row>
        <row r="9235">
          <cell r="A9235">
            <v>17597</v>
          </cell>
          <cell r="B9235">
            <v>6</v>
          </cell>
          <cell r="C9235">
            <v>3</v>
          </cell>
          <cell r="D9235" t="str">
            <v>COPETIN LILI</v>
          </cell>
          <cell r="E9235" t="str">
            <v>Refrigerados</v>
          </cell>
        </row>
        <row r="9236">
          <cell r="A9236">
            <v>17613</v>
          </cell>
          <cell r="B9236">
            <v>6</v>
          </cell>
          <cell r="C9236">
            <v>3</v>
          </cell>
          <cell r="D9236" t="str">
            <v>DESPENSA SAN RAMON</v>
          </cell>
          <cell r="E9236" t="str">
            <v>Hogar</v>
          </cell>
        </row>
        <row r="9237">
          <cell r="A9237">
            <v>17608</v>
          </cell>
          <cell r="B9237">
            <v>3</v>
          </cell>
          <cell r="C9237">
            <v>4</v>
          </cell>
          <cell r="D9237" t="str">
            <v>BEBIDAS GLORIA</v>
          </cell>
          <cell r="E9237" t="str">
            <v>Hogar</v>
          </cell>
        </row>
        <row r="9238">
          <cell r="A9238">
            <v>17606</v>
          </cell>
          <cell r="B9238">
            <v>4</v>
          </cell>
          <cell r="C9238">
            <v>7</v>
          </cell>
          <cell r="D9238" t="str">
            <v>DESPENSA SAN ANTONIO</v>
          </cell>
          <cell r="E9238" t="str">
            <v>Hogar</v>
          </cell>
        </row>
        <row r="9239">
          <cell r="A9239">
            <v>17604</v>
          </cell>
          <cell r="B9239">
            <v>9</v>
          </cell>
          <cell r="C9239">
            <v>3</v>
          </cell>
          <cell r="D9239" t="str">
            <v>COPETIN 8 DE DICIEMBRE</v>
          </cell>
        </row>
        <row r="9240">
          <cell r="A9240">
            <v>17596</v>
          </cell>
          <cell r="B9240">
            <v>6</v>
          </cell>
          <cell r="C9240">
            <v>3</v>
          </cell>
          <cell r="D9240" t="str">
            <v>DESPENSA ARIELITO</v>
          </cell>
          <cell r="E9240" t="str">
            <v>Hogar</v>
          </cell>
        </row>
        <row r="9241">
          <cell r="A9241">
            <v>17601</v>
          </cell>
          <cell r="B9241">
            <v>6</v>
          </cell>
          <cell r="C9241">
            <v>3</v>
          </cell>
          <cell r="D9241" t="str">
            <v>DESPENSA LOS CHIFLADOS</v>
          </cell>
          <cell r="E9241" t="str">
            <v>Hogar</v>
          </cell>
        </row>
        <row r="9242">
          <cell r="A9242">
            <v>17599</v>
          </cell>
          <cell r="B9242">
            <v>6</v>
          </cell>
          <cell r="C9242">
            <v>3</v>
          </cell>
          <cell r="D9242" t="str">
            <v>DESPENSA YESSICA</v>
          </cell>
          <cell r="E9242" t="str">
            <v>Hogar</v>
          </cell>
        </row>
        <row r="9243">
          <cell r="A9243">
            <v>17610</v>
          </cell>
          <cell r="B9243">
            <v>5</v>
          </cell>
          <cell r="C9243">
            <v>6</v>
          </cell>
          <cell r="D9243" t="str">
            <v>LOMITERIA COLONIAL</v>
          </cell>
          <cell r="E9243" t="str">
            <v>Refrigerados</v>
          </cell>
        </row>
        <row r="9244">
          <cell r="A9244">
            <v>17609</v>
          </cell>
          <cell r="B9244">
            <v>5</v>
          </cell>
          <cell r="C9244">
            <v>7</v>
          </cell>
          <cell r="D9244" t="str">
            <v>DESPENSA SAN ANDRES</v>
          </cell>
          <cell r="E9244" t="str">
            <v>Mayoristas</v>
          </cell>
        </row>
        <row r="9245">
          <cell r="A9245">
            <v>15517</v>
          </cell>
          <cell r="B9245">
            <v>5</v>
          </cell>
          <cell r="C9245">
            <v>6</v>
          </cell>
          <cell r="D9245" t="str">
            <v>DON TOMAS</v>
          </cell>
          <cell r="E9245" t="str">
            <v>Hogar</v>
          </cell>
        </row>
        <row r="9246">
          <cell r="A9246">
            <v>13395</v>
          </cell>
          <cell r="B9246">
            <v>4</v>
          </cell>
          <cell r="C9246">
            <v>5</v>
          </cell>
          <cell r="D9246" t="str">
            <v>CABINA TELEFONICA</v>
          </cell>
          <cell r="E9246" t="str">
            <v>Hogar</v>
          </cell>
        </row>
        <row r="9247">
          <cell r="A9247">
            <v>17636</v>
          </cell>
          <cell r="B9247">
            <v>9</v>
          </cell>
          <cell r="C9247">
            <v>3</v>
          </cell>
          <cell r="D9247" t="str">
            <v>LA CUEVITA</v>
          </cell>
        </row>
        <row r="9248">
          <cell r="A9248">
            <v>17638</v>
          </cell>
          <cell r="B9248">
            <v>9</v>
          </cell>
          <cell r="C9248">
            <v>3</v>
          </cell>
          <cell r="D9248" t="str">
            <v>MUEBLERIA PAOLA LUIS</v>
          </cell>
        </row>
        <row r="9249">
          <cell r="A9249">
            <v>17635</v>
          </cell>
          <cell r="B9249">
            <v>9</v>
          </cell>
          <cell r="C9249">
            <v>3</v>
          </cell>
          <cell r="D9249" t="str">
            <v>COPETIN LA SUERTE</v>
          </cell>
        </row>
        <row r="9250">
          <cell r="A9250">
            <v>17639</v>
          </cell>
          <cell r="B9250">
            <v>4</v>
          </cell>
          <cell r="C9250">
            <v>7</v>
          </cell>
          <cell r="D9250" t="str">
            <v>DESPENSA MENDOZA</v>
          </cell>
          <cell r="E9250" t="str">
            <v>Hogar</v>
          </cell>
        </row>
        <row r="9251">
          <cell r="A9251">
            <v>17642</v>
          </cell>
          <cell r="B9251">
            <v>4</v>
          </cell>
          <cell r="C9251">
            <v>4</v>
          </cell>
          <cell r="D9251" t="str">
            <v>SAN DIEGO</v>
          </cell>
        </row>
        <row r="9252">
          <cell r="A9252">
            <v>17641</v>
          </cell>
          <cell r="B9252">
            <v>4</v>
          </cell>
          <cell r="C9252">
            <v>6</v>
          </cell>
          <cell r="D9252" t="str">
            <v>POLLERIA EL AGUILA</v>
          </cell>
          <cell r="E9252" t="str">
            <v>Refrigerados</v>
          </cell>
        </row>
        <row r="9253">
          <cell r="A9253">
            <v>17762</v>
          </cell>
          <cell r="B9253">
            <v>9</v>
          </cell>
          <cell r="C9253">
            <v>3</v>
          </cell>
          <cell r="D9253" t="str">
            <v>ALMACEN ÑA NANCY</v>
          </cell>
        </row>
        <row r="9254">
          <cell r="A9254">
            <v>17763</v>
          </cell>
          <cell r="B9254">
            <v>4</v>
          </cell>
          <cell r="C9254">
            <v>2</v>
          </cell>
          <cell r="D9254" t="str">
            <v>DESPENSA DANIELITO</v>
          </cell>
          <cell r="E9254" t="str">
            <v>Hogar</v>
          </cell>
        </row>
        <row r="9255">
          <cell r="A9255">
            <v>17768</v>
          </cell>
          <cell r="B9255">
            <v>9</v>
          </cell>
          <cell r="C9255">
            <v>3</v>
          </cell>
          <cell r="D9255" t="str">
            <v>DESPENSA JAVI</v>
          </cell>
        </row>
        <row r="9256">
          <cell r="A9256">
            <v>17770</v>
          </cell>
          <cell r="B9256">
            <v>2</v>
          </cell>
          <cell r="C9256">
            <v>1</v>
          </cell>
          <cell r="D9256" t="str">
            <v>PUNTO PAN</v>
          </cell>
          <cell r="E9256" t="str">
            <v>Refrigerados</v>
          </cell>
        </row>
        <row r="9257">
          <cell r="A9257">
            <v>17643</v>
          </cell>
          <cell r="B9257">
            <v>1</v>
          </cell>
          <cell r="C9257">
            <v>2</v>
          </cell>
          <cell r="D9257" t="str">
            <v>HELADERIA VENECIA</v>
          </cell>
          <cell r="E9257" t="str">
            <v>Refrigerados</v>
          </cell>
        </row>
        <row r="9258">
          <cell r="A9258">
            <v>20018</v>
          </cell>
          <cell r="B9258">
            <v>5</v>
          </cell>
          <cell r="C9258">
            <v>6</v>
          </cell>
          <cell r="D9258" t="str">
            <v>PARTICULAR ALIPIO</v>
          </cell>
          <cell r="E9258" t="str">
            <v>Hogar</v>
          </cell>
        </row>
        <row r="9259">
          <cell r="A9259">
            <v>17771</v>
          </cell>
          <cell r="B9259">
            <v>9</v>
          </cell>
          <cell r="C9259">
            <v>3</v>
          </cell>
          <cell r="D9259" t="str">
            <v>LA CUEVA DE TEJU</v>
          </cell>
        </row>
        <row r="9260">
          <cell r="A9260">
            <v>17774</v>
          </cell>
          <cell r="B9260">
            <v>5</v>
          </cell>
          <cell r="C9260">
            <v>1</v>
          </cell>
          <cell r="D9260" t="str">
            <v xml:space="preserve">DESPENSA MONSE </v>
          </cell>
          <cell r="E9260" t="str">
            <v>Hogar</v>
          </cell>
        </row>
        <row r="9261">
          <cell r="A9261">
            <v>17798</v>
          </cell>
          <cell r="B9261">
            <v>5</v>
          </cell>
          <cell r="C9261">
            <v>4</v>
          </cell>
          <cell r="D9261" t="str">
            <v>PIZZERIA TIO RAFA</v>
          </cell>
          <cell r="E9261" t="str">
            <v>Refrigerados</v>
          </cell>
        </row>
        <row r="9262">
          <cell r="A9262">
            <v>17784</v>
          </cell>
          <cell r="B9262">
            <v>6</v>
          </cell>
          <cell r="C9262">
            <v>7</v>
          </cell>
          <cell r="D9262" t="str">
            <v>FARMACIA LA ENCARNACIÓN</v>
          </cell>
          <cell r="E9262" t="str">
            <v>Refrigerados</v>
          </cell>
        </row>
        <row r="9263">
          <cell r="A9263">
            <v>17797</v>
          </cell>
          <cell r="B9263">
            <v>5</v>
          </cell>
          <cell r="C9263">
            <v>8</v>
          </cell>
          <cell r="D9263" t="str">
            <v>CASILLA 3 HNOS.</v>
          </cell>
          <cell r="E9263" t="str">
            <v>Refrigerados</v>
          </cell>
        </row>
        <row r="9264">
          <cell r="A9264">
            <v>17799</v>
          </cell>
          <cell r="B9264">
            <v>6</v>
          </cell>
          <cell r="C9264">
            <v>3</v>
          </cell>
          <cell r="D9264" t="str">
            <v>DESPENSA EL TIGRE</v>
          </cell>
          <cell r="E9264" t="str">
            <v>Hogar</v>
          </cell>
        </row>
        <row r="9265">
          <cell r="A9265">
            <v>17801</v>
          </cell>
          <cell r="B9265">
            <v>9</v>
          </cell>
          <cell r="C9265">
            <v>3</v>
          </cell>
          <cell r="D9265" t="str">
            <v>DESPENSA MARIA AUXILIADORA</v>
          </cell>
        </row>
        <row r="9266">
          <cell r="A9266">
            <v>18082</v>
          </cell>
          <cell r="B9266">
            <v>2</v>
          </cell>
          <cell r="C9266">
            <v>4</v>
          </cell>
          <cell r="D9266" t="str">
            <v>EVENTOS INES RIVAS</v>
          </cell>
        </row>
        <row r="9267">
          <cell r="A9267">
            <v>12959</v>
          </cell>
          <cell r="B9267">
            <v>6</v>
          </cell>
          <cell r="C9267">
            <v>5</v>
          </cell>
          <cell r="D9267" t="str">
            <v>DESPENSA SAN ROQUE</v>
          </cell>
          <cell r="E9267" t="str">
            <v>Hogar</v>
          </cell>
        </row>
        <row r="9268">
          <cell r="A9268">
            <v>15499</v>
          </cell>
          <cell r="B9268">
            <v>9</v>
          </cell>
          <cell r="C9268">
            <v>3</v>
          </cell>
          <cell r="D9268" t="str">
            <v>FUNCIONARIO RICARDO MENDOZA</v>
          </cell>
          <cell r="E9268" t="str">
            <v>Planta</v>
          </cell>
        </row>
        <row r="9269">
          <cell r="A9269">
            <v>17796</v>
          </cell>
          <cell r="B9269">
            <v>5</v>
          </cell>
          <cell r="C9269">
            <v>2</v>
          </cell>
          <cell r="D9269" t="str">
            <v>COPETIN ROSALINA</v>
          </cell>
          <cell r="E9269" t="str">
            <v>Refrigerados</v>
          </cell>
        </row>
        <row r="9270">
          <cell r="A9270">
            <v>20096</v>
          </cell>
          <cell r="B9270">
            <v>6</v>
          </cell>
          <cell r="C9270">
            <v>2</v>
          </cell>
          <cell r="D9270" t="str">
            <v>DESPENSA EDWAR</v>
          </cell>
          <cell r="E9270" t="str">
            <v>Hogar</v>
          </cell>
        </row>
        <row r="9271">
          <cell r="A9271">
            <v>15498</v>
          </cell>
          <cell r="B9271">
            <v>5</v>
          </cell>
          <cell r="C9271">
            <v>5</v>
          </cell>
          <cell r="D9271" t="str">
            <v>COLEGIO JOSE MARIA FARIÑA</v>
          </cell>
          <cell r="E9271" t="str">
            <v>Educación</v>
          </cell>
        </row>
        <row r="9272">
          <cell r="A9272">
            <v>13003</v>
          </cell>
          <cell r="B9272">
            <v>5</v>
          </cell>
          <cell r="C9272">
            <v>4</v>
          </cell>
          <cell r="D9272" t="str">
            <v>DESPENSA SAN JOSE</v>
          </cell>
          <cell r="E9272" t="str">
            <v>Hogar</v>
          </cell>
        </row>
        <row r="9273">
          <cell r="A9273">
            <v>15486</v>
          </cell>
          <cell r="B9273">
            <v>5</v>
          </cell>
          <cell r="C9273">
            <v>1</v>
          </cell>
          <cell r="D9273" t="str">
            <v>DESPENSA SAMANIEGO</v>
          </cell>
          <cell r="E9273" t="str">
            <v>Hogar</v>
          </cell>
        </row>
        <row r="9274">
          <cell r="A9274">
            <v>20037</v>
          </cell>
          <cell r="B9274">
            <v>5</v>
          </cell>
          <cell r="C9274">
            <v>7</v>
          </cell>
          <cell r="D9274" t="str">
            <v xml:space="preserve">DESPENSA KYTY </v>
          </cell>
          <cell r="E9274" t="str">
            <v>Hogar</v>
          </cell>
        </row>
        <row r="9275">
          <cell r="A9275">
            <v>17791</v>
          </cell>
          <cell r="B9275">
            <v>3</v>
          </cell>
          <cell r="C9275">
            <v>5</v>
          </cell>
          <cell r="D9275" t="str">
            <v>KIOSKO ARMANDO</v>
          </cell>
        </row>
        <row r="9276">
          <cell r="A9276">
            <v>17793</v>
          </cell>
          <cell r="B9276">
            <v>4</v>
          </cell>
          <cell r="C9276">
            <v>9</v>
          </cell>
          <cell r="D9276" t="str">
            <v>DESPENSA CACERES</v>
          </cell>
        </row>
        <row r="9277">
          <cell r="A9277">
            <v>24602</v>
          </cell>
          <cell r="B9277">
            <v>7</v>
          </cell>
          <cell r="C9277">
            <v>1</v>
          </cell>
          <cell r="D9277" t="str">
            <v xml:space="preserve">CASILLA YESSICA </v>
          </cell>
          <cell r="E9277" t="str">
            <v>Refrigerados</v>
          </cell>
        </row>
        <row r="9278">
          <cell r="A9278">
            <v>16614</v>
          </cell>
          <cell r="B9278">
            <v>7</v>
          </cell>
          <cell r="C9278">
            <v>3</v>
          </cell>
          <cell r="D9278" t="str">
            <v>DESPENSA ANABELL</v>
          </cell>
          <cell r="E9278" t="str">
            <v>Hogar</v>
          </cell>
        </row>
        <row r="9279">
          <cell r="A9279">
            <v>16582</v>
          </cell>
          <cell r="B9279">
            <v>7</v>
          </cell>
          <cell r="C9279">
            <v>3</v>
          </cell>
          <cell r="D9279" t="str">
            <v>HELADERIA SANDRI</v>
          </cell>
          <cell r="E9279" t="str">
            <v>Refrigerados</v>
          </cell>
        </row>
        <row r="9280">
          <cell r="A9280">
            <v>19994</v>
          </cell>
          <cell r="B9280">
            <v>7</v>
          </cell>
          <cell r="C9280">
            <v>2</v>
          </cell>
          <cell r="D9280" t="str">
            <v>ESCUELA SAN LUIS</v>
          </cell>
          <cell r="E9280" t="str">
            <v>Educación</v>
          </cell>
        </row>
        <row r="9281">
          <cell r="A9281">
            <v>16623</v>
          </cell>
          <cell r="B9281">
            <v>2</v>
          </cell>
          <cell r="C9281">
            <v>6</v>
          </cell>
          <cell r="D9281" t="str">
            <v>COLEGIO AMERICANO</v>
          </cell>
        </row>
        <row r="9282">
          <cell r="A9282">
            <v>16587</v>
          </cell>
          <cell r="B9282">
            <v>9</v>
          </cell>
          <cell r="C9282">
            <v>3</v>
          </cell>
          <cell r="D9282" t="str">
            <v>DESPENSA TIAGO</v>
          </cell>
        </row>
        <row r="9283">
          <cell r="A9283">
            <v>17661</v>
          </cell>
          <cell r="B9283">
            <v>9</v>
          </cell>
          <cell r="C9283">
            <v>3</v>
          </cell>
          <cell r="D9283" t="str">
            <v>FERRETERÍA OVAL COLOR</v>
          </cell>
        </row>
        <row r="9284">
          <cell r="A9284">
            <v>16588</v>
          </cell>
          <cell r="B9284">
            <v>5</v>
          </cell>
          <cell r="C9284">
            <v>1</v>
          </cell>
          <cell r="D9284" t="str">
            <v>DESPENSA SAN ISIDRO</v>
          </cell>
          <cell r="E9284" t="str">
            <v>Hogar</v>
          </cell>
        </row>
        <row r="9285">
          <cell r="A9285">
            <v>16583</v>
          </cell>
          <cell r="B9285">
            <v>2</v>
          </cell>
          <cell r="C9285">
            <v>7</v>
          </cell>
          <cell r="D9285" t="str">
            <v>LOMITERIA DULCE ANGEL</v>
          </cell>
          <cell r="E9285" t="str">
            <v>Refrigerados</v>
          </cell>
        </row>
        <row r="9286">
          <cell r="A9286">
            <v>17662</v>
          </cell>
          <cell r="B9286">
            <v>6</v>
          </cell>
          <cell r="C9286">
            <v>4</v>
          </cell>
          <cell r="D9286" t="str">
            <v>KIOSKO KIO SHOPING EL PORTAL</v>
          </cell>
          <cell r="E9286" t="str">
            <v>Hogar</v>
          </cell>
        </row>
        <row r="9287">
          <cell r="A9287">
            <v>16616</v>
          </cell>
          <cell r="B9287">
            <v>9</v>
          </cell>
          <cell r="C9287">
            <v>3</v>
          </cell>
          <cell r="D9287" t="str">
            <v>CABINA NIKATEL</v>
          </cell>
        </row>
        <row r="9288">
          <cell r="A9288">
            <v>17792</v>
          </cell>
          <cell r="B9288">
            <v>9</v>
          </cell>
          <cell r="C9288">
            <v>3</v>
          </cell>
          <cell r="D9288" t="str">
            <v>AUTOSERVICE TOBIAS</v>
          </cell>
        </row>
        <row r="9289">
          <cell r="A9289">
            <v>17788</v>
          </cell>
          <cell r="B9289">
            <v>9</v>
          </cell>
          <cell r="C9289">
            <v>3</v>
          </cell>
          <cell r="D9289" t="str">
            <v>MATI EMPANADAS</v>
          </cell>
        </row>
        <row r="9290">
          <cell r="A9290">
            <v>24654</v>
          </cell>
          <cell r="B9290">
            <v>9</v>
          </cell>
          <cell r="C9290">
            <v>3</v>
          </cell>
          <cell r="D9290" t="str">
            <v>FUNCIONARIA  SILVIA CRISTINA FRETES</v>
          </cell>
          <cell r="E9290" t="str">
            <v>Planta</v>
          </cell>
        </row>
        <row r="9291">
          <cell r="A9291">
            <v>19993</v>
          </cell>
          <cell r="B9291">
            <v>1</v>
          </cell>
          <cell r="C9291">
            <v>8</v>
          </cell>
          <cell r="D9291" t="str">
            <v>HELADERIA KIKE</v>
          </cell>
        </row>
        <row r="9292">
          <cell r="A9292">
            <v>24591</v>
          </cell>
          <cell r="B9292">
            <v>3</v>
          </cell>
          <cell r="C9292">
            <v>8</v>
          </cell>
          <cell r="D9292" t="str">
            <v>DESPENSA  VALENTIN</v>
          </cell>
        </row>
        <row r="9293">
          <cell r="A9293">
            <v>17664</v>
          </cell>
          <cell r="B9293">
            <v>4</v>
          </cell>
          <cell r="C9293">
            <v>7</v>
          </cell>
          <cell r="D9293" t="str">
            <v>COPETIN EL AMIGO</v>
          </cell>
          <cell r="E9293" t="str">
            <v>Refrigerados</v>
          </cell>
        </row>
        <row r="9294">
          <cell r="A9294">
            <v>19992</v>
          </cell>
          <cell r="B9294">
            <v>4</v>
          </cell>
          <cell r="C9294">
            <v>9</v>
          </cell>
          <cell r="D9294" t="str">
            <v>COPETIN RITA</v>
          </cell>
        </row>
        <row r="9295">
          <cell r="A9295">
            <v>17665</v>
          </cell>
          <cell r="B9295">
            <v>9</v>
          </cell>
          <cell r="C9295">
            <v>3</v>
          </cell>
          <cell r="D9295" t="str">
            <v>STAND ELVIA</v>
          </cell>
        </row>
        <row r="9296">
          <cell r="A9296">
            <v>20023</v>
          </cell>
          <cell r="B9296">
            <v>2</v>
          </cell>
          <cell r="C9296">
            <v>3</v>
          </cell>
          <cell r="D9296" t="str">
            <v>REVISTERIA SAN SEBASTIAN</v>
          </cell>
          <cell r="E9296" t="str">
            <v>Hogar</v>
          </cell>
        </row>
        <row r="9297">
          <cell r="A9297">
            <v>17666</v>
          </cell>
          <cell r="B9297">
            <v>9</v>
          </cell>
          <cell r="C9297">
            <v>3</v>
          </cell>
          <cell r="D9297" t="str">
            <v>DESPENSA BLANQUITA</v>
          </cell>
        </row>
        <row r="9298">
          <cell r="A9298">
            <v>17755</v>
          </cell>
          <cell r="B9298">
            <v>3</v>
          </cell>
          <cell r="C9298">
            <v>1</v>
          </cell>
          <cell r="D9298" t="str">
            <v>BODEGA GALI</v>
          </cell>
          <cell r="E9298" t="str">
            <v>Hogar</v>
          </cell>
        </row>
        <row r="9299">
          <cell r="A9299">
            <v>17753</v>
          </cell>
          <cell r="B9299">
            <v>3</v>
          </cell>
          <cell r="C9299">
            <v>9</v>
          </cell>
          <cell r="D9299" t="str">
            <v>MARIBAR</v>
          </cell>
          <cell r="E9299" t="str">
            <v>Refrigerados</v>
          </cell>
        </row>
        <row r="9300">
          <cell r="A9300">
            <v>17751</v>
          </cell>
          <cell r="B9300">
            <v>5</v>
          </cell>
          <cell r="C9300">
            <v>6</v>
          </cell>
          <cell r="D9300" t="str">
            <v>HAMB. 5 ESTRELLAS</v>
          </cell>
          <cell r="E9300" t="str">
            <v>Refrigerados</v>
          </cell>
        </row>
        <row r="9301">
          <cell r="A9301">
            <v>17759</v>
          </cell>
          <cell r="B9301">
            <v>2</v>
          </cell>
          <cell r="C9301">
            <v>8</v>
          </cell>
          <cell r="D9301" t="str">
            <v>HAMBURGUESERIA ADAM</v>
          </cell>
          <cell r="E9301" t="str">
            <v>Refrigerados</v>
          </cell>
        </row>
        <row r="9302">
          <cell r="A9302">
            <v>17760</v>
          </cell>
          <cell r="B9302">
            <v>2</v>
          </cell>
          <cell r="C9302">
            <v>9</v>
          </cell>
          <cell r="D9302" t="str">
            <v>DESPENSA GLADIS</v>
          </cell>
          <cell r="E9302" t="str">
            <v>Hogar</v>
          </cell>
        </row>
        <row r="9303">
          <cell r="A9303">
            <v>17761</v>
          </cell>
          <cell r="B9303">
            <v>2</v>
          </cell>
          <cell r="C9303">
            <v>8</v>
          </cell>
          <cell r="D9303" t="str">
            <v>COPETIN SAN FRANCISCO</v>
          </cell>
          <cell r="E9303" t="str">
            <v>Refrigerados</v>
          </cell>
        </row>
        <row r="9304">
          <cell r="A9304">
            <v>17766</v>
          </cell>
          <cell r="B9304">
            <v>4</v>
          </cell>
          <cell r="C9304">
            <v>9</v>
          </cell>
          <cell r="D9304" t="str">
            <v>CASILLA LA KAA CUPEÑA</v>
          </cell>
        </row>
        <row r="9305">
          <cell r="A9305">
            <v>12958</v>
          </cell>
          <cell r="B9305">
            <v>3</v>
          </cell>
          <cell r="C9305">
            <v>2</v>
          </cell>
          <cell r="D9305" t="str">
            <v>DESPENSA NIÑO DE JESUS</v>
          </cell>
          <cell r="E9305" t="str">
            <v>Hogar</v>
          </cell>
        </row>
        <row r="9306">
          <cell r="A9306">
            <v>12979</v>
          </cell>
          <cell r="B9306">
            <v>6</v>
          </cell>
          <cell r="C9306">
            <v>5</v>
          </cell>
          <cell r="D9306" t="str">
            <v>SR COMUNICACIONES</v>
          </cell>
          <cell r="E9306" t="str">
            <v>Hogar</v>
          </cell>
        </row>
        <row r="9307">
          <cell r="A9307">
            <v>20036</v>
          </cell>
          <cell r="B9307">
            <v>3</v>
          </cell>
          <cell r="C9307">
            <v>2</v>
          </cell>
          <cell r="D9307" t="str">
            <v>SAN RAMON</v>
          </cell>
        </row>
        <row r="9308">
          <cell r="A9308">
            <v>17758</v>
          </cell>
          <cell r="B9308">
            <v>7</v>
          </cell>
          <cell r="C9308">
            <v>2</v>
          </cell>
          <cell r="D9308" t="str">
            <v>BAR EL CORDOBES</v>
          </cell>
          <cell r="E9308" t="str">
            <v>Refrigerados</v>
          </cell>
        </row>
        <row r="9309">
          <cell r="A9309">
            <v>20038</v>
          </cell>
          <cell r="D9309" t="str">
            <v>DESPENSA ÑA ÑECA</v>
          </cell>
          <cell r="E9309" t="str">
            <v>Hogar</v>
          </cell>
        </row>
        <row r="9310">
          <cell r="A9310">
            <v>17764</v>
          </cell>
          <cell r="B9310">
            <v>9</v>
          </cell>
          <cell r="C9310">
            <v>3</v>
          </cell>
          <cell r="D9310" t="str">
            <v>DESPENSA EUGENIA</v>
          </cell>
        </row>
        <row r="9311">
          <cell r="A9311">
            <v>12982</v>
          </cell>
          <cell r="B9311">
            <v>7</v>
          </cell>
          <cell r="C9311">
            <v>2</v>
          </cell>
          <cell r="D9311" t="str">
            <v>DESPENSA ERENITA</v>
          </cell>
          <cell r="E9311" t="str">
            <v>Hogar</v>
          </cell>
        </row>
        <row r="9312">
          <cell r="A9312">
            <v>20029</v>
          </cell>
          <cell r="B9312">
            <v>6</v>
          </cell>
          <cell r="C9312">
            <v>1</v>
          </cell>
          <cell r="D9312" t="str">
            <v>HAMBURGUESERIA ALEXIS</v>
          </cell>
          <cell r="E9312" t="str">
            <v>Refrigerados</v>
          </cell>
        </row>
        <row r="9313">
          <cell r="A9313">
            <v>24573</v>
          </cell>
          <cell r="B9313">
            <v>4</v>
          </cell>
          <cell r="C9313">
            <v>5</v>
          </cell>
          <cell r="D9313" t="str">
            <v>BODEGA LOS BARRILES</v>
          </cell>
          <cell r="E9313" t="str">
            <v>Hogar</v>
          </cell>
        </row>
        <row r="9314">
          <cell r="A9314">
            <v>17692</v>
          </cell>
          <cell r="B9314">
            <v>9</v>
          </cell>
          <cell r="C9314">
            <v>3</v>
          </cell>
          <cell r="D9314" t="str">
            <v>COPETIN TATI</v>
          </cell>
        </row>
        <row r="9315">
          <cell r="A9315">
            <v>17707</v>
          </cell>
          <cell r="B9315">
            <v>2</v>
          </cell>
          <cell r="C9315">
            <v>8</v>
          </cell>
          <cell r="D9315" t="str">
            <v>COMERCIAL ESPERANZA</v>
          </cell>
          <cell r="E9315" t="str">
            <v>Hogar</v>
          </cell>
        </row>
        <row r="9316">
          <cell r="A9316">
            <v>17715</v>
          </cell>
          <cell r="B9316">
            <v>4</v>
          </cell>
          <cell r="C9316">
            <v>2</v>
          </cell>
          <cell r="D9316" t="str">
            <v>DESPENSA FATIMA</v>
          </cell>
          <cell r="E9316" t="str">
            <v>Hogar</v>
          </cell>
        </row>
        <row r="9317">
          <cell r="A9317">
            <v>17714</v>
          </cell>
          <cell r="B9317">
            <v>9</v>
          </cell>
          <cell r="C9317">
            <v>3</v>
          </cell>
          <cell r="D9317" t="str">
            <v>DESPENSA VERA</v>
          </cell>
        </row>
        <row r="9318">
          <cell r="A9318">
            <v>17716</v>
          </cell>
          <cell r="B9318">
            <v>5</v>
          </cell>
          <cell r="C9318">
            <v>4</v>
          </cell>
          <cell r="D9318" t="str">
            <v>MIR EMPANADAS</v>
          </cell>
          <cell r="E9318" t="str">
            <v>Refrigerados</v>
          </cell>
        </row>
        <row r="9319">
          <cell r="A9319">
            <v>12983</v>
          </cell>
          <cell r="B9319">
            <v>5</v>
          </cell>
          <cell r="C9319">
            <v>7</v>
          </cell>
          <cell r="D9319" t="str">
            <v>EMPANADA NICO</v>
          </cell>
          <cell r="E9319" t="str">
            <v>Refrigerados</v>
          </cell>
        </row>
        <row r="9320">
          <cell r="A9320">
            <v>17717</v>
          </cell>
          <cell r="B9320">
            <v>5</v>
          </cell>
          <cell r="C9320">
            <v>4</v>
          </cell>
          <cell r="D9320" t="str">
            <v>DESPENSA LAURITA</v>
          </cell>
          <cell r="E9320" t="str">
            <v>Hogar</v>
          </cell>
        </row>
        <row r="9321">
          <cell r="A9321">
            <v>20013</v>
          </cell>
          <cell r="B9321">
            <v>6</v>
          </cell>
          <cell r="C9321">
            <v>7</v>
          </cell>
          <cell r="D9321" t="str">
            <v>COMERCIAL GRUNCE</v>
          </cell>
          <cell r="E9321" t="str">
            <v>Hogar</v>
          </cell>
        </row>
        <row r="9322">
          <cell r="A9322">
            <v>17722</v>
          </cell>
          <cell r="B9322">
            <v>5</v>
          </cell>
          <cell r="C9322">
            <v>4</v>
          </cell>
          <cell r="D9322" t="str">
            <v>CASILLA GLORIA</v>
          </cell>
          <cell r="E9322" t="str">
            <v>Refrigerados</v>
          </cell>
        </row>
        <row r="9323">
          <cell r="A9323">
            <v>20011</v>
          </cell>
          <cell r="B9323">
            <v>3</v>
          </cell>
          <cell r="C9323">
            <v>5</v>
          </cell>
          <cell r="D9323" t="str">
            <v>SPORT CENTER</v>
          </cell>
          <cell r="E9323" t="str">
            <v>Refrigerados</v>
          </cell>
        </row>
        <row r="9324">
          <cell r="A9324">
            <v>17724</v>
          </cell>
          <cell r="B9324">
            <v>2</v>
          </cell>
          <cell r="C9324">
            <v>7</v>
          </cell>
          <cell r="D9324" t="str">
            <v>PUESTO ANA</v>
          </cell>
        </row>
        <row r="9325">
          <cell r="A9325">
            <v>17725</v>
          </cell>
          <cell r="B9325">
            <v>5</v>
          </cell>
          <cell r="C9325">
            <v>4</v>
          </cell>
          <cell r="D9325" t="str">
            <v>CASILLA LA FAMILIA</v>
          </cell>
          <cell r="E9325" t="str">
            <v>Refrigerados</v>
          </cell>
        </row>
        <row r="9326">
          <cell r="A9326">
            <v>17693</v>
          </cell>
          <cell r="B9326">
            <v>5</v>
          </cell>
          <cell r="C9326">
            <v>8</v>
          </cell>
          <cell r="D9326" t="str">
            <v>HELADERIA MARVI</v>
          </cell>
          <cell r="E9326" t="str">
            <v>Refrigerados</v>
          </cell>
        </row>
        <row r="9327">
          <cell r="A9327">
            <v>17694</v>
          </cell>
          <cell r="B9327">
            <v>4</v>
          </cell>
          <cell r="C9327">
            <v>5</v>
          </cell>
          <cell r="D9327" t="str">
            <v>COPETIN SAN CARLOS</v>
          </cell>
          <cell r="E9327" t="str">
            <v>Refrigerados</v>
          </cell>
        </row>
        <row r="9328">
          <cell r="A9328">
            <v>17698</v>
          </cell>
          <cell r="B9328">
            <v>5</v>
          </cell>
          <cell r="C9328">
            <v>8</v>
          </cell>
          <cell r="D9328" t="str">
            <v>AUTOSERVICE ESTELITA</v>
          </cell>
          <cell r="E9328" t="str">
            <v>Hogar</v>
          </cell>
        </row>
        <row r="9329">
          <cell r="A9329">
            <v>17699</v>
          </cell>
          <cell r="B9329">
            <v>5</v>
          </cell>
          <cell r="C9329">
            <v>8</v>
          </cell>
          <cell r="D9329" t="str">
            <v>AUTOSERVICE SAN CARLOS</v>
          </cell>
          <cell r="E9329" t="str">
            <v>Hogar</v>
          </cell>
        </row>
        <row r="9330">
          <cell r="A9330">
            <v>17700</v>
          </cell>
          <cell r="D9330" t="str">
            <v>DESPENSA 8 DE DICIEMBRE</v>
          </cell>
          <cell r="E9330" t="str">
            <v>Hogar</v>
          </cell>
        </row>
        <row r="9331">
          <cell r="A9331">
            <v>17701</v>
          </cell>
          <cell r="D9331" t="str">
            <v>DESPENSA SAN JOSÉ</v>
          </cell>
          <cell r="E9331" t="str">
            <v>Hogar</v>
          </cell>
        </row>
        <row r="9332">
          <cell r="A9332">
            <v>17712</v>
          </cell>
          <cell r="B9332">
            <v>4</v>
          </cell>
          <cell r="C9332">
            <v>7</v>
          </cell>
          <cell r="D9332" t="str">
            <v>COPETIN TECHI</v>
          </cell>
        </row>
        <row r="9333">
          <cell r="A9333">
            <v>17711</v>
          </cell>
          <cell r="B9333">
            <v>9</v>
          </cell>
          <cell r="C9333">
            <v>3</v>
          </cell>
          <cell r="D9333" t="str">
            <v>DESPENSA SAN PABLO</v>
          </cell>
        </row>
        <row r="9334">
          <cell r="A9334">
            <v>17710</v>
          </cell>
          <cell r="B9334">
            <v>9</v>
          </cell>
          <cell r="C9334">
            <v>3</v>
          </cell>
          <cell r="D9334" t="str">
            <v>CARRITO POLACO</v>
          </cell>
        </row>
        <row r="9335">
          <cell r="A9335">
            <v>17709</v>
          </cell>
          <cell r="B9335">
            <v>2</v>
          </cell>
          <cell r="C9335">
            <v>6</v>
          </cell>
          <cell r="D9335" t="str">
            <v>CARRITO SAN MARTIN</v>
          </cell>
        </row>
        <row r="9336">
          <cell r="A9336">
            <v>20107</v>
          </cell>
          <cell r="B9336">
            <v>9</v>
          </cell>
          <cell r="C9336">
            <v>3</v>
          </cell>
          <cell r="D9336" t="str">
            <v>JASY PORA Nº11</v>
          </cell>
        </row>
        <row r="9337">
          <cell r="A9337">
            <v>17719</v>
          </cell>
          <cell r="B9337">
            <v>5</v>
          </cell>
          <cell r="C9337">
            <v>6</v>
          </cell>
          <cell r="D9337" t="str">
            <v>MINI COMPRAS</v>
          </cell>
          <cell r="E9337" t="str">
            <v>Hogar</v>
          </cell>
        </row>
        <row r="9338">
          <cell r="A9338">
            <v>12986</v>
          </cell>
          <cell r="D9338" t="str">
            <v>CIBERLAND COPETIN</v>
          </cell>
          <cell r="E9338" t="str">
            <v>Refrigerados</v>
          </cell>
        </row>
        <row r="9339">
          <cell r="A9339">
            <v>17721</v>
          </cell>
          <cell r="B9339">
            <v>5</v>
          </cell>
          <cell r="C9339">
            <v>6</v>
          </cell>
          <cell r="D9339" t="str">
            <v>DESPENSA SAN JORGE</v>
          </cell>
          <cell r="E9339" t="str">
            <v>Hogar</v>
          </cell>
        </row>
        <row r="9340">
          <cell r="A9340">
            <v>20108</v>
          </cell>
          <cell r="D9340" t="str">
            <v>DESPENSA LA ESQUINA</v>
          </cell>
        </row>
        <row r="9341">
          <cell r="A9341">
            <v>17767</v>
          </cell>
          <cell r="B9341">
            <v>2</v>
          </cell>
          <cell r="C9341">
            <v>3</v>
          </cell>
          <cell r="D9341" t="str">
            <v>DESPENSA MAGDA</v>
          </cell>
          <cell r="E9341" t="str">
            <v>Hogar</v>
          </cell>
        </row>
        <row r="9342">
          <cell r="A9342">
            <v>17800</v>
          </cell>
          <cell r="B9342">
            <v>6</v>
          </cell>
          <cell r="C9342">
            <v>3</v>
          </cell>
          <cell r="D9342" t="str">
            <v>DESPENSA ARIELITO</v>
          </cell>
          <cell r="E9342" t="str">
            <v>Hogar</v>
          </cell>
        </row>
        <row r="9343">
          <cell r="A9343">
            <v>17769</v>
          </cell>
          <cell r="B9343">
            <v>4</v>
          </cell>
          <cell r="C9343">
            <v>1</v>
          </cell>
          <cell r="D9343" t="str">
            <v>POLLERIA HUGUITO</v>
          </cell>
          <cell r="E9343" t="str">
            <v>Refrigerados</v>
          </cell>
        </row>
        <row r="9344">
          <cell r="A9344">
            <v>17775</v>
          </cell>
          <cell r="B9344">
            <v>9</v>
          </cell>
          <cell r="C9344">
            <v>3</v>
          </cell>
          <cell r="D9344" t="str">
            <v>CASILLA SAN CAYETANO</v>
          </cell>
        </row>
        <row r="9345">
          <cell r="A9345">
            <v>26103</v>
          </cell>
          <cell r="B9345">
            <v>4</v>
          </cell>
          <cell r="C9345">
            <v>4</v>
          </cell>
          <cell r="D9345" t="str">
            <v>DESPENSA DIVINO NIÑO</v>
          </cell>
          <cell r="E9345" t="str">
            <v>Hogar</v>
          </cell>
        </row>
        <row r="9346">
          <cell r="A9346">
            <v>17773</v>
          </cell>
          <cell r="B9346">
            <v>5</v>
          </cell>
          <cell r="C9346">
            <v>2</v>
          </cell>
          <cell r="D9346" t="str">
            <v>COPETIN FLORIMAR</v>
          </cell>
          <cell r="E9346" t="str">
            <v>Refrigerados</v>
          </cell>
        </row>
        <row r="9347">
          <cell r="A9347">
            <v>20041</v>
          </cell>
          <cell r="B9347">
            <v>3</v>
          </cell>
          <cell r="C9347">
            <v>8</v>
          </cell>
          <cell r="D9347" t="str">
            <v>TEXMEX ANSGAR</v>
          </cell>
        </row>
        <row r="9348">
          <cell r="A9348">
            <v>17772</v>
          </cell>
          <cell r="D9348" t="str">
            <v>DESPENSA SANTA LUCIA</v>
          </cell>
          <cell r="E9348" t="str">
            <v>Hogar</v>
          </cell>
        </row>
        <row r="9349">
          <cell r="A9349">
            <v>17776</v>
          </cell>
          <cell r="D9349" t="str">
            <v>PANADERIA ZULA - PAN</v>
          </cell>
        </row>
        <row r="9350">
          <cell r="A9350">
            <v>17795</v>
          </cell>
          <cell r="B9350">
            <v>5</v>
          </cell>
          <cell r="C9350">
            <v>6</v>
          </cell>
          <cell r="D9350" t="str">
            <v>DISTRIMARKET</v>
          </cell>
          <cell r="E9350" t="str">
            <v>Distribuidor</v>
          </cell>
        </row>
        <row r="9351">
          <cell r="A9351">
            <v>15332</v>
          </cell>
          <cell r="B9351">
            <v>6</v>
          </cell>
          <cell r="C9351">
            <v>4</v>
          </cell>
          <cell r="D9351" t="str">
            <v>SUPERMERCADO EL TIGRE</v>
          </cell>
          <cell r="E9351" t="str">
            <v xml:space="preserve">Supermercados </v>
          </cell>
        </row>
        <row r="9352">
          <cell r="A9352">
            <v>12987</v>
          </cell>
          <cell r="B9352">
            <v>9</v>
          </cell>
          <cell r="C9352">
            <v>3</v>
          </cell>
          <cell r="D9352" t="str">
            <v>MI CANTINA</v>
          </cell>
        </row>
        <row r="9353">
          <cell r="A9353">
            <v>15359</v>
          </cell>
          <cell r="B9353">
            <v>6</v>
          </cell>
          <cell r="C9353">
            <v>1</v>
          </cell>
          <cell r="D9353" t="str">
            <v>SUPER ARIELITO</v>
          </cell>
          <cell r="E9353" t="str">
            <v>Hogar</v>
          </cell>
        </row>
        <row r="9354">
          <cell r="A9354">
            <v>13014</v>
          </cell>
          <cell r="B9354">
            <v>2</v>
          </cell>
          <cell r="C9354">
            <v>1</v>
          </cell>
          <cell r="D9354" t="str">
            <v>CANTINA M Y V FFMM</v>
          </cell>
          <cell r="E9354" t="str">
            <v>Refrigerados</v>
          </cell>
        </row>
        <row r="9355">
          <cell r="A9355">
            <v>17779</v>
          </cell>
          <cell r="B9355">
            <v>9</v>
          </cell>
          <cell r="C9355">
            <v>3</v>
          </cell>
          <cell r="D9355" t="str">
            <v>DESPENSA ROMI</v>
          </cell>
        </row>
        <row r="9356">
          <cell r="A9356">
            <v>17780</v>
          </cell>
          <cell r="B9356">
            <v>1</v>
          </cell>
          <cell r="C9356">
            <v>5</v>
          </cell>
          <cell r="D9356" t="str">
            <v>COPETIN MI BAR</v>
          </cell>
        </row>
        <row r="9357">
          <cell r="A9357">
            <v>17787</v>
          </cell>
          <cell r="B9357">
            <v>6</v>
          </cell>
          <cell r="C9357">
            <v>2</v>
          </cell>
          <cell r="D9357" t="str">
            <v>COOPERATIVA COL MULTI FERNHEIM LTDA.</v>
          </cell>
          <cell r="E9357" t="str">
            <v>Refrigerados</v>
          </cell>
        </row>
        <row r="9358">
          <cell r="A9358">
            <v>17786</v>
          </cell>
          <cell r="B9358">
            <v>6</v>
          </cell>
          <cell r="C9358">
            <v>4</v>
          </cell>
          <cell r="D9358" t="str">
            <v>ESCUELA MONSEÑOR BOGARIN</v>
          </cell>
          <cell r="E9358" t="str">
            <v>Educación</v>
          </cell>
        </row>
        <row r="9359">
          <cell r="A9359">
            <v>17790</v>
          </cell>
          <cell r="B9359">
            <v>5</v>
          </cell>
          <cell r="C9359">
            <v>5</v>
          </cell>
          <cell r="D9359" t="str">
            <v>V &amp; G S.A.</v>
          </cell>
          <cell r="E9359" t="str">
            <v>Conveniencia</v>
          </cell>
        </row>
        <row r="9360">
          <cell r="A9360">
            <v>17649</v>
          </cell>
          <cell r="D9360" t="str">
            <v>LA HABANERA PIZZERIA</v>
          </cell>
        </row>
        <row r="9361">
          <cell r="A9361">
            <v>13004</v>
          </cell>
          <cell r="B9361">
            <v>5</v>
          </cell>
          <cell r="C9361">
            <v>4</v>
          </cell>
          <cell r="D9361" t="str">
            <v>COLEGIO BERNARDINO CABALLERO</v>
          </cell>
          <cell r="E9361" t="str">
            <v>Educación</v>
          </cell>
        </row>
        <row r="9362">
          <cell r="A9362">
            <v>17655</v>
          </cell>
          <cell r="B9362">
            <v>8</v>
          </cell>
          <cell r="C9362">
            <v>2</v>
          </cell>
          <cell r="D9362" t="str">
            <v>ROCASCU S.A. - DON VITO 5TA.</v>
          </cell>
          <cell r="E9362" t="str">
            <v>Refrigerados</v>
          </cell>
        </row>
        <row r="9363">
          <cell r="A9363">
            <v>17654</v>
          </cell>
          <cell r="B9363">
            <v>5</v>
          </cell>
          <cell r="C9363">
            <v>8</v>
          </cell>
          <cell r="D9363" t="str">
            <v>BODEGA QUE CAPACIDAD</v>
          </cell>
          <cell r="E9363" t="str">
            <v>Hogar</v>
          </cell>
        </row>
        <row r="9364">
          <cell r="A9364">
            <v>15360</v>
          </cell>
          <cell r="B9364">
            <v>6</v>
          </cell>
          <cell r="C9364">
            <v>1</v>
          </cell>
          <cell r="D9364" t="str">
            <v>RESTAURANT ESMERALDA</v>
          </cell>
          <cell r="E9364" t="str">
            <v>Refrigerados</v>
          </cell>
        </row>
        <row r="9365">
          <cell r="A9365">
            <v>17652</v>
          </cell>
          <cell r="B9365">
            <v>4</v>
          </cell>
          <cell r="C9365">
            <v>2</v>
          </cell>
          <cell r="D9365" t="str">
            <v>KIOSKO CINTHIA</v>
          </cell>
          <cell r="E9365" t="str">
            <v>Refrigerados</v>
          </cell>
        </row>
        <row r="9366">
          <cell r="A9366">
            <v>17651</v>
          </cell>
          <cell r="B9366">
            <v>4</v>
          </cell>
          <cell r="C9366">
            <v>4</v>
          </cell>
          <cell r="D9366" t="str">
            <v>DESPENSA SAN ANTONIO</v>
          </cell>
          <cell r="E9366" t="str">
            <v>Hogar</v>
          </cell>
        </row>
        <row r="9367">
          <cell r="A9367">
            <v>17794</v>
          </cell>
          <cell r="B9367">
            <v>5</v>
          </cell>
          <cell r="C9367">
            <v>4</v>
          </cell>
          <cell r="D9367" t="str">
            <v>DESPENSA SAN CAYETANO</v>
          </cell>
          <cell r="E9367" t="str">
            <v>Hogar</v>
          </cell>
        </row>
        <row r="9368">
          <cell r="A9368">
            <v>15335</v>
          </cell>
          <cell r="B9368">
            <v>9</v>
          </cell>
          <cell r="C9368">
            <v>3</v>
          </cell>
          <cell r="D9368" t="str">
            <v>PIZZERIA MAGNIFICO</v>
          </cell>
        </row>
        <row r="9369">
          <cell r="A9369">
            <v>20024</v>
          </cell>
          <cell r="B9369">
            <v>2</v>
          </cell>
          <cell r="C9369">
            <v>5</v>
          </cell>
          <cell r="D9369" t="str">
            <v>DESPENSA DAVID</v>
          </cell>
          <cell r="E9369" t="str">
            <v>Hogar</v>
          </cell>
        </row>
        <row r="9370">
          <cell r="A9370">
            <v>12964</v>
          </cell>
          <cell r="B9370">
            <v>9</v>
          </cell>
          <cell r="C9370">
            <v>3</v>
          </cell>
          <cell r="D9370" t="str">
            <v>LA MERIENDA SERVICIO COFFI BREA</v>
          </cell>
        </row>
        <row r="9371">
          <cell r="A9371">
            <v>15381</v>
          </cell>
          <cell r="B9371">
            <v>6</v>
          </cell>
          <cell r="C9371">
            <v>2</v>
          </cell>
          <cell r="D9371" t="str">
            <v>HELADERIA PIRO´Y</v>
          </cell>
          <cell r="E9371" t="str">
            <v>Refrigerados</v>
          </cell>
        </row>
        <row r="9372">
          <cell r="A9372">
            <v>17733</v>
          </cell>
          <cell r="B9372">
            <v>3</v>
          </cell>
          <cell r="C9372">
            <v>3</v>
          </cell>
          <cell r="D9372" t="str">
            <v>ESTACION GRAL. SANTOS S.R.L.</v>
          </cell>
          <cell r="E9372" t="str">
            <v>Conveniencia</v>
          </cell>
        </row>
        <row r="9373">
          <cell r="A9373">
            <v>20027</v>
          </cell>
          <cell r="B9373">
            <v>5</v>
          </cell>
          <cell r="C9373">
            <v>1</v>
          </cell>
          <cell r="D9373" t="str">
            <v>KIOSKO VALE</v>
          </cell>
          <cell r="E9373" t="str">
            <v>Hogar</v>
          </cell>
        </row>
        <row r="9374">
          <cell r="A9374">
            <v>20264</v>
          </cell>
          <cell r="B9374">
            <v>9</v>
          </cell>
          <cell r="C9374">
            <v>3</v>
          </cell>
          <cell r="D9374" t="str">
            <v>DESPENSA ZONA LUZ</v>
          </cell>
        </row>
        <row r="9375">
          <cell r="A9375">
            <v>17732</v>
          </cell>
          <cell r="B9375">
            <v>3</v>
          </cell>
          <cell r="C9375">
            <v>5</v>
          </cell>
          <cell r="D9375" t="str">
            <v>EL NEGOCIO</v>
          </cell>
          <cell r="E9375" t="str">
            <v>Hogar</v>
          </cell>
        </row>
        <row r="9376">
          <cell r="A9376">
            <v>17750</v>
          </cell>
          <cell r="B9376">
            <v>5</v>
          </cell>
          <cell r="C9376">
            <v>6</v>
          </cell>
          <cell r="D9376" t="str">
            <v>COPETIN PROGRESO</v>
          </cell>
          <cell r="E9376" t="str">
            <v>Refrigerados</v>
          </cell>
        </row>
        <row r="9377">
          <cell r="A9377">
            <v>25826</v>
          </cell>
          <cell r="B9377">
            <v>8</v>
          </cell>
          <cell r="C9377">
            <v>3</v>
          </cell>
          <cell r="D9377" t="str">
            <v>FLOYD S.A - COYOTE</v>
          </cell>
          <cell r="E9377" t="str">
            <v>Refrigerados</v>
          </cell>
        </row>
        <row r="9378">
          <cell r="A9378">
            <v>24604</v>
          </cell>
          <cell r="B9378">
            <v>6</v>
          </cell>
          <cell r="C9378">
            <v>2</v>
          </cell>
          <cell r="D9378" t="str">
            <v>CIBER CAB</v>
          </cell>
          <cell r="E9378" t="str">
            <v>Hogar</v>
          </cell>
        </row>
        <row r="9379">
          <cell r="A9379">
            <v>18247</v>
          </cell>
          <cell r="D9379" t="str">
            <v>DESPENSA SAN IGNACIO</v>
          </cell>
          <cell r="E9379" t="str">
            <v>Hogar</v>
          </cell>
        </row>
        <row r="9380">
          <cell r="A9380">
            <v>14869</v>
          </cell>
          <cell r="B9380">
            <v>6</v>
          </cell>
          <cell r="C9380">
            <v>5</v>
          </cell>
          <cell r="D9380" t="str">
            <v>KIOSKO LA BODEGUITA</v>
          </cell>
          <cell r="E9380" t="str">
            <v>Hogar</v>
          </cell>
        </row>
        <row r="9381">
          <cell r="A9381">
            <v>17697</v>
          </cell>
          <cell r="B9381">
            <v>5</v>
          </cell>
          <cell r="C9381">
            <v>8</v>
          </cell>
          <cell r="D9381" t="str">
            <v>DESPENSA RODRI</v>
          </cell>
          <cell r="E9381" t="str">
            <v>Hogar</v>
          </cell>
        </row>
        <row r="9382">
          <cell r="A9382">
            <v>18083</v>
          </cell>
          <cell r="B9382">
            <v>8</v>
          </cell>
          <cell r="C9382">
            <v>3</v>
          </cell>
          <cell r="D9382" t="str">
            <v>LOMILANDIA</v>
          </cell>
          <cell r="E9382" t="str">
            <v>Refrigerados A</v>
          </cell>
        </row>
        <row r="9383">
          <cell r="A9383">
            <v>17023</v>
          </cell>
          <cell r="B9383">
            <v>6</v>
          </cell>
          <cell r="C9383">
            <v>2</v>
          </cell>
          <cell r="D9383" t="str">
            <v>CASILLA RAMONCITO</v>
          </cell>
          <cell r="E9383" t="str">
            <v>Refrigerados</v>
          </cell>
        </row>
        <row r="9384">
          <cell r="A9384">
            <v>17736</v>
          </cell>
          <cell r="B9384">
            <v>6</v>
          </cell>
          <cell r="C9384">
            <v>2</v>
          </cell>
          <cell r="D9384" t="str">
            <v>DESPENSA SAN BLAS</v>
          </cell>
          <cell r="E9384" t="str">
            <v>Hogar</v>
          </cell>
        </row>
        <row r="9385">
          <cell r="A9385">
            <v>17740</v>
          </cell>
          <cell r="B9385">
            <v>2</v>
          </cell>
          <cell r="C9385">
            <v>2</v>
          </cell>
          <cell r="D9385" t="str">
            <v>CABINAS TELEFONICAS YBYCUI</v>
          </cell>
          <cell r="E9385" t="str">
            <v>Refrigerados</v>
          </cell>
        </row>
        <row r="9386">
          <cell r="A9386">
            <v>17746</v>
          </cell>
          <cell r="B9386">
            <v>4</v>
          </cell>
          <cell r="C9386">
            <v>5</v>
          </cell>
          <cell r="D9386" t="str">
            <v>DESPENSA AGUI</v>
          </cell>
          <cell r="E9386" t="str">
            <v>Hogar</v>
          </cell>
        </row>
        <row r="9387">
          <cell r="A9387">
            <v>17748</v>
          </cell>
          <cell r="D9387" t="str">
            <v>COPETIN LA FAMILIA</v>
          </cell>
          <cell r="E9387" t="str">
            <v>Refrigerados</v>
          </cell>
        </row>
        <row r="9388">
          <cell r="A9388">
            <v>12974</v>
          </cell>
          <cell r="B9388">
            <v>2</v>
          </cell>
          <cell r="C9388">
            <v>8</v>
          </cell>
          <cell r="D9388" t="str">
            <v>KIOSKO SAMIR</v>
          </cell>
          <cell r="E9388" t="str">
            <v>Hogar</v>
          </cell>
        </row>
        <row r="9389">
          <cell r="A9389">
            <v>12965</v>
          </cell>
          <cell r="B9389">
            <v>3</v>
          </cell>
          <cell r="C9389">
            <v>3</v>
          </cell>
          <cell r="D9389" t="str">
            <v>AUTOSERVICE STA TERESA</v>
          </cell>
          <cell r="E9389" t="str">
            <v>Hogar</v>
          </cell>
        </row>
        <row r="9390">
          <cell r="A9390">
            <v>12978</v>
          </cell>
          <cell r="B9390">
            <v>1</v>
          </cell>
          <cell r="C9390">
            <v>4</v>
          </cell>
          <cell r="D9390" t="str">
            <v>RESTAURANT BAVARIUN</v>
          </cell>
        </row>
        <row r="9391">
          <cell r="A9391">
            <v>17789</v>
          </cell>
          <cell r="B9391">
            <v>9</v>
          </cell>
          <cell r="C9391">
            <v>3</v>
          </cell>
          <cell r="D9391" t="str">
            <v>DESPENSA SAN ROQUE</v>
          </cell>
        </row>
        <row r="9392">
          <cell r="A9392">
            <v>12960</v>
          </cell>
          <cell r="B9392">
            <v>9</v>
          </cell>
          <cell r="C9392">
            <v>3</v>
          </cell>
          <cell r="D9392" t="str">
            <v>DESPENSA ANHAI</v>
          </cell>
        </row>
        <row r="9393">
          <cell r="A9393">
            <v>24605</v>
          </cell>
          <cell r="B9393">
            <v>3</v>
          </cell>
          <cell r="C9393">
            <v>4</v>
          </cell>
          <cell r="D9393" t="str">
            <v>SUPER  CRY-CER</v>
          </cell>
          <cell r="E9393" t="str">
            <v>Hogar</v>
          </cell>
        </row>
        <row r="9394">
          <cell r="A9394">
            <v>17754</v>
          </cell>
          <cell r="B9394">
            <v>9</v>
          </cell>
          <cell r="C9394">
            <v>3</v>
          </cell>
          <cell r="D9394" t="str">
            <v>VENTAS DE BEBIDAS ÑA HERMINIA</v>
          </cell>
          <cell r="E9394" t="str">
            <v>Hogar</v>
          </cell>
        </row>
        <row r="9395">
          <cell r="A9395">
            <v>17730</v>
          </cell>
          <cell r="B9395">
            <v>9</v>
          </cell>
          <cell r="C9395">
            <v>3</v>
          </cell>
          <cell r="D9395" t="str">
            <v>SUPER SAN MARCOS</v>
          </cell>
          <cell r="E9395" t="str">
            <v>Hogar</v>
          </cell>
        </row>
        <row r="9396">
          <cell r="A9396">
            <v>17708</v>
          </cell>
          <cell r="B9396">
            <v>9</v>
          </cell>
          <cell r="C9396">
            <v>3</v>
          </cell>
          <cell r="D9396" t="str">
            <v>POLLERIA LA ESQUINA</v>
          </cell>
        </row>
        <row r="9397">
          <cell r="A9397">
            <v>12791</v>
          </cell>
          <cell r="B9397">
            <v>4</v>
          </cell>
          <cell r="C9397">
            <v>4</v>
          </cell>
          <cell r="D9397" t="str">
            <v>DESPENSA VANE</v>
          </cell>
          <cell r="E9397" t="str">
            <v>Hogar</v>
          </cell>
        </row>
        <row r="9398">
          <cell r="A9398">
            <v>17738</v>
          </cell>
          <cell r="D9398" t="str">
            <v>CARRITO PEÑA</v>
          </cell>
        </row>
        <row r="9399">
          <cell r="A9399">
            <v>17734</v>
          </cell>
          <cell r="B9399">
            <v>3</v>
          </cell>
          <cell r="C9399">
            <v>4</v>
          </cell>
          <cell r="D9399" t="str">
            <v>DESPENSA RODRIGO</v>
          </cell>
          <cell r="E9399" t="str">
            <v>Hogar</v>
          </cell>
        </row>
        <row r="9400">
          <cell r="A9400">
            <v>17645</v>
          </cell>
          <cell r="B9400">
            <v>3</v>
          </cell>
          <cell r="C9400">
            <v>4</v>
          </cell>
          <cell r="D9400" t="str">
            <v>DESPENSA LOS NIETOS</v>
          </cell>
        </row>
        <row r="9401">
          <cell r="A9401">
            <v>17650</v>
          </cell>
          <cell r="B9401">
            <v>2</v>
          </cell>
          <cell r="C9401">
            <v>1</v>
          </cell>
          <cell r="D9401" t="str">
            <v>LA ALEMANA S.A.</v>
          </cell>
          <cell r="E9401" t="str">
            <v>Refrigerados</v>
          </cell>
        </row>
        <row r="9402">
          <cell r="A9402">
            <v>26004</v>
          </cell>
          <cell r="B9402">
            <v>5</v>
          </cell>
          <cell r="C9402">
            <v>1</v>
          </cell>
          <cell r="D9402" t="str">
            <v>POLLERÍA 10 PUNTOS</v>
          </cell>
          <cell r="E9402" t="str">
            <v>Refrigerados</v>
          </cell>
        </row>
        <row r="9403">
          <cell r="A9403">
            <v>17657</v>
          </cell>
          <cell r="B9403">
            <v>4</v>
          </cell>
          <cell r="C9403">
            <v>3</v>
          </cell>
          <cell r="D9403" t="str">
            <v>CABINA CONTEL</v>
          </cell>
          <cell r="E9403" t="str">
            <v>Hogar</v>
          </cell>
        </row>
        <row r="9404">
          <cell r="A9404">
            <v>17743</v>
          </cell>
          <cell r="B9404">
            <v>4</v>
          </cell>
          <cell r="C9404">
            <v>7</v>
          </cell>
          <cell r="D9404" t="str">
            <v>DESPENSA LA PREFERIDA</v>
          </cell>
          <cell r="E9404" t="str">
            <v>Hogar</v>
          </cell>
        </row>
        <row r="9405">
          <cell r="A9405">
            <v>17744</v>
          </cell>
          <cell r="B9405">
            <v>9</v>
          </cell>
          <cell r="C9405">
            <v>3</v>
          </cell>
          <cell r="D9405" t="str">
            <v>DESPENSA PACO</v>
          </cell>
        </row>
        <row r="9406">
          <cell r="A9406">
            <v>17741</v>
          </cell>
          <cell r="B9406">
            <v>1</v>
          </cell>
          <cell r="C9406">
            <v>9</v>
          </cell>
          <cell r="D9406" t="str">
            <v>DESPENSA LA FRANCESA</v>
          </cell>
          <cell r="E9406" t="str">
            <v>Hogar</v>
          </cell>
        </row>
        <row r="9407">
          <cell r="A9407">
            <v>17745</v>
          </cell>
          <cell r="B9407">
            <v>4</v>
          </cell>
          <cell r="C9407">
            <v>5</v>
          </cell>
          <cell r="D9407" t="str">
            <v>MINI MERCADO EL TORITO</v>
          </cell>
          <cell r="E9407" t="str">
            <v>Hogar</v>
          </cell>
        </row>
        <row r="9408">
          <cell r="A9408">
            <v>17747</v>
          </cell>
          <cell r="B9408">
            <v>9</v>
          </cell>
          <cell r="C9408">
            <v>3</v>
          </cell>
          <cell r="D9408" t="str">
            <v>COPETIN LA MILAGROSA</v>
          </cell>
        </row>
        <row r="9409">
          <cell r="A9409">
            <v>19846</v>
          </cell>
          <cell r="B9409">
            <v>2</v>
          </cell>
          <cell r="C9409">
            <v>5</v>
          </cell>
          <cell r="D9409" t="str">
            <v>DESPENSA ELENITA</v>
          </cell>
        </row>
        <row r="9410">
          <cell r="A9410">
            <v>12961</v>
          </cell>
          <cell r="B9410">
            <v>5</v>
          </cell>
          <cell r="C9410">
            <v>9</v>
          </cell>
          <cell r="D9410" t="str">
            <v>GRANJA ÑA FELICIA</v>
          </cell>
          <cell r="E9410" t="str">
            <v>Hogar</v>
          </cell>
        </row>
        <row r="9411">
          <cell r="A9411">
            <v>17749</v>
          </cell>
          <cell r="B9411">
            <v>4</v>
          </cell>
          <cell r="C9411">
            <v>5</v>
          </cell>
          <cell r="D9411" t="str">
            <v>LIBRERIA MAX SHIR DEI</v>
          </cell>
          <cell r="E9411" t="str">
            <v>Refrigerados</v>
          </cell>
        </row>
        <row r="9412">
          <cell r="A9412">
            <v>15358</v>
          </cell>
          <cell r="B9412">
            <v>2</v>
          </cell>
          <cell r="C9412">
            <v>5</v>
          </cell>
          <cell r="D9412" t="str">
            <v>COMERCIAL EL AMIGO CAMIONERO</v>
          </cell>
        </row>
        <row r="9413">
          <cell r="A9413">
            <v>18094</v>
          </cell>
          <cell r="B9413">
            <v>4</v>
          </cell>
          <cell r="C9413">
            <v>4</v>
          </cell>
          <cell r="D9413" t="str">
            <v>DESPENSA NARA</v>
          </cell>
          <cell r="E9413" t="str">
            <v>Hogar</v>
          </cell>
        </row>
        <row r="9414">
          <cell r="A9414">
            <v>19859</v>
          </cell>
          <cell r="B9414">
            <v>1</v>
          </cell>
          <cell r="C9414">
            <v>2</v>
          </cell>
          <cell r="D9414" t="str">
            <v>SAL PIMIENTA Y CIA. ( DANTE ALIGGIERI )</v>
          </cell>
          <cell r="E9414" t="str">
            <v>Educación</v>
          </cell>
        </row>
        <row r="9415">
          <cell r="A9415">
            <v>17756</v>
          </cell>
          <cell r="B9415">
            <v>9</v>
          </cell>
          <cell r="C9415">
            <v>3</v>
          </cell>
          <cell r="D9415" t="str">
            <v>PIZZERIA EMALIA</v>
          </cell>
        </row>
        <row r="9416">
          <cell r="A9416">
            <v>17737</v>
          </cell>
          <cell r="B9416">
            <v>6</v>
          </cell>
          <cell r="C9416">
            <v>2</v>
          </cell>
          <cell r="D9416" t="str">
            <v>TREBOL - RECEPCIONES - ALQUILERES</v>
          </cell>
          <cell r="E9416" t="str">
            <v>Refrigerados</v>
          </cell>
        </row>
        <row r="9417">
          <cell r="A9417">
            <v>17647</v>
          </cell>
          <cell r="B9417">
            <v>9</v>
          </cell>
          <cell r="C9417">
            <v>3</v>
          </cell>
          <cell r="D9417" t="str">
            <v>CABINA LA PARADA</v>
          </cell>
        </row>
        <row r="9418">
          <cell r="A9418">
            <v>20116</v>
          </cell>
          <cell r="B9418">
            <v>4</v>
          </cell>
          <cell r="C9418">
            <v>5</v>
          </cell>
          <cell r="D9418" t="str">
            <v>ESCUELA NUEVA AMANECER</v>
          </cell>
          <cell r="E9418" t="str">
            <v>Educación</v>
          </cell>
        </row>
        <row r="9419">
          <cell r="A9419">
            <v>17656</v>
          </cell>
          <cell r="B9419">
            <v>2</v>
          </cell>
          <cell r="C9419">
            <v>4</v>
          </cell>
          <cell r="D9419" t="str">
            <v>BODEGA EL BUHO</v>
          </cell>
          <cell r="E9419" t="str">
            <v>Hogar</v>
          </cell>
        </row>
        <row r="9420">
          <cell r="A9420">
            <v>12967</v>
          </cell>
          <cell r="B9420">
            <v>9</v>
          </cell>
          <cell r="C9420">
            <v>3</v>
          </cell>
          <cell r="D9420" t="str">
            <v>COPETIN J J</v>
          </cell>
        </row>
        <row r="9421">
          <cell r="A9421">
            <v>17653</v>
          </cell>
          <cell r="B9421">
            <v>9</v>
          </cell>
          <cell r="C9421">
            <v>3</v>
          </cell>
          <cell r="D9421" t="str">
            <v>COPETIN LILA</v>
          </cell>
        </row>
        <row r="9422">
          <cell r="A9422">
            <v>18086</v>
          </cell>
          <cell r="B9422">
            <v>5</v>
          </cell>
          <cell r="C9422">
            <v>4</v>
          </cell>
          <cell r="D9422" t="str">
            <v>COPETIN PITER PAN</v>
          </cell>
          <cell r="E9422" t="str">
            <v>Refrigerados</v>
          </cell>
        </row>
        <row r="9423">
          <cell r="A9423">
            <v>17658</v>
          </cell>
          <cell r="B9423">
            <v>4</v>
          </cell>
          <cell r="C9423">
            <v>2</v>
          </cell>
          <cell r="D9423" t="str">
            <v>EL ESTANCIERO II</v>
          </cell>
          <cell r="E9423" t="str">
            <v>Hogar</v>
          </cell>
        </row>
        <row r="9424">
          <cell r="A9424">
            <v>17659</v>
          </cell>
          <cell r="B9424">
            <v>5</v>
          </cell>
          <cell r="C9424">
            <v>6</v>
          </cell>
          <cell r="D9424" t="str">
            <v>LIBRERIA 23 DE JUNIO</v>
          </cell>
          <cell r="E9424" t="str">
            <v>Refrigerados</v>
          </cell>
        </row>
        <row r="9425">
          <cell r="A9425">
            <v>18085</v>
          </cell>
          <cell r="B9425">
            <v>5</v>
          </cell>
          <cell r="C9425">
            <v>4</v>
          </cell>
          <cell r="D9425" t="str">
            <v>CASILLA SAN CAYETANO</v>
          </cell>
          <cell r="E9425" t="str">
            <v>Refrigerados</v>
          </cell>
        </row>
        <row r="9426">
          <cell r="A9426">
            <v>17663</v>
          </cell>
          <cell r="B9426">
            <v>9</v>
          </cell>
          <cell r="C9426">
            <v>3</v>
          </cell>
          <cell r="D9426" t="str">
            <v>ATENEO DE LENGUA Y CULTURA GUARANÍ</v>
          </cell>
        </row>
        <row r="9427">
          <cell r="A9427">
            <v>17757</v>
          </cell>
          <cell r="B9427">
            <v>9</v>
          </cell>
          <cell r="C9427">
            <v>3</v>
          </cell>
          <cell r="D9427" t="str">
            <v>EL CHEFF LOMI BURGUER PIZZA</v>
          </cell>
        </row>
        <row r="9428">
          <cell r="A9428">
            <v>12969</v>
          </cell>
          <cell r="B9428">
            <v>1</v>
          </cell>
          <cell r="C9428">
            <v>4</v>
          </cell>
          <cell r="D9428" t="str">
            <v>DESPENSA AL PASO</v>
          </cell>
          <cell r="E9428" t="str">
            <v>Hogar</v>
          </cell>
        </row>
        <row r="9429">
          <cell r="A9429">
            <v>12975</v>
          </cell>
          <cell r="D9429" t="str">
            <v>COPETIN TULO`S</v>
          </cell>
          <cell r="E9429" t="str">
            <v>Refrigerados</v>
          </cell>
        </row>
        <row r="9430">
          <cell r="A9430">
            <v>17752</v>
          </cell>
          <cell r="B9430">
            <v>3</v>
          </cell>
          <cell r="C9430">
            <v>7</v>
          </cell>
          <cell r="D9430" t="str">
            <v>BAR ASUNCION</v>
          </cell>
          <cell r="E9430" t="str">
            <v>Refrigerados</v>
          </cell>
        </row>
        <row r="9431">
          <cell r="A9431">
            <v>13734</v>
          </cell>
          <cell r="B9431">
            <v>5</v>
          </cell>
          <cell r="C9431">
            <v>1</v>
          </cell>
          <cell r="D9431" t="str">
            <v>CANTINA CIMEFORISTA 2006</v>
          </cell>
          <cell r="E9431" t="str">
            <v>Refrigerados</v>
          </cell>
        </row>
        <row r="9432">
          <cell r="A9432">
            <v>17731</v>
          </cell>
          <cell r="B9432">
            <v>4</v>
          </cell>
          <cell r="C9432">
            <v>4</v>
          </cell>
          <cell r="D9432" t="str">
            <v>DESPENSA ÑA OLI</v>
          </cell>
        </row>
        <row r="9433">
          <cell r="A9433">
            <v>17742</v>
          </cell>
          <cell r="B9433">
            <v>2</v>
          </cell>
          <cell r="C9433">
            <v>7</v>
          </cell>
          <cell r="D9433" t="str">
            <v>DESPENSA MAXI</v>
          </cell>
          <cell r="E9433" t="str">
            <v>Hogar</v>
          </cell>
        </row>
        <row r="9434">
          <cell r="A9434">
            <v>17735</v>
          </cell>
          <cell r="B9434">
            <v>3</v>
          </cell>
          <cell r="C9434">
            <v>6</v>
          </cell>
          <cell r="D9434" t="str">
            <v>COMERCIAL SAN ANTONIO</v>
          </cell>
          <cell r="E9434" t="str">
            <v>Hogar</v>
          </cell>
        </row>
        <row r="9435">
          <cell r="A9435">
            <v>17739</v>
          </cell>
          <cell r="B9435">
            <v>6</v>
          </cell>
          <cell r="C9435">
            <v>3</v>
          </cell>
          <cell r="D9435" t="str">
            <v>CARRITO OSORIO</v>
          </cell>
        </row>
        <row r="9436">
          <cell r="A9436">
            <v>17640</v>
          </cell>
          <cell r="B9436">
            <v>5</v>
          </cell>
          <cell r="C9436">
            <v>2</v>
          </cell>
          <cell r="D9436" t="str">
            <v>COMERCIAL SANTA ROSA</v>
          </cell>
          <cell r="E9436" t="str">
            <v>Hogar</v>
          </cell>
        </row>
        <row r="9437">
          <cell r="A9437">
            <v>12464</v>
          </cell>
          <cell r="B9437">
            <v>6</v>
          </cell>
          <cell r="C9437">
            <v>6</v>
          </cell>
          <cell r="D9437" t="str">
            <v>CANTINA COLEGIO SAGRADA FAMILIA</v>
          </cell>
          <cell r="E9437" t="str">
            <v>Refrigerados</v>
          </cell>
        </row>
        <row r="9438">
          <cell r="A9438">
            <v>12462</v>
          </cell>
          <cell r="B9438">
            <v>6</v>
          </cell>
          <cell r="C9438">
            <v>6</v>
          </cell>
          <cell r="D9438" t="str">
            <v>DESPENSA BONANZA</v>
          </cell>
          <cell r="E9438" t="str">
            <v>Hogar</v>
          </cell>
        </row>
        <row r="9439">
          <cell r="A9439">
            <v>12466</v>
          </cell>
          <cell r="D9439" t="str">
            <v>EL PEQUEÑO ALMACEN</v>
          </cell>
        </row>
        <row r="9440">
          <cell r="A9440">
            <v>12469</v>
          </cell>
          <cell r="B9440">
            <v>3</v>
          </cell>
          <cell r="C9440">
            <v>1</v>
          </cell>
          <cell r="D9440" t="str">
            <v>DESPENSA ÑARO</v>
          </cell>
        </row>
        <row r="9441">
          <cell r="A9441">
            <v>12468</v>
          </cell>
          <cell r="B9441">
            <v>9</v>
          </cell>
          <cell r="C9441">
            <v>3</v>
          </cell>
          <cell r="D9441" t="str">
            <v>COPETIN EL BUEN AMIGO</v>
          </cell>
        </row>
        <row r="9442">
          <cell r="A9442">
            <v>12465</v>
          </cell>
          <cell r="D9442" t="str">
            <v>DESPENSA SILVIA</v>
          </cell>
          <cell r="E9442" t="str">
            <v>Hogar</v>
          </cell>
        </row>
        <row r="9443">
          <cell r="A9443">
            <v>12473</v>
          </cell>
          <cell r="B9443">
            <v>9</v>
          </cell>
          <cell r="C9443">
            <v>3</v>
          </cell>
          <cell r="D9443" t="str">
            <v>COMEDOR SAN SEBASTIAN</v>
          </cell>
        </row>
        <row r="9444">
          <cell r="A9444">
            <v>12474</v>
          </cell>
          <cell r="B9444">
            <v>5</v>
          </cell>
          <cell r="C9444">
            <v>5</v>
          </cell>
          <cell r="D9444" t="str">
            <v>ZONA WEB</v>
          </cell>
          <cell r="E9444" t="str">
            <v>Hogar</v>
          </cell>
        </row>
        <row r="9445">
          <cell r="A9445">
            <v>12381</v>
          </cell>
          <cell r="B9445">
            <v>6</v>
          </cell>
          <cell r="C9445">
            <v>5</v>
          </cell>
          <cell r="D9445" t="str">
            <v>COLEGIO SAGRADO CORAZON DE JESUS</v>
          </cell>
          <cell r="E9445" t="str">
            <v>Educación</v>
          </cell>
        </row>
        <row r="9446">
          <cell r="A9446">
            <v>12477</v>
          </cell>
          <cell r="B9446">
            <v>6</v>
          </cell>
          <cell r="C9446">
            <v>6</v>
          </cell>
          <cell r="D9446" t="str">
            <v>SAN FERMIN S.R.L.</v>
          </cell>
        </row>
        <row r="9447">
          <cell r="A9447">
            <v>12475</v>
          </cell>
          <cell r="D9447" t="str">
            <v>COMEDOR LAS DELICIAS</v>
          </cell>
          <cell r="E9447" t="str">
            <v>Refrigerados</v>
          </cell>
        </row>
        <row r="9448">
          <cell r="A9448">
            <v>12476</v>
          </cell>
          <cell r="B9448">
            <v>9</v>
          </cell>
          <cell r="C9448">
            <v>3</v>
          </cell>
          <cell r="D9448" t="str">
            <v>POLLERIA DON JUAN</v>
          </cell>
        </row>
        <row r="9449">
          <cell r="A9449">
            <v>12482</v>
          </cell>
          <cell r="B9449">
            <v>3</v>
          </cell>
          <cell r="C9449">
            <v>5</v>
          </cell>
          <cell r="D9449" t="str">
            <v>BODEGA EL MONO MARIO</v>
          </cell>
        </row>
        <row r="9450">
          <cell r="A9450">
            <v>12486</v>
          </cell>
          <cell r="B9450">
            <v>4</v>
          </cell>
          <cell r="C9450">
            <v>2</v>
          </cell>
          <cell r="D9450" t="str">
            <v>DESPENSA EMI</v>
          </cell>
          <cell r="E9450" t="str">
            <v>Hogar</v>
          </cell>
        </row>
        <row r="9451">
          <cell r="A9451">
            <v>12485</v>
          </cell>
          <cell r="B9451">
            <v>4</v>
          </cell>
          <cell r="C9451">
            <v>1</v>
          </cell>
          <cell r="D9451" t="str">
            <v>DESPENSA C Y NT DERLIS</v>
          </cell>
          <cell r="E9451" t="str">
            <v>Hogar</v>
          </cell>
        </row>
        <row r="9452">
          <cell r="A9452">
            <v>12484</v>
          </cell>
          <cell r="B9452">
            <v>4</v>
          </cell>
          <cell r="C9452">
            <v>4</v>
          </cell>
          <cell r="D9452" t="str">
            <v>COMEDOR LARI</v>
          </cell>
          <cell r="E9452" t="str">
            <v>Refrigerados</v>
          </cell>
        </row>
        <row r="9453">
          <cell r="A9453">
            <v>12467</v>
          </cell>
          <cell r="B9453">
            <v>9</v>
          </cell>
          <cell r="C9453">
            <v>3</v>
          </cell>
          <cell r="D9453" t="str">
            <v>COPETIN MARTINEZ</v>
          </cell>
        </row>
        <row r="9454">
          <cell r="A9454">
            <v>12481</v>
          </cell>
          <cell r="B9454">
            <v>9</v>
          </cell>
          <cell r="C9454">
            <v>3</v>
          </cell>
          <cell r="D9454" t="str">
            <v>CANTINA COLEGIO DANTE ALIGHIERI</v>
          </cell>
        </row>
        <row r="9455">
          <cell r="A9455">
            <v>12483</v>
          </cell>
          <cell r="B9455">
            <v>1</v>
          </cell>
          <cell r="C9455">
            <v>8</v>
          </cell>
          <cell r="D9455" t="str">
            <v>DESPENSA YULI</v>
          </cell>
        </row>
        <row r="9456">
          <cell r="A9456">
            <v>12487</v>
          </cell>
          <cell r="B9456">
            <v>2</v>
          </cell>
          <cell r="C9456">
            <v>1</v>
          </cell>
          <cell r="D9456" t="str">
            <v>CASILLA EL GANZO</v>
          </cell>
          <cell r="E9456" t="str">
            <v>Refrigerados</v>
          </cell>
        </row>
        <row r="9457">
          <cell r="A9457">
            <v>12479</v>
          </cell>
          <cell r="B9457">
            <v>1</v>
          </cell>
          <cell r="C9457">
            <v>7</v>
          </cell>
          <cell r="D9457" t="str">
            <v>CANTINA CNNU NACIONES UNIDAS</v>
          </cell>
          <cell r="E9457" t="str">
            <v>Educación</v>
          </cell>
        </row>
        <row r="9458">
          <cell r="A9458">
            <v>12480</v>
          </cell>
          <cell r="B9458">
            <v>1</v>
          </cell>
          <cell r="C9458">
            <v>7</v>
          </cell>
          <cell r="D9458" t="str">
            <v>CANTINA ESCUELA SAN ALFONZO</v>
          </cell>
          <cell r="E9458" t="str">
            <v>Educación</v>
          </cell>
        </row>
        <row r="9459">
          <cell r="A9459">
            <v>12478</v>
          </cell>
          <cell r="B9459">
            <v>1</v>
          </cell>
          <cell r="C9459">
            <v>5</v>
          </cell>
          <cell r="D9459" t="str">
            <v>CLARA BOGADO CORONEL</v>
          </cell>
          <cell r="E9459" t="str">
            <v>Refrigerados A</v>
          </cell>
        </row>
        <row r="9460">
          <cell r="A9460">
            <v>12501</v>
          </cell>
          <cell r="B9460">
            <v>9</v>
          </cell>
          <cell r="C9460">
            <v>3</v>
          </cell>
          <cell r="D9460" t="str">
            <v>DESPENSA AMANECER</v>
          </cell>
        </row>
        <row r="9461">
          <cell r="A9461">
            <v>12502</v>
          </cell>
          <cell r="B9461">
            <v>5</v>
          </cell>
          <cell r="C9461">
            <v>6</v>
          </cell>
          <cell r="D9461" t="str">
            <v>AUTOSERVICIO AMISTAD</v>
          </cell>
          <cell r="E9461" t="str">
            <v>Hogar</v>
          </cell>
        </row>
        <row r="9462">
          <cell r="A9462">
            <v>12503</v>
          </cell>
          <cell r="B9462">
            <v>5</v>
          </cell>
          <cell r="C9462">
            <v>5</v>
          </cell>
          <cell r="D9462" t="str">
            <v>AUTOSERVICE LAS AMIGAS</v>
          </cell>
          <cell r="E9462" t="str">
            <v>Hogar</v>
          </cell>
        </row>
        <row r="9463">
          <cell r="A9463">
            <v>12498</v>
          </cell>
          <cell r="D9463" t="str">
            <v>CASILLA LA CRIOLLA</v>
          </cell>
          <cell r="E9463" t="str">
            <v>Hogar</v>
          </cell>
        </row>
        <row r="9464">
          <cell r="A9464">
            <v>12499</v>
          </cell>
          <cell r="B9464">
            <v>5</v>
          </cell>
          <cell r="C9464">
            <v>9</v>
          </cell>
          <cell r="D9464" t="str">
            <v>NUTRIPAN</v>
          </cell>
          <cell r="E9464" t="str">
            <v xml:space="preserve">Supermercados </v>
          </cell>
        </row>
        <row r="9465">
          <cell r="A9465">
            <v>12495</v>
          </cell>
          <cell r="B9465">
            <v>3</v>
          </cell>
          <cell r="C9465">
            <v>7</v>
          </cell>
          <cell r="D9465" t="str">
            <v>AUTOSERVICE  LOS HERMANOS</v>
          </cell>
          <cell r="E9465" t="str">
            <v>Hogar</v>
          </cell>
        </row>
        <row r="9466">
          <cell r="A9466">
            <v>12504</v>
          </cell>
          <cell r="B9466">
            <v>3</v>
          </cell>
          <cell r="C9466">
            <v>8</v>
          </cell>
          <cell r="D9466" t="str">
            <v>DESPENSA MERCEDES</v>
          </cell>
          <cell r="E9466" t="str">
            <v>Hogar</v>
          </cell>
        </row>
        <row r="9467">
          <cell r="A9467">
            <v>12506</v>
          </cell>
          <cell r="B9467">
            <v>5</v>
          </cell>
          <cell r="C9467">
            <v>3</v>
          </cell>
          <cell r="D9467" t="str">
            <v>CANTINA COL. PEDRO IGNACIO MORINIGO</v>
          </cell>
          <cell r="E9467" t="str">
            <v>Educación</v>
          </cell>
        </row>
        <row r="9468">
          <cell r="A9468">
            <v>12494</v>
          </cell>
          <cell r="B9468">
            <v>4</v>
          </cell>
          <cell r="C9468">
            <v>2</v>
          </cell>
          <cell r="D9468" t="str">
            <v>ESCUELA SGRDA FAMILIA</v>
          </cell>
          <cell r="E9468" t="str">
            <v>Educación</v>
          </cell>
        </row>
        <row r="9469">
          <cell r="A9469">
            <v>12493</v>
          </cell>
          <cell r="B9469">
            <v>4</v>
          </cell>
          <cell r="C9469">
            <v>2</v>
          </cell>
          <cell r="D9469" t="str">
            <v>DESPENSA 2 HERMANOS</v>
          </cell>
          <cell r="E9469" t="str">
            <v>Hogar</v>
          </cell>
        </row>
        <row r="9470">
          <cell r="A9470">
            <v>12492</v>
          </cell>
          <cell r="B9470">
            <v>4</v>
          </cell>
          <cell r="C9470">
            <v>2</v>
          </cell>
          <cell r="D9470" t="str">
            <v>DESPENSA 20 DE SETIEMBRE</v>
          </cell>
          <cell r="E9470" t="str">
            <v>Hogar</v>
          </cell>
        </row>
        <row r="9471">
          <cell r="A9471">
            <v>12491</v>
          </cell>
          <cell r="B9471">
            <v>4</v>
          </cell>
          <cell r="C9471">
            <v>3</v>
          </cell>
          <cell r="D9471" t="str">
            <v>COPETIN PAULINA</v>
          </cell>
          <cell r="E9471" t="str">
            <v>Refrigerados</v>
          </cell>
        </row>
        <row r="9472">
          <cell r="A9472">
            <v>12490</v>
          </cell>
          <cell r="B9472">
            <v>3</v>
          </cell>
          <cell r="C9472">
            <v>1</v>
          </cell>
          <cell r="D9472" t="str">
            <v>DESPENSA SAN ANTONIO</v>
          </cell>
        </row>
        <row r="9473">
          <cell r="A9473">
            <v>12500</v>
          </cell>
          <cell r="B9473">
            <v>2</v>
          </cell>
          <cell r="C9473">
            <v>2</v>
          </cell>
          <cell r="D9473" t="str">
            <v>COPETIN CARMEN</v>
          </cell>
          <cell r="E9473" t="str">
            <v>Refrigerados</v>
          </cell>
        </row>
        <row r="9474">
          <cell r="A9474">
            <v>12505</v>
          </cell>
          <cell r="B9474">
            <v>8</v>
          </cell>
          <cell r="C9474">
            <v>1</v>
          </cell>
          <cell r="D9474" t="str">
            <v>LOS CORRALES  S.A</v>
          </cell>
          <cell r="E9474" t="str">
            <v>Conveniencia</v>
          </cell>
        </row>
        <row r="9475">
          <cell r="A9475">
            <v>12489</v>
          </cell>
          <cell r="B9475">
            <v>9</v>
          </cell>
          <cell r="C9475">
            <v>3</v>
          </cell>
          <cell r="D9475" t="str">
            <v>COPETIN LINA</v>
          </cell>
        </row>
        <row r="9476">
          <cell r="A9476">
            <v>12509</v>
          </cell>
          <cell r="B9476">
            <v>4</v>
          </cell>
          <cell r="C9476">
            <v>6</v>
          </cell>
          <cell r="D9476" t="str">
            <v>HELADERIA DAME OTRO</v>
          </cell>
          <cell r="E9476" t="str">
            <v>Refrigerados</v>
          </cell>
        </row>
        <row r="9477">
          <cell r="A9477">
            <v>12515</v>
          </cell>
          <cell r="B9477">
            <v>2</v>
          </cell>
          <cell r="C9477">
            <v>4</v>
          </cell>
          <cell r="D9477" t="str">
            <v>DESPENSA RUIZ DIAZ</v>
          </cell>
          <cell r="E9477" t="str">
            <v>Refrigerados</v>
          </cell>
        </row>
        <row r="9478">
          <cell r="A9478">
            <v>12510</v>
          </cell>
          <cell r="B9478">
            <v>2</v>
          </cell>
          <cell r="C9478">
            <v>3</v>
          </cell>
          <cell r="D9478" t="str">
            <v>DESPENSA LUANA</v>
          </cell>
          <cell r="E9478" t="str">
            <v>Hogar</v>
          </cell>
        </row>
        <row r="9479">
          <cell r="A9479">
            <v>12513</v>
          </cell>
          <cell r="B9479">
            <v>9</v>
          </cell>
          <cell r="C9479">
            <v>3</v>
          </cell>
          <cell r="D9479" t="str">
            <v>FRANCISCA TORRES</v>
          </cell>
        </row>
        <row r="9480">
          <cell r="A9480">
            <v>12512</v>
          </cell>
          <cell r="B9480">
            <v>1</v>
          </cell>
          <cell r="C9480">
            <v>9</v>
          </cell>
          <cell r="D9480" t="str">
            <v>CASILLA LAS DELICIAS 72</v>
          </cell>
          <cell r="E9480" t="str">
            <v>Refrigerados</v>
          </cell>
        </row>
        <row r="9481">
          <cell r="A9481">
            <v>12508</v>
          </cell>
          <cell r="B9481">
            <v>6</v>
          </cell>
          <cell r="C9481">
            <v>6</v>
          </cell>
          <cell r="D9481" t="str">
            <v>CASILLA SAN DIEGO</v>
          </cell>
          <cell r="E9481" t="str">
            <v>Refrigerados</v>
          </cell>
        </row>
        <row r="9482">
          <cell r="A9482">
            <v>12496</v>
          </cell>
          <cell r="B9482">
            <v>3</v>
          </cell>
          <cell r="C9482">
            <v>3</v>
          </cell>
          <cell r="D9482" t="str">
            <v>COPETIN BAR SAN CAYETANO</v>
          </cell>
          <cell r="E9482" t="str">
            <v>Refrigerados</v>
          </cell>
        </row>
        <row r="9483">
          <cell r="A9483">
            <v>12497</v>
          </cell>
          <cell r="B9483">
            <v>6</v>
          </cell>
          <cell r="C9483">
            <v>7</v>
          </cell>
          <cell r="D9483" t="str">
            <v>DESPENSA SAN AGUSTIN</v>
          </cell>
          <cell r="E9483" t="str">
            <v>Hogar</v>
          </cell>
        </row>
        <row r="9484">
          <cell r="A9484">
            <v>12517</v>
          </cell>
          <cell r="B9484">
            <v>1</v>
          </cell>
          <cell r="C9484">
            <v>7</v>
          </cell>
          <cell r="D9484" t="str">
            <v>COPETIN ÑA CAMBA</v>
          </cell>
          <cell r="E9484" t="str">
            <v>Refrigerados</v>
          </cell>
        </row>
        <row r="9485">
          <cell r="A9485">
            <v>12518</v>
          </cell>
          <cell r="B9485">
            <v>1</v>
          </cell>
          <cell r="C9485">
            <v>7</v>
          </cell>
          <cell r="D9485" t="str">
            <v>COPETIN DESPENSA DARTI-EMI</v>
          </cell>
          <cell r="E9485" t="str">
            <v>Refrigerados</v>
          </cell>
        </row>
        <row r="9486">
          <cell r="A9486">
            <v>12516</v>
          </cell>
          <cell r="B9486">
            <v>1</v>
          </cell>
          <cell r="C9486">
            <v>9</v>
          </cell>
          <cell r="D9486" t="str">
            <v>PUESTO DE VENTA BELEN</v>
          </cell>
        </row>
        <row r="9487">
          <cell r="A9487">
            <v>12521</v>
          </cell>
          <cell r="B9487">
            <v>2</v>
          </cell>
          <cell r="C9487">
            <v>7</v>
          </cell>
          <cell r="D9487" t="str">
            <v>JCF COMUNICACIONES SRL</v>
          </cell>
          <cell r="E9487" t="str">
            <v>Hogar</v>
          </cell>
        </row>
        <row r="9488">
          <cell r="A9488">
            <v>12520</v>
          </cell>
          <cell r="B9488">
            <v>7</v>
          </cell>
          <cell r="C9488">
            <v>1</v>
          </cell>
          <cell r="D9488" t="str">
            <v>DESPENSA ALBA CELESTE</v>
          </cell>
          <cell r="E9488" t="str">
            <v>Hogar</v>
          </cell>
        </row>
        <row r="9489">
          <cell r="A9489">
            <v>12519</v>
          </cell>
          <cell r="B9489">
            <v>9</v>
          </cell>
          <cell r="C9489">
            <v>3</v>
          </cell>
          <cell r="D9489" t="str">
            <v>COPETIN ITAPUA POTY BURGUER</v>
          </cell>
        </row>
        <row r="9490">
          <cell r="A9490">
            <v>12528</v>
          </cell>
          <cell r="B9490">
            <v>3</v>
          </cell>
          <cell r="C9490">
            <v>6</v>
          </cell>
          <cell r="D9490" t="str">
            <v>DESPENSA LA ESPAÑOLA</v>
          </cell>
          <cell r="E9490" t="str">
            <v>Hogar</v>
          </cell>
        </row>
        <row r="9491">
          <cell r="A9491">
            <v>12533</v>
          </cell>
          <cell r="B9491">
            <v>2</v>
          </cell>
          <cell r="C9491">
            <v>8</v>
          </cell>
          <cell r="D9491" t="str">
            <v>DESPENSA JARA</v>
          </cell>
          <cell r="E9491" t="str">
            <v>Hogar</v>
          </cell>
        </row>
        <row r="9492">
          <cell r="A9492">
            <v>12532</v>
          </cell>
          <cell r="B9492">
            <v>9</v>
          </cell>
          <cell r="C9492">
            <v>3</v>
          </cell>
          <cell r="D9492" t="str">
            <v>COPETIN FAMA</v>
          </cell>
        </row>
        <row r="9493">
          <cell r="A9493">
            <v>12524</v>
          </cell>
          <cell r="B9493">
            <v>1</v>
          </cell>
          <cell r="C9493">
            <v>8</v>
          </cell>
          <cell r="D9493" t="str">
            <v>CARRITO VALETIN</v>
          </cell>
          <cell r="E9493" t="str">
            <v>Refrigerados</v>
          </cell>
        </row>
        <row r="9494">
          <cell r="A9494">
            <v>12526</v>
          </cell>
          <cell r="B9494">
            <v>1</v>
          </cell>
          <cell r="C9494">
            <v>9</v>
          </cell>
          <cell r="D9494" t="str">
            <v>COPETIN LAS 2 HERMANAS</v>
          </cell>
          <cell r="E9494" t="str">
            <v>Refrigerados</v>
          </cell>
        </row>
        <row r="9495">
          <cell r="A9495">
            <v>12531</v>
          </cell>
          <cell r="B9495">
            <v>4</v>
          </cell>
          <cell r="C9495">
            <v>3</v>
          </cell>
          <cell r="D9495" t="str">
            <v>AUTOSERVICE SAN FRANCISCO</v>
          </cell>
          <cell r="E9495" t="str">
            <v>Hogar</v>
          </cell>
        </row>
        <row r="9496">
          <cell r="A9496">
            <v>12529</v>
          </cell>
          <cell r="B9496">
            <v>4</v>
          </cell>
          <cell r="C9496">
            <v>3</v>
          </cell>
          <cell r="D9496" t="str">
            <v>DESPENSA LA PARAGUAYITA</v>
          </cell>
          <cell r="E9496" t="str">
            <v>Hogar</v>
          </cell>
        </row>
        <row r="9497">
          <cell r="A9497">
            <v>12593</v>
          </cell>
          <cell r="B9497">
            <v>9</v>
          </cell>
          <cell r="C9497">
            <v>3</v>
          </cell>
          <cell r="D9497" t="str">
            <v>COPETIN AL PASO IL</v>
          </cell>
        </row>
        <row r="9498">
          <cell r="A9498">
            <v>12595</v>
          </cell>
          <cell r="B9498">
            <v>6</v>
          </cell>
          <cell r="C9498">
            <v>6</v>
          </cell>
          <cell r="D9498" t="str">
            <v>DESPENSA NOELIZ</v>
          </cell>
          <cell r="E9498" t="str">
            <v>Hogar</v>
          </cell>
        </row>
        <row r="9499">
          <cell r="A9499">
            <v>12538</v>
          </cell>
          <cell r="B9499">
            <v>9</v>
          </cell>
          <cell r="C9499">
            <v>3</v>
          </cell>
          <cell r="D9499" t="str">
            <v>CASILLA COCA COLA</v>
          </cell>
        </row>
        <row r="9500">
          <cell r="A9500">
            <v>12537</v>
          </cell>
          <cell r="B9500">
            <v>5</v>
          </cell>
          <cell r="C9500">
            <v>2</v>
          </cell>
          <cell r="D9500" t="str">
            <v>DESPENSA NORMA</v>
          </cell>
          <cell r="E9500" t="str">
            <v>Hogar</v>
          </cell>
        </row>
        <row r="9501">
          <cell r="A9501">
            <v>12536</v>
          </cell>
          <cell r="B9501">
            <v>2</v>
          </cell>
          <cell r="C9501">
            <v>9</v>
          </cell>
          <cell r="D9501" t="str">
            <v>COPETIN STA MONICA</v>
          </cell>
          <cell r="E9501" t="str">
            <v>Refrigerados</v>
          </cell>
        </row>
        <row r="9502">
          <cell r="A9502">
            <v>12535</v>
          </cell>
          <cell r="B9502">
            <v>5</v>
          </cell>
          <cell r="C9502">
            <v>2</v>
          </cell>
          <cell r="D9502" t="str">
            <v>CANTINA COL. REPSA II</v>
          </cell>
          <cell r="E9502" t="str">
            <v>Educación</v>
          </cell>
        </row>
        <row r="9503">
          <cell r="A9503">
            <v>12541</v>
          </cell>
          <cell r="B9503">
            <v>3</v>
          </cell>
          <cell r="C9503">
            <v>1</v>
          </cell>
          <cell r="D9503" t="str">
            <v>CARRITO DOÑA OLGA</v>
          </cell>
          <cell r="E9503" t="str">
            <v>Refrigerados</v>
          </cell>
        </row>
        <row r="9504">
          <cell r="A9504">
            <v>12542</v>
          </cell>
          <cell r="B9504">
            <v>3</v>
          </cell>
          <cell r="C9504">
            <v>1</v>
          </cell>
          <cell r="D9504" t="str">
            <v>ESCUELA SANTISIMO REDENTOR</v>
          </cell>
          <cell r="E9504" t="str">
            <v>Educación</v>
          </cell>
        </row>
        <row r="9505">
          <cell r="A9505">
            <v>12540</v>
          </cell>
          <cell r="B9505">
            <v>5</v>
          </cell>
          <cell r="C9505">
            <v>6</v>
          </cell>
          <cell r="D9505" t="str">
            <v>DESPENSA YPOA</v>
          </cell>
          <cell r="E9505" t="str">
            <v>Hogar</v>
          </cell>
        </row>
        <row r="9506">
          <cell r="A9506">
            <v>12544</v>
          </cell>
          <cell r="B9506">
            <v>7</v>
          </cell>
          <cell r="C9506">
            <v>3</v>
          </cell>
          <cell r="D9506" t="str">
            <v>COPETIN MARIA AUXILIADORA 2</v>
          </cell>
          <cell r="E9506" t="str">
            <v>Refrigerados</v>
          </cell>
        </row>
        <row r="9507">
          <cell r="A9507">
            <v>25977</v>
          </cell>
          <cell r="B9507">
            <v>2</v>
          </cell>
          <cell r="C9507">
            <v>1</v>
          </cell>
          <cell r="D9507" t="str">
            <v>LG MULTISERVICIOS</v>
          </cell>
          <cell r="E9507" t="str">
            <v>Hogar</v>
          </cell>
        </row>
        <row r="9508">
          <cell r="A9508">
            <v>12548</v>
          </cell>
          <cell r="B9508">
            <v>10</v>
          </cell>
          <cell r="C9508">
            <v>1</v>
          </cell>
          <cell r="D9508" t="str">
            <v>CENTRO DE MERCADEO y DISTRIBUICION S.A.</v>
          </cell>
          <cell r="E9508" t="str">
            <v>Supermercados B</v>
          </cell>
        </row>
        <row r="9509">
          <cell r="A9509">
            <v>12545</v>
          </cell>
          <cell r="B9509">
            <v>2</v>
          </cell>
          <cell r="C9509">
            <v>4</v>
          </cell>
          <cell r="D9509" t="str">
            <v>DESPENSA FLORIDA</v>
          </cell>
          <cell r="E9509" t="str">
            <v>Hogar</v>
          </cell>
        </row>
        <row r="9510">
          <cell r="A9510">
            <v>12546</v>
          </cell>
          <cell r="B9510">
            <v>2</v>
          </cell>
          <cell r="C9510">
            <v>7</v>
          </cell>
          <cell r="D9510" t="str">
            <v>DESPENSA MARIA AUXILIADORA</v>
          </cell>
          <cell r="E9510" t="str">
            <v>Hogar</v>
          </cell>
        </row>
        <row r="9511">
          <cell r="A9511">
            <v>12547</v>
          </cell>
          <cell r="B9511">
            <v>9</v>
          </cell>
          <cell r="C9511">
            <v>3</v>
          </cell>
          <cell r="D9511" t="str">
            <v>CASILLA LA MELLIZA</v>
          </cell>
          <cell r="E9511" t="str">
            <v>Hogar</v>
          </cell>
        </row>
        <row r="9512">
          <cell r="A9512">
            <v>12539</v>
          </cell>
          <cell r="B9512">
            <v>9</v>
          </cell>
          <cell r="C9512">
            <v>3</v>
          </cell>
          <cell r="D9512" t="str">
            <v>DESPENSA MACIEL</v>
          </cell>
        </row>
        <row r="9513">
          <cell r="A9513">
            <v>12554</v>
          </cell>
          <cell r="B9513">
            <v>3</v>
          </cell>
          <cell r="C9513">
            <v>2</v>
          </cell>
          <cell r="D9513" t="str">
            <v>AUTOSERVICE TABO</v>
          </cell>
          <cell r="E9513" t="str">
            <v>Hogar</v>
          </cell>
        </row>
        <row r="9514">
          <cell r="A9514">
            <v>12553</v>
          </cell>
          <cell r="B9514">
            <v>9</v>
          </cell>
          <cell r="C9514">
            <v>3</v>
          </cell>
          <cell r="D9514" t="str">
            <v>AUTOSERVICE JU`I PAKOVA</v>
          </cell>
        </row>
        <row r="9515">
          <cell r="A9515">
            <v>12555</v>
          </cell>
          <cell r="B9515">
            <v>4</v>
          </cell>
          <cell r="C9515">
            <v>4</v>
          </cell>
          <cell r="D9515" t="str">
            <v>ESCUELA SAN JOSE</v>
          </cell>
          <cell r="E9515" t="str">
            <v>Educación</v>
          </cell>
        </row>
        <row r="9516">
          <cell r="A9516">
            <v>12556</v>
          </cell>
          <cell r="D9516" t="str">
            <v>COPETIN LEO</v>
          </cell>
        </row>
        <row r="9517">
          <cell r="A9517">
            <v>12558</v>
          </cell>
          <cell r="B9517">
            <v>4</v>
          </cell>
          <cell r="C9517">
            <v>4</v>
          </cell>
          <cell r="D9517" t="str">
            <v>SUPERMERCADO SAN ANTONIO</v>
          </cell>
          <cell r="E9517" t="str">
            <v xml:space="preserve">Supermercados </v>
          </cell>
        </row>
        <row r="9518">
          <cell r="A9518">
            <v>12559</v>
          </cell>
          <cell r="B9518">
            <v>9</v>
          </cell>
          <cell r="C9518">
            <v>3</v>
          </cell>
          <cell r="D9518" t="str">
            <v>RESTAURAN COMEDOR LA NONA</v>
          </cell>
        </row>
        <row r="9519">
          <cell r="A9519">
            <v>12565</v>
          </cell>
          <cell r="B9519">
            <v>9</v>
          </cell>
          <cell r="C9519">
            <v>3</v>
          </cell>
          <cell r="D9519" t="str">
            <v>DESPENSA BETY</v>
          </cell>
        </row>
        <row r="9520">
          <cell r="A9520">
            <v>12566</v>
          </cell>
          <cell r="B9520">
            <v>7</v>
          </cell>
          <cell r="C9520">
            <v>2</v>
          </cell>
          <cell r="D9520" t="str">
            <v>DESPENSA SAN ANTONIO</v>
          </cell>
          <cell r="E9520" t="str">
            <v>Hogar</v>
          </cell>
        </row>
        <row r="9521">
          <cell r="A9521">
            <v>12561</v>
          </cell>
          <cell r="B9521">
            <v>9</v>
          </cell>
          <cell r="C9521">
            <v>3</v>
          </cell>
          <cell r="D9521" t="str">
            <v>COPETIN BAR RIQUISIMO</v>
          </cell>
        </row>
        <row r="9522">
          <cell r="A9522">
            <v>12562</v>
          </cell>
          <cell r="B9522">
            <v>1</v>
          </cell>
          <cell r="C9522">
            <v>8</v>
          </cell>
          <cell r="D9522" t="str">
            <v>DESPENSA DOÑA SIXTA</v>
          </cell>
          <cell r="E9522" t="str">
            <v>Hogar</v>
          </cell>
        </row>
        <row r="9523">
          <cell r="A9523">
            <v>12569</v>
          </cell>
          <cell r="B9523">
            <v>6</v>
          </cell>
          <cell r="C9523">
            <v>4</v>
          </cell>
          <cell r="D9523" t="str">
            <v>COPETIN LA FAVORITA</v>
          </cell>
        </row>
        <row r="9524">
          <cell r="A9524">
            <v>12571</v>
          </cell>
          <cell r="B9524">
            <v>1</v>
          </cell>
          <cell r="C9524">
            <v>4</v>
          </cell>
          <cell r="D9524" t="str">
            <v>CASILLA Nº 15</v>
          </cell>
          <cell r="E9524" t="str">
            <v>Hogar</v>
          </cell>
        </row>
        <row r="9525">
          <cell r="A9525">
            <v>12570</v>
          </cell>
          <cell r="B9525">
            <v>1</v>
          </cell>
          <cell r="C9525">
            <v>2</v>
          </cell>
          <cell r="D9525" t="str">
            <v>COPETIN LAS CIBELES</v>
          </cell>
          <cell r="E9525" t="str">
            <v>Refrigerados</v>
          </cell>
        </row>
        <row r="9526">
          <cell r="A9526">
            <v>12568</v>
          </cell>
          <cell r="B9526">
            <v>9</v>
          </cell>
          <cell r="C9526">
            <v>3</v>
          </cell>
          <cell r="D9526" t="str">
            <v>COPETIN CARLITUR</v>
          </cell>
        </row>
        <row r="9527">
          <cell r="A9527">
            <v>12574</v>
          </cell>
          <cell r="B9527">
            <v>6</v>
          </cell>
          <cell r="C9527">
            <v>5</v>
          </cell>
          <cell r="D9527" t="str">
            <v>DESPENSA SAN ANDRES</v>
          </cell>
          <cell r="E9527" t="str">
            <v>Hogar</v>
          </cell>
        </row>
        <row r="9528">
          <cell r="A9528">
            <v>12582</v>
          </cell>
          <cell r="B9528">
            <v>2</v>
          </cell>
          <cell r="C9528">
            <v>1</v>
          </cell>
          <cell r="D9528" t="str">
            <v>PARTICULAR FAMILIA GUGGIARI</v>
          </cell>
          <cell r="E9528" t="str">
            <v>Hogar</v>
          </cell>
        </row>
        <row r="9529">
          <cell r="A9529">
            <v>12575</v>
          </cell>
          <cell r="B9529">
            <v>9</v>
          </cell>
          <cell r="C9529">
            <v>3</v>
          </cell>
          <cell r="D9529" t="str">
            <v>LAVADERO EL BUEN AMIGO COMEDOR</v>
          </cell>
        </row>
        <row r="9530">
          <cell r="A9530">
            <v>12576</v>
          </cell>
          <cell r="B9530">
            <v>6</v>
          </cell>
          <cell r="C9530">
            <v>7</v>
          </cell>
          <cell r="D9530" t="str">
            <v>HELADERIA COPA LINDA</v>
          </cell>
          <cell r="E9530" t="str">
            <v>Refrigerados</v>
          </cell>
        </row>
        <row r="9531">
          <cell r="A9531">
            <v>12577</v>
          </cell>
          <cell r="B9531">
            <v>6</v>
          </cell>
          <cell r="C9531">
            <v>7</v>
          </cell>
          <cell r="D9531" t="str">
            <v>AUTOSERVICE LA CANASTA</v>
          </cell>
          <cell r="E9531" t="str">
            <v>Hogar</v>
          </cell>
        </row>
        <row r="9532">
          <cell r="A9532">
            <v>12578</v>
          </cell>
          <cell r="B9532">
            <v>9</v>
          </cell>
          <cell r="C9532">
            <v>3</v>
          </cell>
          <cell r="D9532" t="str">
            <v>CASILLA SAN CAYETANO</v>
          </cell>
        </row>
        <row r="9533">
          <cell r="A9533">
            <v>12579</v>
          </cell>
          <cell r="B9533">
            <v>9</v>
          </cell>
          <cell r="C9533">
            <v>3</v>
          </cell>
          <cell r="D9533" t="str">
            <v>DESPENSA MICA</v>
          </cell>
        </row>
        <row r="9534">
          <cell r="A9534">
            <v>12573</v>
          </cell>
          <cell r="B9534">
            <v>2</v>
          </cell>
          <cell r="C9534">
            <v>6</v>
          </cell>
          <cell r="D9534" t="str">
            <v>CARRITO LILA</v>
          </cell>
        </row>
        <row r="9535">
          <cell r="A9535">
            <v>12584</v>
          </cell>
          <cell r="B9535">
            <v>10</v>
          </cell>
          <cell r="C9535">
            <v>1</v>
          </cell>
          <cell r="D9535" t="str">
            <v>ALES SRL</v>
          </cell>
          <cell r="E9535" t="str">
            <v>Supermercados B</v>
          </cell>
        </row>
        <row r="9536">
          <cell r="A9536">
            <v>12585</v>
          </cell>
          <cell r="B9536">
            <v>6</v>
          </cell>
          <cell r="C9536">
            <v>3</v>
          </cell>
          <cell r="D9536" t="str">
            <v>COPETIN JUVENCIA</v>
          </cell>
          <cell r="E9536" t="str">
            <v>Refrigerados</v>
          </cell>
        </row>
        <row r="9537">
          <cell r="A9537">
            <v>12587</v>
          </cell>
          <cell r="B9537">
            <v>4</v>
          </cell>
          <cell r="C9537">
            <v>3</v>
          </cell>
          <cell r="D9537" t="str">
            <v>DESPENSA HECTOR</v>
          </cell>
          <cell r="E9537" t="str">
            <v>Hogar</v>
          </cell>
        </row>
        <row r="9538">
          <cell r="A9538">
            <v>12588</v>
          </cell>
          <cell r="B9538">
            <v>5</v>
          </cell>
          <cell r="C9538">
            <v>8</v>
          </cell>
          <cell r="D9538" t="str">
            <v xml:space="preserve">DESPENSA SAN MIGUEL </v>
          </cell>
          <cell r="E9538" t="str">
            <v>Hogar</v>
          </cell>
        </row>
        <row r="9539">
          <cell r="A9539">
            <v>12592</v>
          </cell>
          <cell r="B9539">
            <v>5</v>
          </cell>
          <cell r="C9539">
            <v>2</v>
          </cell>
          <cell r="D9539" t="str">
            <v>DESPENSA SAN ISIDRO</v>
          </cell>
          <cell r="E9539" t="str">
            <v>Hogar</v>
          </cell>
        </row>
        <row r="9540">
          <cell r="A9540">
            <v>12618</v>
          </cell>
          <cell r="B9540">
            <v>3</v>
          </cell>
          <cell r="C9540">
            <v>9</v>
          </cell>
          <cell r="D9540" t="str">
            <v>AUTOSERVICE JUNIOR</v>
          </cell>
          <cell r="E9540" t="str">
            <v>Hogar</v>
          </cell>
        </row>
        <row r="9541">
          <cell r="A9541">
            <v>12616</v>
          </cell>
          <cell r="B9541">
            <v>5</v>
          </cell>
          <cell r="C9541">
            <v>6</v>
          </cell>
          <cell r="D9541" t="str">
            <v>AUTOSERVICE BOQUERON</v>
          </cell>
          <cell r="E9541" t="str">
            <v>Hogar</v>
          </cell>
        </row>
        <row r="9542">
          <cell r="A9542">
            <v>12599</v>
          </cell>
          <cell r="B9542">
            <v>6</v>
          </cell>
          <cell r="C9542">
            <v>6</v>
          </cell>
          <cell r="D9542" t="str">
            <v>DESPENSA SAN MIGUEL</v>
          </cell>
          <cell r="E9542" t="str">
            <v>Hogar</v>
          </cell>
        </row>
        <row r="9543">
          <cell r="A9543">
            <v>12598</v>
          </cell>
          <cell r="B9543">
            <v>9</v>
          </cell>
          <cell r="C9543">
            <v>3</v>
          </cell>
          <cell r="D9543" t="str">
            <v>COPETIN EYE</v>
          </cell>
        </row>
        <row r="9544">
          <cell r="A9544">
            <v>12597</v>
          </cell>
          <cell r="B9544">
            <v>6</v>
          </cell>
          <cell r="C9544">
            <v>6</v>
          </cell>
          <cell r="D9544" t="str">
            <v>DESPENSA GIMA</v>
          </cell>
          <cell r="E9544" t="str">
            <v>Hogar</v>
          </cell>
        </row>
        <row r="9545">
          <cell r="A9545">
            <v>12614</v>
          </cell>
          <cell r="B9545">
            <v>3</v>
          </cell>
          <cell r="C9545">
            <v>3</v>
          </cell>
          <cell r="D9545" t="str">
            <v>DESPENSA SAN ANTONIO</v>
          </cell>
          <cell r="E9545" t="str">
            <v>Hogar</v>
          </cell>
        </row>
        <row r="9546">
          <cell r="A9546">
            <v>12600</v>
          </cell>
          <cell r="B9546">
            <v>6</v>
          </cell>
          <cell r="C9546">
            <v>5</v>
          </cell>
          <cell r="D9546" t="str">
            <v>CANTINA ESCUELA 1º PRESIDENTE</v>
          </cell>
          <cell r="E9546" t="str">
            <v>Educación</v>
          </cell>
        </row>
        <row r="9547">
          <cell r="A9547">
            <v>12601</v>
          </cell>
          <cell r="B9547">
            <v>6</v>
          </cell>
          <cell r="C9547">
            <v>5</v>
          </cell>
          <cell r="D9547" t="str">
            <v>DESPENSA AIDA</v>
          </cell>
          <cell r="E9547" t="str">
            <v>Hogar</v>
          </cell>
        </row>
        <row r="9548">
          <cell r="A9548">
            <v>12602</v>
          </cell>
          <cell r="B9548">
            <v>6</v>
          </cell>
          <cell r="C9548">
            <v>5</v>
          </cell>
          <cell r="D9548" t="str">
            <v xml:space="preserve">Comedor Nuchi </v>
          </cell>
          <cell r="E9548" t="str">
            <v>Hogar</v>
          </cell>
        </row>
        <row r="9549">
          <cell r="A9549">
            <v>12603</v>
          </cell>
          <cell r="B9549">
            <v>9</v>
          </cell>
          <cell r="C9549">
            <v>3</v>
          </cell>
          <cell r="D9549" t="str">
            <v>CANTINA ESCUELA VENEZUELA</v>
          </cell>
        </row>
        <row r="9550">
          <cell r="A9550">
            <v>12615</v>
          </cell>
          <cell r="B9550">
            <v>3</v>
          </cell>
          <cell r="C9550">
            <v>5</v>
          </cell>
          <cell r="D9550" t="str">
            <v>DESPENSA PRIMAVERA</v>
          </cell>
          <cell r="E9550" t="str">
            <v>Hogar</v>
          </cell>
        </row>
        <row r="9551">
          <cell r="A9551">
            <v>12604</v>
          </cell>
          <cell r="B9551">
            <v>6</v>
          </cell>
          <cell r="C9551">
            <v>5</v>
          </cell>
          <cell r="D9551" t="str">
            <v>COPETIN LA VIA</v>
          </cell>
          <cell r="E9551" t="str">
            <v>Refrigerados</v>
          </cell>
        </row>
        <row r="9552">
          <cell r="A9552">
            <v>12605</v>
          </cell>
          <cell r="B9552">
            <v>6</v>
          </cell>
          <cell r="C9552">
            <v>5</v>
          </cell>
          <cell r="D9552" t="str">
            <v>DESPENSA CHUKA</v>
          </cell>
          <cell r="E9552" t="str">
            <v>Hogar</v>
          </cell>
        </row>
        <row r="9553">
          <cell r="A9553">
            <v>12606</v>
          </cell>
          <cell r="B9553">
            <v>6</v>
          </cell>
          <cell r="C9553">
            <v>5</v>
          </cell>
          <cell r="D9553" t="str">
            <v>KIOSKO EL BUEN AMIGO</v>
          </cell>
          <cell r="E9553" t="str">
            <v>Hogar</v>
          </cell>
        </row>
        <row r="9554">
          <cell r="A9554">
            <v>12608</v>
          </cell>
          <cell r="B9554">
            <v>6</v>
          </cell>
          <cell r="C9554">
            <v>5</v>
          </cell>
          <cell r="D9554" t="str">
            <v>KIOSKO STA LIBRADA</v>
          </cell>
          <cell r="E9554" t="str">
            <v>Hogar</v>
          </cell>
        </row>
        <row r="9555">
          <cell r="A9555">
            <v>12609</v>
          </cell>
          <cell r="B9555">
            <v>6</v>
          </cell>
          <cell r="C9555">
            <v>5</v>
          </cell>
          <cell r="D9555" t="str">
            <v>DESPENSA ROMINA</v>
          </cell>
          <cell r="E9555" t="str">
            <v>Hogar</v>
          </cell>
        </row>
        <row r="9556">
          <cell r="A9556">
            <v>12610</v>
          </cell>
          <cell r="B9556">
            <v>6</v>
          </cell>
          <cell r="C9556">
            <v>5</v>
          </cell>
          <cell r="D9556" t="str">
            <v>KIOSKO KAREN YOHA</v>
          </cell>
          <cell r="E9556" t="str">
            <v>Hogar</v>
          </cell>
        </row>
        <row r="9557">
          <cell r="A9557">
            <v>12636</v>
          </cell>
          <cell r="B9557">
            <v>9</v>
          </cell>
          <cell r="C9557">
            <v>3</v>
          </cell>
          <cell r="D9557" t="str">
            <v>DESPENSA MARGARITA</v>
          </cell>
        </row>
        <row r="9558">
          <cell r="A9558">
            <v>12641</v>
          </cell>
          <cell r="B9558">
            <v>9</v>
          </cell>
          <cell r="C9558">
            <v>3</v>
          </cell>
          <cell r="D9558" t="str">
            <v>C.F.A. VISION</v>
          </cell>
        </row>
        <row r="9559">
          <cell r="A9559">
            <v>12630</v>
          </cell>
          <cell r="B9559">
            <v>2</v>
          </cell>
          <cell r="C9559">
            <v>5</v>
          </cell>
          <cell r="D9559" t="str">
            <v>DESPENSA NATI</v>
          </cell>
          <cell r="E9559" t="str">
            <v>Hogar</v>
          </cell>
        </row>
        <row r="9560">
          <cell r="A9560">
            <v>12631</v>
          </cell>
          <cell r="B9560">
            <v>2</v>
          </cell>
          <cell r="C9560">
            <v>5</v>
          </cell>
          <cell r="D9560" t="str">
            <v>DESPENSA GLORIA</v>
          </cell>
          <cell r="E9560" t="str">
            <v>Hogar</v>
          </cell>
        </row>
        <row r="9561">
          <cell r="A9561">
            <v>12635</v>
          </cell>
          <cell r="B9561">
            <v>3</v>
          </cell>
          <cell r="C9561">
            <v>1</v>
          </cell>
          <cell r="D9561" t="str">
            <v>AUTOSERVICE HAN</v>
          </cell>
          <cell r="E9561" t="str">
            <v>Hogar</v>
          </cell>
        </row>
        <row r="9562">
          <cell r="A9562">
            <v>12639</v>
          </cell>
          <cell r="B9562">
            <v>2</v>
          </cell>
          <cell r="C9562">
            <v>8</v>
          </cell>
          <cell r="D9562" t="str">
            <v>DESPENSA SAN ANTONIO</v>
          </cell>
        </row>
        <row r="9563">
          <cell r="A9563">
            <v>12619</v>
          </cell>
          <cell r="B9563">
            <v>6</v>
          </cell>
          <cell r="C9563">
            <v>5</v>
          </cell>
          <cell r="D9563" t="str">
            <v>CASILLA LA GORDA</v>
          </cell>
          <cell r="E9563" t="str">
            <v>Refrigerados</v>
          </cell>
        </row>
        <row r="9564">
          <cell r="A9564">
            <v>12621</v>
          </cell>
          <cell r="B9564">
            <v>2</v>
          </cell>
          <cell r="C9564">
            <v>4</v>
          </cell>
          <cell r="D9564" t="str">
            <v>DESPENSA KARINA</v>
          </cell>
          <cell r="E9564" t="str">
            <v>Hogar</v>
          </cell>
        </row>
        <row r="9565">
          <cell r="A9565">
            <v>12620</v>
          </cell>
          <cell r="B9565">
            <v>6</v>
          </cell>
          <cell r="C9565">
            <v>5</v>
          </cell>
          <cell r="D9565" t="str">
            <v>POOL PAPOS</v>
          </cell>
          <cell r="E9565" t="str">
            <v>Refrigerados</v>
          </cell>
        </row>
        <row r="9566">
          <cell r="A9566">
            <v>12629</v>
          </cell>
          <cell r="B9566">
            <v>9</v>
          </cell>
          <cell r="C9566">
            <v>3</v>
          </cell>
          <cell r="D9566" t="str">
            <v>CLUB CHACO BOREAL</v>
          </cell>
        </row>
        <row r="9567">
          <cell r="A9567">
            <v>12612</v>
          </cell>
          <cell r="B9567">
            <v>1</v>
          </cell>
          <cell r="C9567">
            <v>9</v>
          </cell>
          <cell r="D9567" t="str">
            <v>COPETIN VICTORIA</v>
          </cell>
          <cell r="E9567" t="str">
            <v>Refrigerados</v>
          </cell>
        </row>
        <row r="9568">
          <cell r="A9568">
            <v>12625</v>
          </cell>
          <cell r="B9568">
            <v>6</v>
          </cell>
          <cell r="C9568">
            <v>7</v>
          </cell>
          <cell r="D9568" t="str">
            <v>DESPENSA NUEVA ESTRELA</v>
          </cell>
          <cell r="E9568" t="str">
            <v>Hogar</v>
          </cell>
        </row>
        <row r="9569">
          <cell r="A9569">
            <v>12133</v>
          </cell>
          <cell r="B9569">
            <v>9</v>
          </cell>
          <cell r="C9569">
            <v>3</v>
          </cell>
          <cell r="D9569" t="str">
            <v>EMPANADAS PITIN</v>
          </cell>
        </row>
        <row r="9570">
          <cell r="A9570">
            <v>12637</v>
          </cell>
          <cell r="B9570">
            <v>5</v>
          </cell>
          <cell r="C9570">
            <v>5</v>
          </cell>
          <cell r="D9570" t="str">
            <v>DESPENSA GLADYS</v>
          </cell>
          <cell r="E9570" t="str">
            <v>Hogar</v>
          </cell>
        </row>
        <row r="9571">
          <cell r="A9571">
            <v>12640</v>
          </cell>
          <cell r="B9571">
            <v>6</v>
          </cell>
          <cell r="C9571">
            <v>6</v>
          </cell>
          <cell r="D9571" t="str">
            <v>DESPENSA KUA RAHY</v>
          </cell>
          <cell r="E9571" t="str">
            <v>Hogar</v>
          </cell>
        </row>
        <row r="9572">
          <cell r="A9572">
            <v>12649</v>
          </cell>
          <cell r="B9572">
            <v>5</v>
          </cell>
          <cell r="C9572">
            <v>5</v>
          </cell>
          <cell r="D9572" t="str">
            <v>DESPENSA SAN JOSE</v>
          </cell>
          <cell r="E9572" t="str">
            <v>Hogar</v>
          </cell>
        </row>
        <row r="9573">
          <cell r="A9573">
            <v>12678</v>
          </cell>
          <cell r="B9573">
            <v>9</v>
          </cell>
          <cell r="C9573">
            <v>3</v>
          </cell>
          <cell r="D9573" t="str">
            <v>DESPENSA SAN CAYETANO</v>
          </cell>
        </row>
        <row r="9574">
          <cell r="A9574">
            <v>12724</v>
          </cell>
          <cell r="B9574">
            <v>6</v>
          </cell>
          <cell r="C9574">
            <v>7</v>
          </cell>
          <cell r="D9574" t="str">
            <v>DESPENSA ESPINOLA</v>
          </cell>
          <cell r="E9574" t="str">
            <v>Hogar</v>
          </cell>
        </row>
        <row r="9575">
          <cell r="A9575">
            <v>12746</v>
          </cell>
          <cell r="B9575">
            <v>9</v>
          </cell>
          <cell r="C9575">
            <v>3</v>
          </cell>
          <cell r="D9575" t="str">
            <v>KIOSKO STA TERESITA</v>
          </cell>
        </row>
        <row r="9576">
          <cell r="A9576">
            <v>12744</v>
          </cell>
          <cell r="B9576">
            <v>3</v>
          </cell>
          <cell r="C9576">
            <v>3</v>
          </cell>
          <cell r="D9576" t="str">
            <v>DESPENSA PORVENIR</v>
          </cell>
          <cell r="E9576" t="str">
            <v>Hogar</v>
          </cell>
        </row>
        <row r="9577">
          <cell r="A9577">
            <v>12745</v>
          </cell>
          <cell r="B9577">
            <v>3</v>
          </cell>
          <cell r="C9577">
            <v>4</v>
          </cell>
          <cell r="D9577" t="str">
            <v>DESPENSA ALEMAN</v>
          </cell>
          <cell r="E9577" t="str">
            <v>Hogar</v>
          </cell>
        </row>
        <row r="9578">
          <cell r="A9578">
            <v>12742</v>
          </cell>
          <cell r="B9578">
            <v>3</v>
          </cell>
          <cell r="C9578">
            <v>2</v>
          </cell>
          <cell r="D9578" t="str">
            <v>COMEDOR PARADA LINEA 12 II</v>
          </cell>
          <cell r="E9578" t="str">
            <v>Refrigerados</v>
          </cell>
        </row>
        <row r="9579">
          <cell r="A9579">
            <v>12743</v>
          </cell>
          <cell r="B9579">
            <v>5</v>
          </cell>
          <cell r="C9579">
            <v>3</v>
          </cell>
          <cell r="D9579" t="str">
            <v>DESPENSA J y D</v>
          </cell>
          <cell r="E9579" t="str">
            <v>Hogar</v>
          </cell>
        </row>
        <row r="9580">
          <cell r="A9580">
            <v>12741</v>
          </cell>
          <cell r="D9580" t="str">
            <v>KIOSKO LA CASITA</v>
          </cell>
          <cell r="E9580" t="str">
            <v>Hogar</v>
          </cell>
        </row>
        <row r="9581">
          <cell r="A9581">
            <v>12749</v>
          </cell>
          <cell r="B9581">
            <v>6</v>
          </cell>
          <cell r="C9581">
            <v>5</v>
          </cell>
          <cell r="D9581" t="str">
            <v>DESPENSA JOPOI</v>
          </cell>
          <cell r="E9581" t="str">
            <v>Hogar</v>
          </cell>
        </row>
        <row r="9582">
          <cell r="A9582">
            <v>12761</v>
          </cell>
          <cell r="B9582">
            <v>6</v>
          </cell>
          <cell r="C9582">
            <v>7</v>
          </cell>
          <cell r="D9582" t="str">
            <v>DESPENSA ANY</v>
          </cell>
          <cell r="E9582" t="str">
            <v>Hogar</v>
          </cell>
        </row>
        <row r="9583">
          <cell r="A9583">
            <v>12763</v>
          </cell>
          <cell r="B9583">
            <v>6</v>
          </cell>
          <cell r="C9583">
            <v>7</v>
          </cell>
          <cell r="D9583" t="str">
            <v>COLEGIO SAGRADO CORAZON DE JESUS</v>
          </cell>
          <cell r="E9583" t="str">
            <v>Educación</v>
          </cell>
        </row>
        <row r="9584">
          <cell r="A9584">
            <v>12762</v>
          </cell>
          <cell r="B9584">
            <v>6</v>
          </cell>
          <cell r="C9584">
            <v>7</v>
          </cell>
          <cell r="D9584" t="str">
            <v>DESPENSA CINTHIA</v>
          </cell>
          <cell r="E9584" t="str">
            <v>Hogar</v>
          </cell>
        </row>
        <row r="9585">
          <cell r="A9585">
            <v>12764</v>
          </cell>
          <cell r="B9585">
            <v>3</v>
          </cell>
          <cell r="C9585">
            <v>9</v>
          </cell>
          <cell r="D9585" t="str">
            <v>DESPENSA MERI</v>
          </cell>
        </row>
        <row r="9586">
          <cell r="A9586">
            <v>12766</v>
          </cell>
          <cell r="B9586">
            <v>3</v>
          </cell>
          <cell r="C9586">
            <v>4</v>
          </cell>
          <cell r="D9586" t="str">
            <v>DESPENSA CAROL</v>
          </cell>
          <cell r="E9586" t="str">
            <v>Hogar</v>
          </cell>
        </row>
        <row r="9587">
          <cell r="A9587">
            <v>12765</v>
          </cell>
          <cell r="B9587">
            <v>3</v>
          </cell>
          <cell r="C9587">
            <v>3</v>
          </cell>
          <cell r="D9587" t="str">
            <v>COPETIN SOLER</v>
          </cell>
          <cell r="E9587" t="str">
            <v>Refrigerados</v>
          </cell>
        </row>
        <row r="9588">
          <cell r="A9588">
            <v>12768</v>
          </cell>
          <cell r="B9588">
            <v>9</v>
          </cell>
          <cell r="C9588">
            <v>3</v>
          </cell>
          <cell r="D9588" t="str">
            <v>RESTAURANTE AUSTRIA S.R.L.</v>
          </cell>
        </row>
        <row r="9589">
          <cell r="A9589">
            <v>12759</v>
          </cell>
          <cell r="B9589">
            <v>3</v>
          </cell>
          <cell r="C9589">
            <v>4</v>
          </cell>
          <cell r="D9589" t="str">
            <v>AUTOSERVICE SAN JOSE</v>
          </cell>
          <cell r="E9589" t="str">
            <v>Hogar</v>
          </cell>
        </row>
        <row r="9590">
          <cell r="A9590">
            <v>12758</v>
          </cell>
          <cell r="B9590">
            <v>3</v>
          </cell>
          <cell r="C9590">
            <v>3</v>
          </cell>
          <cell r="D9590" t="str">
            <v>DESPENSA FATIMA</v>
          </cell>
          <cell r="E9590" t="str">
            <v>Hogar</v>
          </cell>
        </row>
        <row r="9591">
          <cell r="A9591">
            <v>12767</v>
          </cell>
          <cell r="B9591">
            <v>9</v>
          </cell>
          <cell r="C9591">
            <v>3</v>
          </cell>
          <cell r="D9591" t="str">
            <v>DESPENSA SAN JOSE</v>
          </cell>
        </row>
        <row r="9592">
          <cell r="A9592">
            <v>12648</v>
          </cell>
          <cell r="B9592">
            <v>9</v>
          </cell>
          <cell r="C9592">
            <v>3</v>
          </cell>
          <cell r="D9592" t="str">
            <v>CASILLA LORENA</v>
          </cell>
        </row>
        <row r="9593">
          <cell r="A9593">
            <v>12656</v>
          </cell>
          <cell r="B9593">
            <v>1</v>
          </cell>
          <cell r="C9593">
            <v>2</v>
          </cell>
          <cell r="D9593" t="str">
            <v>M-10 FAST FOOD</v>
          </cell>
          <cell r="E9593" t="str">
            <v>Refrigerados</v>
          </cell>
        </row>
        <row r="9594">
          <cell r="A9594">
            <v>12659</v>
          </cell>
          <cell r="B9594">
            <v>6</v>
          </cell>
          <cell r="C9594">
            <v>5</v>
          </cell>
          <cell r="D9594" t="str">
            <v>KIOSKO CESAR RAMIREZ</v>
          </cell>
          <cell r="E9594" t="str">
            <v>Hogar</v>
          </cell>
        </row>
        <row r="9595">
          <cell r="A9595">
            <v>12617</v>
          </cell>
          <cell r="B9595">
            <v>1</v>
          </cell>
          <cell r="C9595">
            <v>9</v>
          </cell>
          <cell r="D9595" t="str">
            <v>CARRITO FLORENCIO</v>
          </cell>
        </row>
        <row r="9596">
          <cell r="A9596">
            <v>12652</v>
          </cell>
          <cell r="B9596">
            <v>1</v>
          </cell>
          <cell r="C9596">
            <v>9</v>
          </cell>
          <cell r="D9596" t="str">
            <v>DESPENSA PERU</v>
          </cell>
          <cell r="E9596" t="str">
            <v>Hogar</v>
          </cell>
        </row>
        <row r="9597">
          <cell r="A9597">
            <v>12642</v>
          </cell>
          <cell r="B9597">
            <v>9</v>
          </cell>
          <cell r="C9597">
            <v>3</v>
          </cell>
          <cell r="D9597" t="str">
            <v>DESPENSA JORGITO</v>
          </cell>
        </row>
        <row r="9598">
          <cell r="A9598">
            <v>12644</v>
          </cell>
          <cell r="B9598">
            <v>4</v>
          </cell>
          <cell r="C9598">
            <v>2</v>
          </cell>
          <cell r="D9598" t="str">
            <v>DESPENSA CLAUDIA</v>
          </cell>
          <cell r="E9598" t="str">
            <v>Hogar</v>
          </cell>
        </row>
        <row r="9599">
          <cell r="A9599">
            <v>12643</v>
          </cell>
          <cell r="D9599" t="str">
            <v>LUCY VARIEDADES</v>
          </cell>
        </row>
        <row r="9600">
          <cell r="A9600">
            <v>12650</v>
          </cell>
          <cell r="B9600">
            <v>5</v>
          </cell>
          <cell r="C9600">
            <v>3</v>
          </cell>
          <cell r="D9600" t="str">
            <v>COMEDOR LA ESQUINA</v>
          </cell>
        </row>
        <row r="9601">
          <cell r="A9601">
            <v>12647</v>
          </cell>
          <cell r="B9601">
            <v>9</v>
          </cell>
          <cell r="C9601">
            <v>3</v>
          </cell>
          <cell r="D9601" t="str">
            <v>COL SAN PEDRO</v>
          </cell>
        </row>
        <row r="9602">
          <cell r="A9602">
            <v>12661</v>
          </cell>
          <cell r="B9602">
            <v>1</v>
          </cell>
          <cell r="C9602">
            <v>5</v>
          </cell>
          <cell r="D9602" t="str">
            <v>LA CANTINA DEL POLID-CLUB SAJONIA</v>
          </cell>
          <cell r="E9602" t="str">
            <v>Refrigerados A</v>
          </cell>
        </row>
        <row r="9603">
          <cell r="A9603">
            <v>12666</v>
          </cell>
          <cell r="B9603">
            <v>9</v>
          </cell>
          <cell r="C9603">
            <v>3</v>
          </cell>
          <cell r="D9603" t="str">
            <v>BODEGA FEDE</v>
          </cell>
        </row>
        <row r="9604">
          <cell r="A9604">
            <v>12665</v>
          </cell>
          <cell r="B9604">
            <v>3</v>
          </cell>
          <cell r="C9604">
            <v>3</v>
          </cell>
          <cell r="D9604" t="str">
            <v>BEBIDA MARIA LIZ</v>
          </cell>
          <cell r="E9604" t="str">
            <v>Refrigerados</v>
          </cell>
        </row>
        <row r="9605">
          <cell r="A9605">
            <v>12671</v>
          </cell>
          <cell r="B9605">
            <v>3</v>
          </cell>
          <cell r="C9605">
            <v>9</v>
          </cell>
          <cell r="D9605" t="str">
            <v>DESPENSA ÑA MORENA</v>
          </cell>
          <cell r="E9605" t="str">
            <v>Hogar</v>
          </cell>
        </row>
        <row r="9606">
          <cell r="A9606">
            <v>12673</v>
          </cell>
          <cell r="B9606">
            <v>2</v>
          </cell>
          <cell r="C9606">
            <v>8</v>
          </cell>
          <cell r="D9606" t="str">
            <v xml:space="preserve">RICOMAS GLADYS </v>
          </cell>
          <cell r="E9606" t="str">
            <v>Refrigerados</v>
          </cell>
        </row>
        <row r="9607">
          <cell r="A9607">
            <v>12669</v>
          </cell>
          <cell r="B9607">
            <v>6</v>
          </cell>
          <cell r="C9607">
            <v>7</v>
          </cell>
          <cell r="D9607" t="str">
            <v>DESPENSA PABLA</v>
          </cell>
          <cell r="E9607" t="str">
            <v>Hogar</v>
          </cell>
        </row>
        <row r="9608">
          <cell r="A9608">
            <v>12670</v>
          </cell>
          <cell r="B9608">
            <v>6</v>
          </cell>
          <cell r="C9608">
            <v>7</v>
          </cell>
          <cell r="D9608" t="str">
            <v>BODEGA SA</v>
          </cell>
          <cell r="E9608" t="str">
            <v>Hogar</v>
          </cell>
        </row>
        <row r="9609">
          <cell r="A9609">
            <v>12379</v>
          </cell>
          <cell r="B9609">
            <v>2</v>
          </cell>
          <cell r="C9609">
            <v>4</v>
          </cell>
          <cell r="D9609" t="str">
            <v>DESPENSA PATRI</v>
          </cell>
          <cell r="E9609" t="str">
            <v>Hogar</v>
          </cell>
        </row>
        <row r="9610">
          <cell r="A9610">
            <v>12382</v>
          </cell>
          <cell r="B9610">
            <v>9</v>
          </cell>
          <cell r="C9610">
            <v>3</v>
          </cell>
          <cell r="D9610" t="str">
            <v>AVANTI PIZZERIA</v>
          </cell>
        </row>
        <row r="9611">
          <cell r="A9611">
            <v>12667</v>
          </cell>
          <cell r="B9611">
            <v>9</v>
          </cell>
          <cell r="C9611">
            <v>3</v>
          </cell>
          <cell r="D9611" t="str">
            <v>COPETIN ISABEL</v>
          </cell>
        </row>
        <row r="9612">
          <cell r="A9612">
            <v>12668</v>
          </cell>
          <cell r="B9612">
            <v>9</v>
          </cell>
          <cell r="C9612">
            <v>3</v>
          </cell>
          <cell r="D9612" t="str">
            <v>CARNICERIA 2 HERMANO</v>
          </cell>
        </row>
        <row r="9613">
          <cell r="A9613">
            <v>12646</v>
          </cell>
          <cell r="B9613">
            <v>4</v>
          </cell>
          <cell r="C9613">
            <v>4</v>
          </cell>
          <cell r="D9613" t="str">
            <v>PIZZERIA LA PORTEÑITA</v>
          </cell>
          <cell r="E9613" t="str">
            <v>Refrigerados</v>
          </cell>
        </row>
        <row r="9614">
          <cell r="A9614">
            <v>12674</v>
          </cell>
          <cell r="B9614">
            <v>1</v>
          </cell>
          <cell r="C9614">
            <v>9</v>
          </cell>
          <cell r="D9614" t="str">
            <v>CASILLA LAS MELLIZAS</v>
          </cell>
          <cell r="E9614" t="str">
            <v>Refrigerados</v>
          </cell>
        </row>
        <row r="9615">
          <cell r="A9615">
            <v>12676</v>
          </cell>
          <cell r="D9615" t="str">
            <v>LA CASITA ARTESANAL</v>
          </cell>
        </row>
        <row r="9616">
          <cell r="A9616">
            <v>12679</v>
          </cell>
          <cell r="B9616">
            <v>9</v>
          </cell>
          <cell r="C9616">
            <v>3</v>
          </cell>
          <cell r="D9616" t="str">
            <v>BODEGA SAN CAYETANO</v>
          </cell>
        </row>
        <row r="9617">
          <cell r="A9617">
            <v>12680</v>
          </cell>
          <cell r="B9617">
            <v>2</v>
          </cell>
          <cell r="C9617">
            <v>4</v>
          </cell>
          <cell r="D9617" t="str">
            <v>DESPENSA CAROLINA</v>
          </cell>
        </row>
        <row r="9618">
          <cell r="A9618">
            <v>12688</v>
          </cell>
          <cell r="B9618">
            <v>6</v>
          </cell>
          <cell r="C9618">
            <v>7</v>
          </cell>
          <cell r="D9618" t="str">
            <v>COPETIN CURELUQUE</v>
          </cell>
        </row>
        <row r="9619">
          <cell r="A9619">
            <v>12694</v>
          </cell>
          <cell r="B9619">
            <v>4</v>
          </cell>
          <cell r="C9619">
            <v>2</v>
          </cell>
          <cell r="D9619" t="str">
            <v>DESPENSA ALBERTITO</v>
          </cell>
          <cell r="E9619" t="str">
            <v>Hogar</v>
          </cell>
        </row>
        <row r="9620">
          <cell r="A9620">
            <v>12681</v>
          </cell>
          <cell r="B9620">
            <v>5</v>
          </cell>
          <cell r="C9620">
            <v>7</v>
          </cell>
          <cell r="D9620" t="str">
            <v>ARNALDO COMERCIAL</v>
          </cell>
          <cell r="E9620" t="str">
            <v>Hogar</v>
          </cell>
        </row>
        <row r="9621">
          <cell r="A9621">
            <v>12687</v>
          </cell>
          <cell r="B9621">
            <v>2</v>
          </cell>
          <cell r="C9621">
            <v>2</v>
          </cell>
          <cell r="D9621" t="str">
            <v>CANTINA COLEGIO V  CARLO A LOPEZ</v>
          </cell>
          <cell r="E9621" t="str">
            <v>Educación</v>
          </cell>
        </row>
        <row r="9622">
          <cell r="A9622">
            <v>12691</v>
          </cell>
          <cell r="B9622">
            <v>2</v>
          </cell>
          <cell r="C9622">
            <v>2</v>
          </cell>
          <cell r="D9622" t="str">
            <v>CABINAS TELEFONICA HOLA</v>
          </cell>
          <cell r="E9622" t="str">
            <v>Hogar</v>
          </cell>
        </row>
        <row r="9623">
          <cell r="A9623">
            <v>12693</v>
          </cell>
          <cell r="B9623">
            <v>3</v>
          </cell>
          <cell r="C9623">
            <v>5</v>
          </cell>
          <cell r="D9623" t="str">
            <v>CARRITO TIO RA</v>
          </cell>
          <cell r="E9623" t="str">
            <v>Refrigerados</v>
          </cell>
        </row>
        <row r="9624">
          <cell r="A9624">
            <v>12692</v>
          </cell>
          <cell r="B9624">
            <v>3</v>
          </cell>
          <cell r="C9624">
            <v>5</v>
          </cell>
          <cell r="D9624" t="str">
            <v>DESPENSA SAN JORGE</v>
          </cell>
          <cell r="E9624" t="str">
            <v>Hogar</v>
          </cell>
        </row>
        <row r="9625">
          <cell r="A9625">
            <v>12689</v>
          </cell>
          <cell r="B9625">
            <v>4</v>
          </cell>
          <cell r="C9625">
            <v>1</v>
          </cell>
          <cell r="D9625" t="str">
            <v>HELADERIA ARTESANAL MARIA SOL</v>
          </cell>
          <cell r="E9625" t="str">
            <v>Refrigerados</v>
          </cell>
        </row>
        <row r="9626">
          <cell r="A9626">
            <v>12690</v>
          </cell>
          <cell r="B9626">
            <v>4</v>
          </cell>
          <cell r="C9626">
            <v>1</v>
          </cell>
          <cell r="D9626" t="str">
            <v>COPETIN LICY</v>
          </cell>
          <cell r="E9626" t="str">
            <v>Refrigerados</v>
          </cell>
        </row>
        <row r="9627">
          <cell r="A9627">
            <v>12684</v>
          </cell>
          <cell r="B9627">
            <v>1</v>
          </cell>
          <cell r="C9627">
            <v>6</v>
          </cell>
          <cell r="D9627" t="str">
            <v>COPETIN ARAPY</v>
          </cell>
          <cell r="E9627" t="str">
            <v>Refrigerados</v>
          </cell>
        </row>
        <row r="9628">
          <cell r="A9628">
            <v>12706</v>
          </cell>
          <cell r="B9628">
            <v>9</v>
          </cell>
          <cell r="C9628">
            <v>3</v>
          </cell>
          <cell r="D9628" t="str">
            <v>PIZZERIA PUNTO COM</v>
          </cell>
        </row>
        <row r="9629">
          <cell r="A9629">
            <v>12715</v>
          </cell>
          <cell r="B9629">
            <v>2</v>
          </cell>
          <cell r="C9629">
            <v>6</v>
          </cell>
          <cell r="D9629" t="str">
            <v>COPETIN ZUNI</v>
          </cell>
          <cell r="E9629" t="str">
            <v>Refrigerados</v>
          </cell>
        </row>
        <row r="9630">
          <cell r="A9630">
            <v>12703</v>
          </cell>
          <cell r="B9630">
            <v>3</v>
          </cell>
          <cell r="C9630">
            <v>8</v>
          </cell>
          <cell r="D9630" t="str">
            <v>DESPENSA CAROLINA</v>
          </cell>
          <cell r="E9630" t="str">
            <v>Hogar</v>
          </cell>
        </row>
        <row r="9631">
          <cell r="A9631">
            <v>12645</v>
          </cell>
          <cell r="B9631">
            <v>9</v>
          </cell>
          <cell r="C9631">
            <v>3</v>
          </cell>
          <cell r="D9631" t="str">
            <v>HAMBURGUESERIA MEMO</v>
          </cell>
        </row>
        <row r="9632">
          <cell r="A9632">
            <v>12695</v>
          </cell>
          <cell r="B9632">
            <v>4</v>
          </cell>
          <cell r="C9632">
            <v>2</v>
          </cell>
          <cell r="D9632" t="str">
            <v>COLEGIO SAN MIGUEL</v>
          </cell>
          <cell r="E9632" t="str">
            <v>Educación</v>
          </cell>
        </row>
        <row r="9633">
          <cell r="A9633">
            <v>12704</v>
          </cell>
          <cell r="B9633">
            <v>6</v>
          </cell>
          <cell r="C9633">
            <v>5</v>
          </cell>
          <cell r="D9633" t="str">
            <v>KIOSKO LOS NIETOS</v>
          </cell>
          <cell r="E9633" t="str">
            <v>Hogar</v>
          </cell>
        </row>
        <row r="9634">
          <cell r="A9634">
            <v>12713</v>
          </cell>
          <cell r="B9634">
            <v>3</v>
          </cell>
          <cell r="C9634">
            <v>1</v>
          </cell>
          <cell r="D9634" t="str">
            <v>LIBRERIA BM</v>
          </cell>
        </row>
        <row r="9635">
          <cell r="A9635">
            <v>12701</v>
          </cell>
          <cell r="B9635">
            <v>7</v>
          </cell>
          <cell r="C9635">
            <v>2</v>
          </cell>
          <cell r="D9635" t="str">
            <v>DESPENSA MITA'I</v>
          </cell>
          <cell r="E9635" t="str">
            <v>Hogar</v>
          </cell>
        </row>
        <row r="9636">
          <cell r="A9636">
            <v>12700</v>
          </cell>
          <cell r="B9636">
            <v>9</v>
          </cell>
          <cell r="C9636">
            <v>3</v>
          </cell>
          <cell r="D9636" t="str">
            <v>AUTOSERVICE TODO CHUPI</v>
          </cell>
        </row>
        <row r="9637">
          <cell r="A9637">
            <v>12702</v>
          </cell>
          <cell r="B9637">
            <v>9</v>
          </cell>
          <cell r="C9637">
            <v>3</v>
          </cell>
          <cell r="D9637" t="str">
            <v>COPETIN SAN JUAN</v>
          </cell>
        </row>
        <row r="9638">
          <cell r="A9638">
            <v>12707</v>
          </cell>
          <cell r="B9638">
            <v>5</v>
          </cell>
          <cell r="C9638">
            <v>6</v>
          </cell>
          <cell r="D9638" t="str">
            <v>ESCUELA RI 3 CORRALE</v>
          </cell>
          <cell r="E9638" t="str">
            <v>Educación</v>
          </cell>
        </row>
        <row r="9639">
          <cell r="A9639">
            <v>12710</v>
          </cell>
          <cell r="B9639">
            <v>9</v>
          </cell>
          <cell r="C9639">
            <v>3</v>
          </cell>
          <cell r="D9639" t="str">
            <v>COMERCIAL VERONICA</v>
          </cell>
        </row>
        <row r="9640">
          <cell r="A9640">
            <v>12714</v>
          </cell>
          <cell r="B9640">
            <v>9</v>
          </cell>
          <cell r="C9640">
            <v>3</v>
          </cell>
          <cell r="D9640" t="str">
            <v>DESPENSA CINTIA CAROLINA</v>
          </cell>
        </row>
        <row r="9641">
          <cell r="A9641">
            <v>12716</v>
          </cell>
          <cell r="B9641">
            <v>3</v>
          </cell>
          <cell r="C9641">
            <v>4</v>
          </cell>
          <cell r="D9641" t="str">
            <v>VIKI COM</v>
          </cell>
          <cell r="E9641" t="str">
            <v>Hogar</v>
          </cell>
        </row>
        <row r="9642">
          <cell r="A9642">
            <v>12717</v>
          </cell>
          <cell r="B9642">
            <v>3</v>
          </cell>
          <cell r="C9642">
            <v>4</v>
          </cell>
          <cell r="D9642" t="str">
            <v>DESPENSA SAN CAYETANO</v>
          </cell>
          <cell r="E9642" t="str">
            <v>Hogar</v>
          </cell>
        </row>
        <row r="9643">
          <cell r="A9643">
            <v>12551</v>
          </cell>
          <cell r="B9643">
            <v>9</v>
          </cell>
          <cell r="C9643">
            <v>3</v>
          </cell>
          <cell r="D9643" t="str">
            <v>LA SAETA SA</v>
          </cell>
          <cell r="E9643" t="str">
            <v>Distribuidor</v>
          </cell>
        </row>
        <row r="9644">
          <cell r="A9644">
            <v>12722</v>
          </cell>
          <cell r="B9644">
            <v>5</v>
          </cell>
          <cell r="C9644">
            <v>1</v>
          </cell>
          <cell r="D9644" t="str">
            <v>CABINA CONTACTO</v>
          </cell>
          <cell r="E9644" t="str">
            <v>Hogar</v>
          </cell>
        </row>
        <row r="9645">
          <cell r="A9645">
            <v>12696</v>
          </cell>
          <cell r="B9645">
            <v>4</v>
          </cell>
          <cell r="C9645">
            <v>4</v>
          </cell>
          <cell r="D9645" t="str">
            <v>DESPENSA LA GUAIREÑA</v>
          </cell>
          <cell r="E9645" t="str">
            <v>Hogar</v>
          </cell>
        </row>
        <row r="9646">
          <cell r="A9646">
            <v>12725</v>
          </cell>
          <cell r="D9646" t="str">
            <v>DESPENSA EL ANGEL</v>
          </cell>
          <cell r="E9646" t="str">
            <v>Hogar</v>
          </cell>
        </row>
        <row r="9647">
          <cell r="A9647">
            <v>12723</v>
          </cell>
          <cell r="B9647">
            <v>2</v>
          </cell>
          <cell r="C9647">
            <v>1</v>
          </cell>
          <cell r="D9647" t="str">
            <v>DESPENSA LA ESPAÑOLA</v>
          </cell>
          <cell r="E9647" t="str">
            <v>Hogar</v>
          </cell>
        </row>
        <row r="9648">
          <cell r="A9648">
            <v>12733</v>
          </cell>
          <cell r="B9648">
            <v>4</v>
          </cell>
          <cell r="C9648">
            <v>2</v>
          </cell>
          <cell r="D9648" t="str">
            <v xml:space="preserve">ESTACION DE SERVICIO ARA PORA PETROSUR </v>
          </cell>
          <cell r="E9648" t="str">
            <v>Conveniencia</v>
          </cell>
        </row>
        <row r="9649">
          <cell r="A9649">
            <v>12732</v>
          </cell>
          <cell r="B9649">
            <v>9</v>
          </cell>
          <cell r="C9649">
            <v>3</v>
          </cell>
          <cell r="D9649" t="str">
            <v>KIOSKO GUSTAVITO</v>
          </cell>
        </row>
        <row r="9650">
          <cell r="A9650">
            <v>12683</v>
          </cell>
          <cell r="B9650">
            <v>1</v>
          </cell>
          <cell r="C9650">
            <v>8</v>
          </cell>
          <cell r="D9650" t="str">
            <v>CASILLA 10 DE NOVIEMBRE</v>
          </cell>
          <cell r="E9650" t="str">
            <v>Refrigerados</v>
          </cell>
        </row>
        <row r="9651">
          <cell r="A9651">
            <v>12731</v>
          </cell>
          <cell r="B9651">
            <v>4</v>
          </cell>
          <cell r="C9651">
            <v>1</v>
          </cell>
          <cell r="D9651" t="str">
            <v>DESPENSA SAN FRANCISCO</v>
          </cell>
          <cell r="E9651" t="str">
            <v>Hogar</v>
          </cell>
        </row>
        <row r="9652">
          <cell r="A9652">
            <v>12729</v>
          </cell>
          <cell r="B9652">
            <v>9</v>
          </cell>
          <cell r="C9652">
            <v>3</v>
          </cell>
          <cell r="D9652" t="str">
            <v>LIBRERIA SAN MIGUEL</v>
          </cell>
        </row>
        <row r="9653">
          <cell r="A9653">
            <v>12697</v>
          </cell>
          <cell r="B9653">
            <v>4</v>
          </cell>
          <cell r="C9653">
            <v>3</v>
          </cell>
          <cell r="D9653" t="str">
            <v>DESPENSA SAN COSME</v>
          </cell>
          <cell r="E9653" t="str">
            <v>Hogar</v>
          </cell>
        </row>
        <row r="9654">
          <cell r="A9654">
            <v>12698</v>
          </cell>
          <cell r="B9654">
            <v>4</v>
          </cell>
          <cell r="C9654">
            <v>3</v>
          </cell>
          <cell r="D9654" t="str">
            <v>DESPENSA ORO NEGRO</v>
          </cell>
          <cell r="E9654" t="str">
            <v>Hogar</v>
          </cell>
        </row>
        <row r="9655">
          <cell r="A9655">
            <v>12705</v>
          </cell>
          <cell r="B9655">
            <v>2</v>
          </cell>
          <cell r="C9655">
            <v>5</v>
          </cell>
          <cell r="D9655" t="str">
            <v>COPETIN BODEGA KABINA LA BOMBA</v>
          </cell>
          <cell r="E9655" t="str">
            <v>Refrigerados</v>
          </cell>
        </row>
        <row r="9656">
          <cell r="A9656">
            <v>12738</v>
          </cell>
          <cell r="B9656">
            <v>5</v>
          </cell>
          <cell r="C9656">
            <v>5</v>
          </cell>
          <cell r="D9656" t="str">
            <v>DESPENSA SANTANI</v>
          </cell>
          <cell r="E9656" t="str">
            <v>Hogar</v>
          </cell>
        </row>
        <row r="9657">
          <cell r="A9657">
            <v>12735</v>
          </cell>
          <cell r="B9657">
            <v>9</v>
          </cell>
          <cell r="C9657">
            <v>3</v>
          </cell>
          <cell r="D9657" t="str">
            <v>DESPENSA ISABEL</v>
          </cell>
        </row>
        <row r="9658">
          <cell r="A9658">
            <v>12736</v>
          </cell>
          <cell r="B9658">
            <v>9</v>
          </cell>
          <cell r="C9658">
            <v>3</v>
          </cell>
          <cell r="D9658" t="str">
            <v>DESPENSA CONI</v>
          </cell>
        </row>
        <row r="9659">
          <cell r="A9659">
            <v>12664</v>
          </cell>
          <cell r="B9659">
            <v>9</v>
          </cell>
          <cell r="C9659">
            <v>3</v>
          </cell>
          <cell r="D9659" t="str">
            <v>DESPENSA MARIA LUISA</v>
          </cell>
        </row>
        <row r="9660">
          <cell r="A9660">
            <v>12663</v>
          </cell>
          <cell r="B9660">
            <v>3</v>
          </cell>
          <cell r="C9660">
            <v>8</v>
          </cell>
          <cell r="D9660" t="str">
            <v>AUTOSERVICE SANTA LUISA</v>
          </cell>
          <cell r="E9660" t="str">
            <v>Hogar</v>
          </cell>
        </row>
        <row r="9661">
          <cell r="A9661">
            <v>12662</v>
          </cell>
          <cell r="B9661">
            <v>6</v>
          </cell>
          <cell r="C9661">
            <v>6</v>
          </cell>
          <cell r="D9661" t="str">
            <v>DISTRIBUIDOR C Y R</v>
          </cell>
          <cell r="E9661" t="str">
            <v>Mayoristas</v>
          </cell>
        </row>
        <row r="9662">
          <cell r="A9662">
            <v>12760</v>
          </cell>
          <cell r="B9662">
            <v>5</v>
          </cell>
          <cell r="C9662">
            <v>2</v>
          </cell>
          <cell r="D9662" t="str">
            <v>DESPENSA CIELITO</v>
          </cell>
          <cell r="E9662" t="str">
            <v>Hogar</v>
          </cell>
        </row>
        <row r="9663">
          <cell r="A9663">
            <v>12815</v>
          </cell>
          <cell r="B9663">
            <v>9</v>
          </cell>
          <cell r="C9663">
            <v>3</v>
          </cell>
          <cell r="D9663" t="str">
            <v>MINI DESPENSA GRASE</v>
          </cell>
        </row>
        <row r="9664">
          <cell r="A9664">
            <v>12839</v>
          </cell>
          <cell r="B9664">
            <v>3</v>
          </cell>
          <cell r="C9664">
            <v>1</v>
          </cell>
          <cell r="D9664" t="str">
            <v>COLEGIO FELIX BOGADO</v>
          </cell>
          <cell r="E9664" t="str">
            <v>Educación</v>
          </cell>
        </row>
        <row r="9665">
          <cell r="A9665">
            <v>12875</v>
          </cell>
          <cell r="B9665">
            <v>2</v>
          </cell>
          <cell r="C9665">
            <v>6</v>
          </cell>
          <cell r="D9665" t="str">
            <v>COPETIN FERCHUS</v>
          </cell>
          <cell r="E9665" t="str">
            <v>Refrigerados</v>
          </cell>
        </row>
        <row r="9666">
          <cell r="A9666">
            <v>12901</v>
          </cell>
          <cell r="B9666">
            <v>3</v>
          </cell>
          <cell r="C9666">
            <v>2</v>
          </cell>
          <cell r="D9666" t="str">
            <v>BAR EL BEBE</v>
          </cell>
          <cell r="E9666" t="str">
            <v>Hogar</v>
          </cell>
        </row>
        <row r="9667">
          <cell r="A9667">
            <v>12916</v>
          </cell>
          <cell r="B9667">
            <v>3</v>
          </cell>
          <cell r="C9667">
            <v>7</v>
          </cell>
          <cell r="D9667" t="str">
            <v>ESCUELA VIRGEN CAACUPEMI</v>
          </cell>
          <cell r="E9667" t="str">
            <v>Educación</v>
          </cell>
        </row>
        <row r="9668">
          <cell r="A9668">
            <v>12915</v>
          </cell>
          <cell r="B9668">
            <v>3</v>
          </cell>
          <cell r="C9668">
            <v>3</v>
          </cell>
          <cell r="D9668" t="str">
            <v>DESPENSA ARRIOLA</v>
          </cell>
          <cell r="E9668" t="str">
            <v>Hogar</v>
          </cell>
        </row>
        <row r="9669">
          <cell r="A9669">
            <v>12918</v>
          </cell>
          <cell r="B9669">
            <v>9</v>
          </cell>
          <cell r="C9669">
            <v>3</v>
          </cell>
          <cell r="D9669" t="str">
            <v>POLLERIA TIO LUCHO</v>
          </cell>
        </row>
        <row r="9670">
          <cell r="A9670">
            <v>12917</v>
          </cell>
          <cell r="B9670">
            <v>9</v>
          </cell>
          <cell r="C9670">
            <v>3</v>
          </cell>
          <cell r="D9670" t="str">
            <v>FERRETERIA SAN FRANCISCO</v>
          </cell>
        </row>
        <row r="9671">
          <cell r="A9671">
            <v>12911</v>
          </cell>
          <cell r="B9671">
            <v>2</v>
          </cell>
          <cell r="C9671">
            <v>9</v>
          </cell>
          <cell r="D9671" t="str">
            <v>COMEDOR DELICIAS</v>
          </cell>
          <cell r="E9671" t="str">
            <v>Refrigerados</v>
          </cell>
        </row>
        <row r="9672">
          <cell r="A9672">
            <v>12757</v>
          </cell>
          <cell r="B9672">
            <v>3</v>
          </cell>
          <cell r="C9672">
            <v>3</v>
          </cell>
          <cell r="D9672" t="str">
            <v>DESPENSA 3 TAYI</v>
          </cell>
          <cell r="E9672" t="str">
            <v>Hogar</v>
          </cell>
        </row>
        <row r="9673">
          <cell r="A9673">
            <v>12769</v>
          </cell>
          <cell r="B9673">
            <v>4</v>
          </cell>
          <cell r="C9673">
            <v>2</v>
          </cell>
          <cell r="D9673" t="str">
            <v>DESPENSA MERCERIA DORA</v>
          </cell>
          <cell r="E9673" t="str">
            <v>Hogar</v>
          </cell>
        </row>
        <row r="9674">
          <cell r="A9674">
            <v>12756</v>
          </cell>
          <cell r="B9674">
            <v>9</v>
          </cell>
          <cell r="C9674">
            <v>3</v>
          </cell>
          <cell r="D9674" t="str">
            <v>COPETIN ALTOSANO</v>
          </cell>
        </row>
        <row r="9675">
          <cell r="A9675">
            <v>12753</v>
          </cell>
          <cell r="B9675">
            <v>5</v>
          </cell>
          <cell r="C9675">
            <v>9</v>
          </cell>
          <cell r="D9675" t="str">
            <v>BODEGA LA PARADA</v>
          </cell>
          <cell r="E9675" t="str">
            <v>Hogar</v>
          </cell>
        </row>
        <row r="9676">
          <cell r="A9676">
            <v>12754</v>
          </cell>
          <cell r="B9676">
            <v>9</v>
          </cell>
          <cell r="C9676">
            <v>3</v>
          </cell>
          <cell r="D9676" t="str">
            <v>COPETIN FIDOS</v>
          </cell>
        </row>
        <row r="9677">
          <cell r="A9677">
            <v>12751</v>
          </cell>
          <cell r="B9677">
            <v>1</v>
          </cell>
          <cell r="C9677">
            <v>4</v>
          </cell>
          <cell r="D9677" t="str">
            <v>CABINA TODO LLAMADAS</v>
          </cell>
          <cell r="E9677" t="str">
            <v>Hogar</v>
          </cell>
        </row>
        <row r="9678">
          <cell r="A9678">
            <v>12752</v>
          </cell>
          <cell r="B9678">
            <v>9</v>
          </cell>
          <cell r="C9678">
            <v>3</v>
          </cell>
          <cell r="D9678" t="str">
            <v>DESPENSA GABI</v>
          </cell>
        </row>
        <row r="9679">
          <cell r="A9679">
            <v>12771</v>
          </cell>
          <cell r="B9679">
            <v>3</v>
          </cell>
          <cell r="C9679">
            <v>9</v>
          </cell>
          <cell r="D9679" t="str">
            <v>DESPENSA ESTRELLA</v>
          </cell>
          <cell r="E9679" t="str">
            <v>Hogar</v>
          </cell>
        </row>
        <row r="9680">
          <cell r="A9680">
            <v>12770</v>
          </cell>
          <cell r="B9680">
            <v>2</v>
          </cell>
          <cell r="C9680">
            <v>5</v>
          </cell>
          <cell r="D9680" t="str">
            <v>DESPENSA EL GRILLO</v>
          </cell>
          <cell r="E9680" t="str">
            <v>Hogar</v>
          </cell>
        </row>
        <row r="9681">
          <cell r="A9681">
            <v>12785</v>
          </cell>
          <cell r="B9681">
            <v>9</v>
          </cell>
          <cell r="C9681">
            <v>3</v>
          </cell>
          <cell r="D9681" t="str">
            <v>DESPENSA VILLA ELISA</v>
          </cell>
        </row>
        <row r="9682">
          <cell r="A9682">
            <v>12792</v>
          </cell>
          <cell r="B9682">
            <v>2</v>
          </cell>
          <cell r="C9682">
            <v>8</v>
          </cell>
          <cell r="D9682" t="str">
            <v>CABINA TELEFONICA</v>
          </cell>
        </row>
        <row r="9683">
          <cell r="A9683">
            <v>12800</v>
          </cell>
          <cell r="B9683">
            <v>4</v>
          </cell>
          <cell r="C9683">
            <v>1</v>
          </cell>
          <cell r="D9683" t="str">
            <v>KIOSKO MARITO</v>
          </cell>
          <cell r="E9683" t="str">
            <v>Refrigerados</v>
          </cell>
        </row>
        <row r="9684">
          <cell r="A9684">
            <v>12799</v>
          </cell>
          <cell r="B9684">
            <v>3</v>
          </cell>
          <cell r="C9684">
            <v>8</v>
          </cell>
          <cell r="D9684" t="str">
            <v>COPETIN ALBERT</v>
          </cell>
        </row>
        <row r="9685">
          <cell r="A9685">
            <v>12633</v>
          </cell>
          <cell r="B9685">
            <v>4</v>
          </cell>
          <cell r="C9685">
            <v>1</v>
          </cell>
          <cell r="D9685" t="str">
            <v>DESPENSA LA MILAGROSA</v>
          </cell>
          <cell r="E9685" t="str">
            <v>Hogar</v>
          </cell>
        </row>
        <row r="9686">
          <cell r="A9686">
            <v>12797</v>
          </cell>
          <cell r="B9686">
            <v>6</v>
          </cell>
          <cell r="C9686">
            <v>7</v>
          </cell>
          <cell r="D9686" t="str">
            <v>DESPENSA M y M</v>
          </cell>
          <cell r="E9686" t="str">
            <v>Hogar</v>
          </cell>
        </row>
        <row r="9687">
          <cell r="A9687">
            <v>12798</v>
          </cell>
          <cell r="B9687">
            <v>6</v>
          </cell>
          <cell r="C9687">
            <v>6</v>
          </cell>
          <cell r="D9687" t="str">
            <v>KIOSKO SON DE 3</v>
          </cell>
          <cell r="E9687" t="str">
            <v>Hogar</v>
          </cell>
        </row>
        <row r="9688">
          <cell r="A9688">
            <v>12801</v>
          </cell>
          <cell r="B9688">
            <v>4</v>
          </cell>
          <cell r="C9688">
            <v>2</v>
          </cell>
          <cell r="D9688" t="str">
            <v>DESPENSA MERCE ELECTRI</v>
          </cell>
          <cell r="E9688" t="str">
            <v>Hogar</v>
          </cell>
        </row>
        <row r="9689">
          <cell r="A9689">
            <v>12802</v>
          </cell>
          <cell r="B9689">
            <v>9</v>
          </cell>
          <cell r="C9689">
            <v>3</v>
          </cell>
          <cell r="D9689" t="str">
            <v>FERRETERIA FABIAN</v>
          </cell>
        </row>
        <row r="9690">
          <cell r="A9690">
            <v>12794</v>
          </cell>
          <cell r="B9690">
            <v>3</v>
          </cell>
          <cell r="C9690">
            <v>8</v>
          </cell>
          <cell r="D9690" t="str">
            <v>DESPENSA NORTEÑOS</v>
          </cell>
          <cell r="E9690" t="str">
            <v>Hogar</v>
          </cell>
        </row>
        <row r="9691">
          <cell r="A9691">
            <v>12793</v>
          </cell>
          <cell r="B9691">
            <v>3</v>
          </cell>
          <cell r="C9691">
            <v>8</v>
          </cell>
          <cell r="D9691" t="str">
            <v>DESPENSA STO DOMINGO</v>
          </cell>
          <cell r="E9691" t="str">
            <v>Hogar</v>
          </cell>
        </row>
        <row r="9692">
          <cell r="A9692">
            <v>12796</v>
          </cell>
          <cell r="B9692">
            <v>9</v>
          </cell>
          <cell r="C9692">
            <v>3</v>
          </cell>
          <cell r="D9692" t="str">
            <v>EMPANADA MIR</v>
          </cell>
        </row>
        <row r="9693">
          <cell r="A9693">
            <v>12795</v>
          </cell>
          <cell r="B9693">
            <v>9</v>
          </cell>
          <cell r="C9693">
            <v>3</v>
          </cell>
          <cell r="D9693" t="str">
            <v>DESPENSA STA LUCIA</v>
          </cell>
        </row>
        <row r="9694">
          <cell r="A9694">
            <v>12784</v>
          </cell>
          <cell r="B9694">
            <v>5</v>
          </cell>
          <cell r="C9694">
            <v>9</v>
          </cell>
          <cell r="D9694" t="str">
            <v>COMERCIAL M y M</v>
          </cell>
          <cell r="E9694" t="str">
            <v>Hogar</v>
          </cell>
        </row>
        <row r="9695">
          <cell r="A9695">
            <v>12783</v>
          </cell>
          <cell r="B9695">
            <v>9</v>
          </cell>
          <cell r="C9695">
            <v>3</v>
          </cell>
          <cell r="D9695" t="str">
            <v>COPETIN LILIANA</v>
          </cell>
        </row>
        <row r="9696">
          <cell r="A9696">
            <v>12782</v>
          </cell>
          <cell r="B9696">
            <v>7</v>
          </cell>
          <cell r="C9696">
            <v>2</v>
          </cell>
          <cell r="D9696" t="str">
            <v>COPETIN NICO</v>
          </cell>
          <cell r="E9696" t="str">
            <v>Refrigerados</v>
          </cell>
        </row>
        <row r="9697">
          <cell r="A9697">
            <v>12781</v>
          </cell>
          <cell r="B9697">
            <v>9</v>
          </cell>
          <cell r="C9697">
            <v>3</v>
          </cell>
          <cell r="D9697" t="str">
            <v>COPETIN FOLKLORICO CIRILO`I</v>
          </cell>
        </row>
        <row r="9698">
          <cell r="A9698">
            <v>12780</v>
          </cell>
          <cell r="B9698">
            <v>5</v>
          </cell>
          <cell r="C9698">
            <v>9</v>
          </cell>
          <cell r="D9698" t="str">
            <v>COPETIN ELENA GALERIA DON GERONIMO</v>
          </cell>
          <cell r="E9698" t="str">
            <v>Refrigerados</v>
          </cell>
        </row>
        <row r="9699">
          <cell r="A9699">
            <v>12811</v>
          </cell>
          <cell r="B9699">
            <v>6</v>
          </cell>
          <cell r="C9699">
            <v>6</v>
          </cell>
          <cell r="D9699" t="str">
            <v>KIOSKO SAN CAYETANO</v>
          </cell>
          <cell r="E9699" t="str">
            <v>Refrigerados</v>
          </cell>
        </row>
        <row r="9700">
          <cell r="A9700">
            <v>12808</v>
          </cell>
          <cell r="B9700">
            <v>3</v>
          </cell>
          <cell r="C9700">
            <v>2</v>
          </cell>
          <cell r="D9700" t="str">
            <v>DESPENSA DELGADILLO</v>
          </cell>
          <cell r="E9700" t="str">
            <v>Hogar</v>
          </cell>
        </row>
        <row r="9701">
          <cell r="A9701">
            <v>12818</v>
          </cell>
          <cell r="B9701">
            <v>3</v>
          </cell>
          <cell r="C9701">
            <v>4</v>
          </cell>
          <cell r="D9701" t="str">
            <v>DESPENSA MATIAS</v>
          </cell>
          <cell r="E9701" t="str">
            <v>Hogar</v>
          </cell>
        </row>
        <row r="9702">
          <cell r="A9702">
            <v>12817</v>
          </cell>
          <cell r="B9702">
            <v>3</v>
          </cell>
          <cell r="C9702">
            <v>8</v>
          </cell>
          <cell r="D9702" t="str">
            <v>BODEGA J Y C</v>
          </cell>
          <cell r="E9702" t="str">
            <v>Hogar</v>
          </cell>
        </row>
        <row r="9703">
          <cell r="A9703">
            <v>12807</v>
          </cell>
          <cell r="B9703">
            <v>6</v>
          </cell>
          <cell r="C9703">
            <v>6</v>
          </cell>
          <cell r="D9703" t="str">
            <v>STAND 18</v>
          </cell>
          <cell r="E9703" t="str">
            <v>Hogar</v>
          </cell>
        </row>
        <row r="9704">
          <cell r="A9704">
            <v>12804</v>
          </cell>
          <cell r="B9704">
            <v>6</v>
          </cell>
          <cell r="C9704">
            <v>5</v>
          </cell>
          <cell r="D9704" t="str">
            <v>DESPENSA JOSESITO</v>
          </cell>
          <cell r="E9704" t="str">
            <v>Hogar</v>
          </cell>
        </row>
        <row r="9705">
          <cell r="A9705">
            <v>12806</v>
          </cell>
          <cell r="B9705">
            <v>3</v>
          </cell>
          <cell r="C9705">
            <v>9</v>
          </cell>
          <cell r="D9705" t="str">
            <v>DESPENSA EL AMIGO</v>
          </cell>
          <cell r="E9705" t="str">
            <v>Hogar</v>
          </cell>
        </row>
        <row r="9706">
          <cell r="A9706">
            <v>12816</v>
          </cell>
          <cell r="B9706">
            <v>5</v>
          </cell>
          <cell r="C9706">
            <v>8</v>
          </cell>
          <cell r="D9706" t="str">
            <v>KIOSKO SAN FRANCISCO</v>
          </cell>
          <cell r="E9706" t="str">
            <v>Hogar</v>
          </cell>
        </row>
        <row r="9707">
          <cell r="A9707">
            <v>12819</v>
          </cell>
          <cell r="B9707">
            <v>10</v>
          </cell>
          <cell r="C9707">
            <v>1</v>
          </cell>
          <cell r="D9707" t="str">
            <v>MEGA MARKET SA</v>
          </cell>
          <cell r="E9707" t="str">
            <v>Supermercados B</v>
          </cell>
        </row>
        <row r="9708">
          <cell r="A9708">
            <v>12821</v>
          </cell>
          <cell r="B9708">
            <v>4</v>
          </cell>
          <cell r="C9708">
            <v>2</v>
          </cell>
          <cell r="D9708" t="str">
            <v>ESCUELA BERNARDO OCAMPO</v>
          </cell>
          <cell r="E9708" t="str">
            <v>Educación</v>
          </cell>
        </row>
        <row r="9709">
          <cell r="A9709">
            <v>12829</v>
          </cell>
          <cell r="B9709">
            <v>9</v>
          </cell>
          <cell r="C9709">
            <v>3</v>
          </cell>
          <cell r="D9709" t="str">
            <v>DESPENSA TRES HERMANOS</v>
          </cell>
        </row>
        <row r="9710">
          <cell r="A9710">
            <v>12845</v>
          </cell>
          <cell r="B9710">
            <v>2</v>
          </cell>
          <cell r="C9710">
            <v>4</v>
          </cell>
          <cell r="D9710" t="str">
            <v>DESPENSA MARIZA</v>
          </cell>
        </row>
        <row r="9711">
          <cell r="A9711">
            <v>12835</v>
          </cell>
          <cell r="B9711">
            <v>9</v>
          </cell>
          <cell r="C9711">
            <v>3</v>
          </cell>
          <cell r="D9711" t="str">
            <v>KIOSKO ANA BENITEZ</v>
          </cell>
        </row>
        <row r="9712">
          <cell r="A9712">
            <v>12824</v>
          </cell>
          <cell r="B9712">
            <v>3</v>
          </cell>
          <cell r="C9712">
            <v>4</v>
          </cell>
          <cell r="D9712" t="str">
            <v>CANTINA IPS - 12 DE JUNIO</v>
          </cell>
          <cell r="E9712" t="str">
            <v>Refrigerados</v>
          </cell>
        </row>
        <row r="9713">
          <cell r="A9713">
            <v>12825</v>
          </cell>
          <cell r="B9713">
            <v>3</v>
          </cell>
          <cell r="C9713">
            <v>4</v>
          </cell>
          <cell r="D9713" t="str">
            <v>DESPENSA FERNANDITO</v>
          </cell>
          <cell r="E9713" t="str">
            <v>Hogar</v>
          </cell>
        </row>
        <row r="9714">
          <cell r="A9714">
            <v>12833</v>
          </cell>
          <cell r="B9714">
            <v>5</v>
          </cell>
          <cell r="C9714">
            <v>3</v>
          </cell>
          <cell r="D9714" t="str">
            <v>DESPENSA CHAMORRO</v>
          </cell>
          <cell r="E9714" t="str">
            <v>Hogar</v>
          </cell>
        </row>
        <row r="9715">
          <cell r="A9715">
            <v>12830</v>
          </cell>
          <cell r="B9715">
            <v>9</v>
          </cell>
          <cell r="C9715">
            <v>3</v>
          </cell>
          <cell r="D9715" t="str">
            <v>AUTOSERVICE SAN ANTONIO</v>
          </cell>
        </row>
        <row r="9716">
          <cell r="A9716">
            <v>12831</v>
          </cell>
          <cell r="B9716">
            <v>7</v>
          </cell>
          <cell r="C9716">
            <v>1</v>
          </cell>
          <cell r="D9716" t="str">
            <v>COPETIN LA ASUNCENA</v>
          </cell>
          <cell r="E9716" t="str">
            <v>Refrigerados</v>
          </cell>
        </row>
        <row r="9717">
          <cell r="A9717">
            <v>12832</v>
          </cell>
          <cell r="B9717">
            <v>7</v>
          </cell>
          <cell r="C9717">
            <v>1</v>
          </cell>
          <cell r="D9717" t="str">
            <v>DESPENSA EL LUCERO</v>
          </cell>
          <cell r="E9717" t="str">
            <v>Hogar</v>
          </cell>
        </row>
        <row r="9718">
          <cell r="A9718">
            <v>12822</v>
          </cell>
          <cell r="B9718">
            <v>3</v>
          </cell>
          <cell r="C9718">
            <v>2</v>
          </cell>
          <cell r="D9718" t="str">
            <v>MONZANITA</v>
          </cell>
        </row>
        <row r="9719">
          <cell r="A9719">
            <v>12837</v>
          </cell>
          <cell r="B9719">
            <v>1</v>
          </cell>
          <cell r="C9719">
            <v>3</v>
          </cell>
          <cell r="D9719" t="str">
            <v>LOS HERMANOS</v>
          </cell>
          <cell r="E9719" t="str">
            <v>Refrigerados</v>
          </cell>
        </row>
        <row r="9720">
          <cell r="A9720">
            <v>12836</v>
          </cell>
          <cell r="B9720">
            <v>1</v>
          </cell>
          <cell r="C9720">
            <v>2</v>
          </cell>
          <cell r="D9720" t="str">
            <v>MUEBLERIA ALTIMIRA</v>
          </cell>
          <cell r="E9720" t="str">
            <v>Hogar</v>
          </cell>
        </row>
        <row r="9721">
          <cell r="A9721">
            <v>12838</v>
          </cell>
          <cell r="B9721">
            <v>9</v>
          </cell>
          <cell r="C9721">
            <v>3</v>
          </cell>
          <cell r="D9721" t="str">
            <v>DON PIPO</v>
          </cell>
          <cell r="E9721" t="str">
            <v>Refrigerados A</v>
          </cell>
        </row>
        <row r="9722">
          <cell r="A9722">
            <v>12773</v>
          </cell>
          <cell r="B9722">
            <v>9</v>
          </cell>
          <cell r="C9722">
            <v>3</v>
          </cell>
          <cell r="D9722" t="str">
            <v>ASOCIACION COLEGIO SAN JOSE</v>
          </cell>
          <cell r="E9722" t="str">
            <v>Refrigerados A</v>
          </cell>
        </row>
        <row r="9723">
          <cell r="A9723">
            <v>12840</v>
          </cell>
          <cell r="B9723">
            <v>3</v>
          </cell>
          <cell r="C9723">
            <v>8</v>
          </cell>
          <cell r="D9723" t="str">
            <v>DESPENSA SANTA LUCIA</v>
          </cell>
          <cell r="E9723" t="str">
            <v>Hogar</v>
          </cell>
        </row>
        <row r="9724">
          <cell r="A9724">
            <v>12841</v>
          </cell>
          <cell r="B9724">
            <v>3</v>
          </cell>
          <cell r="C9724">
            <v>8</v>
          </cell>
          <cell r="D9724" t="str">
            <v>DESPENSA SAN MIGUEL</v>
          </cell>
          <cell r="E9724" t="str">
            <v>Hogar</v>
          </cell>
        </row>
        <row r="9725">
          <cell r="A9725">
            <v>12842</v>
          </cell>
          <cell r="B9725">
            <v>3</v>
          </cell>
          <cell r="C9725">
            <v>8</v>
          </cell>
          <cell r="D9725" t="str">
            <v>DESPENSA HILDA</v>
          </cell>
          <cell r="E9725" t="str">
            <v>Hogar</v>
          </cell>
        </row>
        <row r="9726">
          <cell r="A9726">
            <v>12843</v>
          </cell>
          <cell r="B9726">
            <v>3</v>
          </cell>
          <cell r="C9726">
            <v>7</v>
          </cell>
          <cell r="D9726" t="str">
            <v>EUGIN MINI SHOP</v>
          </cell>
          <cell r="E9726" t="str">
            <v>Hogar</v>
          </cell>
        </row>
        <row r="9727">
          <cell r="A9727">
            <v>12772</v>
          </cell>
          <cell r="B9727">
            <v>3</v>
          </cell>
          <cell r="C9727">
            <v>1</v>
          </cell>
          <cell r="D9727" t="str">
            <v>DESPENSA CURUPAY</v>
          </cell>
        </row>
        <row r="9728">
          <cell r="A9728">
            <v>12846</v>
          </cell>
          <cell r="B9728">
            <v>5</v>
          </cell>
          <cell r="C9728">
            <v>9</v>
          </cell>
          <cell r="D9728" t="str">
            <v>CANTINA CICLO VIA</v>
          </cell>
          <cell r="E9728" t="str">
            <v>Refrigerados</v>
          </cell>
        </row>
        <row r="9729">
          <cell r="A9729">
            <v>12774</v>
          </cell>
          <cell r="B9729">
            <v>3</v>
          </cell>
          <cell r="C9729">
            <v>2</v>
          </cell>
          <cell r="D9729" t="str">
            <v>CASILLA QUILMES</v>
          </cell>
          <cell r="E9729" t="str">
            <v>Hogar</v>
          </cell>
        </row>
        <row r="9730">
          <cell r="A9730">
            <v>12848</v>
          </cell>
          <cell r="B9730">
            <v>1</v>
          </cell>
          <cell r="C9730">
            <v>4</v>
          </cell>
          <cell r="D9730" t="str">
            <v>SCHILLY SA ALEMAN 1</v>
          </cell>
        </row>
        <row r="9731">
          <cell r="A9731">
            <v>12847</v>
          </cell>
          <cell r="B9731">
            <v>1</v>
          </cell>
          <cell r="C9731">
            <v>2</v>
          </cell>
          <cell r="D9731" t="str">
            <v>CASILLA CASA DE LA CULTURA</v>
          </cell>
          <cell r="E9731" t="str">
            <v>Refrigerados</v>
          </cell>
        </row>
        <row r="9732">
          <cell r="A9732">
            <v>12775</v>
          </cell>
          <cell r="B9732">
            <v>9</v>
          </cell>
          <cell r="C9732">
            <v>3</v>
          </cell>
          <cell r="D9732" t="str">
            <v>COPETIN TRES HERMANAS</v>
          </cell>
        </row>
        <row r="9733">
          <cell r="A9733">
            <v>12786</v>
          </cell>
          <cell r="B9733">
            <v>9</v>
          </cell>
          <cell r="C9733">
            <v>3</v>
          </cell>
          <cell r="D9733" t="str">
            <v>COPETIN LAS DOS HERMANAS</v>
          </cell>
        </row>
        <row r="9734">
          <cell r="A9734">
            <v>12777</v>
          </cell>
          <cell r="B9734">
            <v>3</v>
          </cell>
          <cell r="C9734">
            <v>3</v>
          </cell>
          <cell r="D9734" t="str">
            <v>DESPENSA CANDIA</v>
          </cell>
          <cell r="E9734" t="str">
            <v>Hogar</v>
          </cell>
        </row>
        <row r="9735">
          <cell r="A9735">
            <v>12850</v>
          </cell>
          <cell r="B9735">
            <v>3</v>
          </cell>
          <cell r="C9735">
            <v>9</v>
          </cell>
          <cell r="D9735" t="str">
            <v>DESPENSA CARLITOS</v>
          </cell>
        </row>
        <row r="9736">
          <cell r="A9736">
            <v>12778</v>
          </cell>
          <cell r="B9736">
            <v>9</v>
          </cell>
          <cell r="C9736">
            <v>3</v>
          </cell>
          <cell r="D9736" t="str">
            <v>DESPENSA SAN CAYETANO</v>
          </cell>
        </row>
        <row r="9737">
          <cell r="A9737">
            <v>12849</v>
          </cell>
          <cell r="B9737">
            <v>9</v>
          </cell>
          <cell r="C9737">
            <v>3</v>
          </cell>
          <cell r="D9737" t="str">
            <v>MILK HOUSE</v>
          </cell>
        </row>
        <row r="9738">
          <cell r="A9738">
            <v>12851</v>
          </cell>
          <cell r="B9738">
            <v>1</v>
          </cell>
          <cell r="C9738">
            <v>3</v>
          </cell>
          <cell r="D9738" t="str">
            <v>CANTINA ESCUELA GORETTI</v>
          </cell>
          <cell r="E9738" t="str">
            <v>Educación</v>
          </cell>
        </row>
        <row r="9739">
          <cell r="A9739">
            <v>12858</v>
          </cell>
          <cell r="B9739">
            <v>9</v>
          </cell>
          <cell r="C9739">
            <v>3</v>
          </cell>
          <cell r="D9739" t="str">
            <v>CONFITERIA PURO SABORES</v>
          </cell>
        </row>
        <row r="9740">
          <cell r="A9740">
            <v>12855</v>
          </cell>
          <cell r="B9740">
            <v>6</v>
          </cell>
          <cell r="C9740">
            <v>7</v>
          </cell>
          <cell r="D9740" t="str">
            <v>BODEGA JC</v>
          </cell>
          <cell r="E9740" t="str">
            <v>Hogar</v>
          </cell>
        </row>
        <row r="9741">
          <cell r="A9741">
            <v>12854</v>
          </cell>
          <cell r="B9741">
            <v>3</v>
          </cell>
          <cell r="C9741">
            <v>4</v>
          </cell>
          <cell r="D9741" t="str">
            <v>DESPENSA VARGAS</v>
          </cell>
          <cell r="E9741" t="str">
            <v>Hogar</v>
          </cell>
        </row>
        <row r="9742">
          <cell r="A9742">
            <v>12857</v>
          </cell>
          <cell r="B9742">
            <v>3</v>
          </cell>
          <cell r="C9742">
            <v>8</v>
          </cell>
          <cell r="D9742" t="str">
            <v>DESPENSA TAMARA</v>
          </cell>
          <cell r="E9742" t="str">
            <v>Hogar</v>
          </cell>
        </row>
        <row r="9743">
          <cell r="A9743">
            <v>12853</v>
          </cell>
          <cell r="B9743">
            <v>5</v>
          </cell>
          <cell r="C9743">
            <v>5</v>
          </cell>
          <cell r="D9743" t="str">
            <v>BODEGA DIARAMII</v>
          </cell>
          <cell r="E9743" t="str">
            <v>Hogar</v>
          </cell>
        </row>
        <row r="9744">
          <cell r="A9744">
            <v>12852</v>
          </cell>
          <cell r="B9744">
            <v>3</v>
          </cell>
          <cell r="C9744">
            <v>6</v>
          </cell>
          <cell r="D9744" t="str">
            <v>COMERCIAL EL 9</v>
          </cell>
          <cell r="E9744" t="str">
            <v>Hogar</v>
          </cell>
        </row>
        <row r="9745">
          <cell r="A9745">
            <v>12868</v>
          </cell>
          <cell r="B9745">
            <v>1</v>
          </cell>
          <cell r="C9745">
            <v>3</v>
          </cell>
          <cell r="D9745" t="str">
            <v>LA CABINA</v>
          </cell>
          <cell r="E9745" t="str">
            <v>Hogar</v>
          </cell>
        </row>
        <row r="9746">
          <cell r="A9746">
            <v>12864</v>
          </cell>
          <cell r="B9746">
            <v>6</v>
          </cell>
          <cell r="C9746">
            <v>6</v>
          </cell>
          <cell r="D9746" t="str">
            <v>QUINIELA PABLITA</v>
          </cell>
          <cell r="E9746" t="str">
            <v>Hogar</v>
          </cell>
        </row>
        <row r="9747">
          <cell r="A9747">
            <v>12866</v>
          </cell>
          <cell r="B9747">
            <v>3</v>
          </cell>
          <cell r="C9747">
            <v>7</v>
          </cell>
          <cell r="D9747" t="str">
            <v>DESPENSA RAMONCITO</v>
          </cell>
          <cell r="E9747" t="str">
            <v>Hogar</v>
          </cell>
        </row>
        <row r="9748">
          <cell r="A9748">
            <v>12867</v>
          </cell>
          <cell r="B9748">
            <v>3</v>
          </cell>
          <cell r="C9748">
            <v>7</v>
          </cell>
          <cell r="D9748" t="str">
            <v>CASILLA LETI</v>
          </cell>
          <cell r="E9748" t="str">
            <v>Refrigerados</v>
          </cell>
        </row>
        <row r="9749">
          <cell r="A9749">
            <v>12865</v>
          </cell>
          <cell r="B9749">
            <v>3</v>
          </cell>
          <cell r="C9749">
            <v>7</v>
          </cell>
          <cell r="D9749" t="str">
            <v>DESPENSA SAN RAMON</v>
          </cell>
          <cell r="E9749" t="str">
            <v>Hogar</v>
          </cell>
        </row>
        <row r="9750">
          <cell r="A9750">
            <v>12826</v>
          </cell>
          <cell r="B9750">
            <v>9</v>
          </cell>
          <cell r="C9750">
            <v>3</v>
          </cell>
          <cell r="D9750" t="str">
            <v>COPETIN 5 ESTRELLAS</v>
          </cell>
        </row>
        <row r="9751">
          <cell r="A9751">
            <v>12873</v>
          </cell>
          <cell r="B9751">
            <v>3</v>
          </cell>
          <cell r="C9751">
            <v>3</v>
          </cell>
          <cell r="D9751" t="str">
            <v>HAMBURGUESERIA NELLY</v>
          </cell>
          <cell r="E9751" t="str">
            <v>Refrigerados</v>
          </cell>
        </row>
        <row r="9752">
          <cell r="A9752">
            <v>12874</v>
          </cell>
          <cell r="B9752">
            <v>6</v>
          </cell>
          <cell r="C9752">
            <v>5</v>
          </cell>
          <cell r="D9752" t="str">
            <v>JC EVENTOS SRL</v>
          </cell>
          <cell r="E9752" t="str">
            <v>Mayoristas Top</v>
          </cell>
        </row>
        <row r="9753">
          <cell r="A9753">
            <v>12876</v>
          </cell>
          <cell r="B9753">
            <v>3</v>
          </cell>
          <cell r="C9753">
            <v>1</v>
          </cell>
          <cell r="D9753" t="str">
            <v>DESPENSA LUCI</v>
          </cell>
          <cell r="E9753" t="str">
            <v>Hogar</v>
          </cell>
        </row>
        <row r="9754">
          <cell r="A9754">
            <v>12881</v>
          </cell>
          <cell r="B9754">
            <v>3</v>
          </cell>
          <cell r="C9754">
            <v>4</v>
          </cell>
          <cell r="D9754" t="str">
            <v>DESPENSA ALF CAR</v>
          </cell>
          <cell r="E9754" t="str">
            <v>Hogar</v>
          </cell>
        </row>
        <row r="9755">
          <cell r="A9755">
            <v>12880</v>
          </cell>
          <cell r="B9755">
            <v>3</v>
          </cell>
          <cell r="C9755">
            <v>4</v>
          </cell>
          <cell r="D9755" t="str">
            <v>K RNES LA ECONONIA</v>
          </cell>
          <cell r="E9755" t="str">
            <v>Hogar</v>
          </cell>
        </row>
        <row r="9756">
          <cell r="A9756">
            <v>12882</v>
          </cell>
          <cell r="B9756">
            <v>3</v>
          </cell>
          <cell r="C9756">
            <v>3</v>
          </cell>
          <cell r="D9756" t="str">
            <v>FOTO MAYO</v>
          </cell>
          <cell r="E9756" t="str">
            <v>Hogar</v>
          </cell>
        </row>
        <row r="9757">
          <cell r="A9757">
            <v>12884</v>
          </cell>
          <cell r="B9757">
            <v>9</v>
          </cell>
          <cell r="C9757">
            <v>3</v>
          </cell>
          <cell r="D9757" t="str">
            <v>COLEGIO MILCIADES ANTONIO PIÑEIRO</v>
          </cell>
        </row>
        <row r="9758">
          <cell r="A9758">
            <v>12870</v>
          </cell>
          <cell r="B9758">
            <v>1</v>
          </cell>
          <cell r="C9758">
            <v>9</v>
          </cell>
          <cell r="D9758" t="str">
            <v>CARRITO PANCHERO ÑA ELENA</v>
          </cell>
          <cell r="E9758" t="str">
            <v>Refrigerados</v>
          </cell>
        </row>
        <row r="9759">
          <cell r="A9759">
            <v>12886</v>
          </cell>
          <cell r="B9759">
            <v>9</v>
          </cell>
          <cell r="C9759">
            <v>3</v>
          </cell>
          <cell r="D9759" t="str">
            <v>CARRITO NARCISA</v>
          </cell>
        </row>
        <row r="9760">
          <cell r="A9760">
            <v>12885</v>
          </cell>
          <cell r="D9760" t="str">
            <v>XTO C`STORE</v>
          </cell>
          <cell r="E9760" t="str">
            <v>Hogar</v>
          </cell>
        </row>
        <row r="9761">
          <cell r="A9761">
            <v>12883</v>
          </cell>
          <cell r="B9761">
            <v>1</v>
          </cell>
          <cell r="C9761">
            <v>1</v>
          </cell>
          <cell r="D9761" t="str">
            <v>DESPENSA LORENZO</v>
          </cell>
          <cell r="E9761" t="str">
            <v>Hogar</v>
          </cell>
        </row>
        <row r="9762">
          <cell r="A9762">
            <v>12887</v>
          </cell>
          <cell r="B9762">
            <v>8</v>
          </cell>
          <cell r="C9762">
            <v>3</v>
          </cell>
          <cell r="D9762" t="str">
            <v>IL MANGIARE</v>
          </cell>
          <cell r="E9762" t="str">
            <v>Refrigerados</v>
          </cell>
        </row>
        <row r="9763">
          <cell r="A9763">
            <v>12893</v>
          </cell>
          <cell r="B9763">
            <v>3</v>
          </cell>
          <cell r="C9763">
            <v>5</v>
          </cell>
          <cell r="D9763" t="str">
            <v>COPETIN RICO Y BARATO</v>
          </cell>
          <cell r="E9763" t="str">
            <v>Refrigerados</v>
          </cell>
        </row>
        <row r="9764">
          <cell r="A9764">
            <v>12897</v>
          </cell>
          <cell r="B9764">
            <v>3</v>
          </cell>
          <cell r="C9764">
            <v>2</v>
          </cell>
          <cell r="D9764" t="str">
            <v>ESCUELA STA TERESITA</v>
          </cell>
          <cell r="E9764" t="str">
            <v>Educación</v>
          </cell>
        </row>
        <row r="9765">
          <cell r="A9765">
            <v>12788</v>
          </cell>
          <cell r="B9765">
            <v>4</v>
          </cell>
          <cell r="C9765">
            <v>3</v>
          </cell>
          <cell r="D9765" t="str">
            <v>VARIEDADES DM</v>
          </cell>
          <cell r="E9765" t="str">
            <v>Hogar</v>
          </cell>
        </row>
        <row r="9766">
          <cell r="A9766">
            <v>12889</v>
          </cell>
          <cell r="B9766">
            <v>9</v>
          </cell>
          <cell r="C9766">
            <v>3</v>
          </cell>
          <cell r="D9766" t="str">
            <v>CABINA TELEFONICA STT</v>
          </cell>
        </row>
        <row r="9767">
          <cell r="A9767">
            <v>12898</v>
          </cell>
          <cell r="B9767">
            <v>9</v>
          </cell>
          <cell r="C9767">
            <v>3</v>
          </cell>
          <cell r="D9767" t="str">
            <v>COPETIN SAN CAYETANO</v>
          </cell>
        </row>
        <row r="9768">
          <cell r="A9768">
            <v>12877</v>
          </cell>
          <cell r="B9768">
            <v>3</v>
          </cell>
          <cell r="C9768">
            <v>1</v>
          </cell>
          <cell r="D9768" t="str">
            <v>COPETIN ALEJANDRO</v>
          </cell>
        </row>
        <row r="9769">
          <cell r="A9769">
            <v>12878</v>
          </cell>
          <cell r="B9769">
            <v>3</v>
          </cell>
          <cell r="C9769">
            <v>5</v>
          </cell>
          <cell r="D9769" t="str">
            <v>CASILLA LA VICTORIA</v>
          </cell>
          <cell r="E9769" t="str">
            <v>Hogar</v>
          </cell>
        </row>
        <row r="9770">
          <cell r="A9770">
            <v>12895</v>
          </cell>
          <cell r="B9770">
            <v>3</v>
          </cell>
          <cell r="C9770">
            <v>8</v>
          </cell>
          <cell r="D9770" t="str">
            <v>DESPENSA MARIA LAURA</v>
          </cell>
          <cell r="E9770" t="str">
            <v>Hogar</v>
          </cell>
        </row>
        <row r="9771">
          <cell r="A9771">
            <v>12891</v>
          </cell>
          <cell r="B9771">
            <v>3</v>
          </cell>
          <cell r="C9771">
            <v>7</v>
          </cell>
          <cell r="D9771" t="str">
            <v>DESPENSA ENRIQUE</v>
          </cell>
          <cell r="E9771" t="str">
            <v>Hogar</v>
          </cell>
        </row>
        <row r="9772">
          <cell r="A9772">
            <v>12903</v>
          </cell>
          <cell r="B9772">
            <v>4</v>
          </cell>
          <cell r="C9772">
            <v>2</v>
          </cell>
          <cell r="D9772" t="str">
            <v>DESPENSA ALFA 2</v>
          </cell>
          <cell r="E9772" t="str">
            <v>Hogar</v>
          </cell>
        </row>
        <row r="9773">
          <cell r="A9773">
            <v>12906</v>
          </cell>
          <cell r="B9773">
            <v>3</v>
          </cell>
          <cell r="C9773">
            <v>8</v>
          </cell>
          <cell r="D9773" t="str">
            <v>COPETIN MARIEL</v>
          </cell>
          <cell r="E9773" t="str">
            <v>Refrigerados</v>
          </cell>
        </row>
        <row r="9774">
          <cell r="A9774">
            <v>12900</v>
          </cell>
          <cell r="B9774">
            <v>9</v>
          </cell>
          <cell r="C9774">
            <v>3</v>
          </cell>
          <cell r="D9774" t="str">
            <v>CABINA ÑEE RAPE 2</v>
          </cell>
        </row>
        <row r="9775">
          <cell r="A9775">
            <v>12904</v>
          </cell>
          <cell r="B9775">
            <v>3</v>
          </cell>
          <cell r="C9775">
            <v>3</v>
          </cell>
          <cell r="D9775" t="str">
            <v>BODEGAS E Y M</v>
          </cell>
        </row>
        <row r="9776">
          <cell r="A9776">
            <v>12905</v>
          </cell>
          <cell r="D9776" t="str">
            <v>DESPENSA WINNERS</v>
          </cell>
          <cell r="E9776" t="str">
            <v>Hogar</v>
          </cell>
        </row>
        <row r="9777">
          <cell r="A9777">
            <v>12909</v>
          </cell>
          <cell r="B9777">
            <v>9</v>
          </cell>
          <cell r="C9777">
            <v>3</v>
          </cell>
          <cell r="D9777" t="str">
            <v>GUANABARA BAR</v>
          </cell>
        </row>
        <row r="9778">
          <cell r="A9778">
            <v>12910</v>
          </cell>
          <cell r="B9778">
            <v>1</v>
          </cell>
          <cell r="C9778">
            <v>2</v>
          </cell>
          <cell r="D9778" t="str">
            <v>PUNTO DE ENCUENTRO</v>
          </cell>
        </row>
        <row r="9779">
          <cell r="A9779">
            <v>12899</v>
          </cell>
          <cell r="B9779">
            <v>5</v>
          </cell>
          <cell r="C9779">
            <v>3</v>
          </cell>
          <cell r="D9779" t="str">
            <v>COMERCIAL INES ALMEIDA</v>
          </cell>
          <cell r="E9779" t="str">
            <v>Hogar</v>
          </cell>
        </row>
        <row r="9780">
          <cell r="A9780">
            <v>25468</v>
          </cell>
          <cell r="B9780">
            <v>9</v>
          </cell>
          <cell r="C9780">
            <v>3</v>
          </cell>
          <cell r="D9780" t="str">
            <v>FUNCIONARIA MIGUELA BOGADO</v>
          </cell>
          <cell r="E9780" t="str">
            <v>Planta</v>
          </cell>
        </row>
        <row r="9781">
          <cell r="A9781">
            <v>25469</v>
          </cell>
          <cell r="B9781">
            <v>5</v>
          </cell>
          <cell r="C9781">
            <v>9</v>
          </cell>
          <cell r="D9781" t="str">
            <v>VENTAS  JORGE</v>
          </cell>
          <cell r="E9781" t="str">
            <v>Hogar</v>
          </cell>
        </row>
        <row r="9782">
          <cell r="A9782">
            <v>25470</v>
          </cell>
          <cell r="B9782">
            <v>8</v>
          </cell>
          <cell r="C9782">
            <v>3</v>
          </cell>
          <cell r="D9782" t="str">
            <v>RISTRETTO</v>
          </cell>
          <cell r="E9782" t="str">
            <v>Refrigerados</v>
          </cell>
        </row>
        <row r="9783">
          <cell r="A9783">
            <v>25471</v>
          </cell>
          <cell r="B9783">
            <v>9</v>
          </cell>
          <cell r="C9783">
            <v>3</v>
          </cell>
          <cell r="D9783" t="str">
            <v>JUAN  ANGEL NAPOUT</v>
          </cell>
          <cell r="E9783" t="str">
            <v>Eventos</v>
          </cell>
        </row>
        <row r="9784">
          <cell r="A9784">
            <v>25473</v>
          </cell>
          <cell r="B9784">
            <v>3</v>
          </cell>
          <cell r="C9784">
            <v>6</v>
          </cell>
          <cell r="D9784" t="str">
            <v>COMERCIAL BLANCADIANA</v>
          </cell>
          <cell r="E9784" t="str">
            <v>Hogar</v>
          </cell>
        </row>
        <row r="9785">
          <cell r="A9785">
            <v>25472</v>
          </cell>
          <cell r="B9785">
            <v>1</v>
          </cell>
          <cell r="C9785">
            <v>9</v>
          </cell>
          <cell r="D9785" t="str">
            <v>PATIO DE COMIDAS PERÚ</v>
          </cell>
          <cell r="E9785" t="str">
            <v>Refrigerados</v>
          </cell>
        </row>
        <row r="9786">
          <cell r="A9786">
            <v>25475</v>
          </cell>
          <cell r="B9786">
            <v>7</v>
          </cell>
          <cell r="C9786">
            <v>3</v>
          </cell>
          <cell r="D9786" t="str">
            <v>BODEGA  HIC</v>
          </cell>
          <cell r="E9786" t="str">
            <v>Hogar</v>
          </cell>
        </row>
        <row r="9787">
          <cell r="A9787">
            <v>25476</v>
          </cell>
          <cell r="B9787">
            <v>6</v>
          </cell>
          <cell r="C9787">
            <v>6</v>
          </cell>
          <cell r="D9787" t="str">
            <v>DESPENSA PALACIOS</v>
          </cell>
          <cell r="E9787" t="str">
            <v>Hogar</v>
          </cell>
        </row>
        <row r="9788">
          <cell r="A9788">
            <v>25477</v>
          </cell>
          <cell r="B9788">
            <v>9</v>
          </cell>
          <cell r="C9788">
            <v>3</v>
          </cell>
          <cell r="D9788" t="str">
            <v>FUNCIONARIO JUAN CARLOS GOMEZ</v>
          </cell>
          <cell r="E9788" t="str">
            <v>Planta</v>
          </cell>
        </row>
        <row r="9789">
          <cell r="A9789">
            <v>25478</v>
          </cell>
          <cell r="B9789">
            <v>8</v>
          </cell>
          <cell r="C9789">
            <v>2</v>
          </cell>
          <cell r="D9789" t="str">
            <v>CASINOS ENTERTAINMENT  LIMITED S.A</v>
          </cell>
          <cell r="E9789" t="str">
            <v>Refrigerados</v>
          </cell>
        </row>
        <row r="9790">
          <cell r="A9790">
            <v>25481</v>
          </cell>
          <cell r="B9790">
            <v>4</v>
          </cell>
          <cell r="C9790">
            <v>4</v>
          </cell>
          <cell r="D9790" t="str">
            <v>POLLERIA KIOSKO GORDI</v>
          </cell>
          <cell r="E9790" t="str">
            <v>Hogar</v>
          </cell>
        </row>
        <row r="9791">
          <cell r="A9791">
            <v>25480</v>
          </cell>
          <cell r="B9791">
            <v>6</v>
          </cell>
          <cell r="C9791">
            <v>2</v>
          </cell>
          <cell r="D9791" t="str">
            <v>BODEGA MG</v>
          </cell>
          <cell r="E9791" t="str">
            <v>Hogar</v>
          </cell>
        </row>
        <row r="9792">
          <cell r="A9792">
            <v>25482</v>
          </cell>
          <cell r="B9792">
            <v>4</v>
          </cell>
          <cell r="C9792">
            <v>4</v>
          </cell>
          <cell r="D9792" t="str">
            <v>LPC COMERCIAL S.R.L</v>
          </cell>
          <cell r="E9792" t="str">
            <v>Hogar</v>
          </cell>
        </row>
        <row r="9793">
          <cell r="A9793">
            <v>25483</v>
          </cell>
          <cell r="B9793">
            <v>1</v>
          </cell>
          <cell r="C9793">
            <v>7</v>
          </cell>
          <cell r="D9793" t="str">
            <v>COPETIN CHICHO</v>
          </cell>
          <cell r="E9793" t="str">
            <v>Refrigerados</v>
          </cell>
        </row>
        <row r="9794">
          <cell r="A9794">
            <v>25484</v>
          </cell>
          <cell r="B9794">
            <v>9</v>
          </cell>
          <cell r="C9794">
            <v>3</v>
          </cell>
          <cell r="D9794" t="str">
            <v>FUNCIONARIO MIGUEL A CABRERA</v>
          </cell>
          <cell r="E9794" t="str">
            <v>Planta</v>
          </cell>
        </row>
        <row r="9795">
          <cell r="A9795">
            <v>25487</v>
          </cell>
          <cell r="B9795">
            <v>9</v>
          </cell>
          <cell r="C9795">
            <v>3</v>
          </cell>
          <cell r="D9795" t="str">
            <v>FUNCIONARIO ALCIDES FIGUEREDO</v>
          </cell>
          <cell r="E9795" t="str">
            <v>Planta</v>
          </cell>
        </row>
        <row r="9796">
          <cell r="A9796">
            <v>25485</v>
          </cell>
          <cell r="B9796">
            <v>5</v>
          </cell>
          <cell r="C9796">
            <v>1</v>
          </cell>
          <cell r="D9796" t="str">
            <v>BODEGA ÑA PRIMI</v>
          </cell>
          <cell r="E9796" t="str">
            <v>Hogar</v>
          </cell>
        </row>
        <row r="9797">
          <cell r="A9797">
            <v>25488</v>
          </cell>
          <cell r="B9797">
            <v>7</v>
          </cell>
          <cell r="C9797">
            <v>4</v>
          </cell>
          <cell r="D9797" t="str">
            <v>DESPENSA CARRUSEL</v>
          </cell>
          <cell r="E9797" t="str">
            <v>Hogar</v>
          </cell>
        </row>
        <row r="9798">
          <cell r="A9798">
            <v>25489</v>
          </cell>
          <cell r="B9798">
            <v>5</v>
          </cell>
          <cell r="C9798">
            <v>2</v>
          </cell>
          <cell r="D9798" t="str">
            <v>DESPENSA JUANCHO</v>
          </cell>
          <cell r="E9798" t="str">
            <v>Hogar</v>
          </cell>
        </row>
        <row r="9799">
          <cell r="A9799">
            <v>25490</v>
          </cell>
          <cell r="B9799">
            <v>4</v>
          </cell>
          <cell r="C9799">
            <v>5</v>
          </cell>
          <cell r="D9799" t="str">
            <v>HELADERIA GELATUS</v>
          </cell>
          <cell r="E9799" t="str">
            <v>Refrigerados</v>
          </cell>
        </row>
        <row r="9800">
          <cell r="A9800">
            <v>25491</v>
          </cell>
          <cell r="B9800">
            <v>6</v>
          </cell>
          <cell r="C9800">
            <v>6</v>
          </cell>
          <cell r="D9800" t="str">
            <v>SHAJHA S.A</v>
          </cell>
          <cell r="E9800" t="str">
            <v>Refrigerados</v>
          </cell>
        </row>
        <row r="9801">
          <cell r="A9801">
            <v>25492</v>
          </cell>
          <cell r="B9801">
            <v>3</v>
          </cell>
          <cell r="C9801">
            <v>4</v>
          </cell>
          <cell r="D9801" t="str">
            <v>PADDLE  CLUB</v>
          </cell>
          <cell r="E9801" t="str">
            <v>Refrigerados</v>
          </cell>
        </row>
        <row r="9802">
          <cell r="A9802">
            <v>25493</v>
          </cell>
          <cell r="B9802">
            <v>5</v>
          </cell>
          <cell r="C9802">
            <v>7</v>
          </cell>
          <cell r="D9802" t="str">
            <v>COPETIN HELADERIA M Y V</v>
          </cell>
          <cell r="E9802" t="str">
            <v>Refrigerados</v>
          </cell>
        </row>
        <row r="9803">
          <cell r="A9803">
            <v>25494</v>
          </cell>
          <cell r="B9803">
            <v>1</v>
          </cell>
          <cell r="C9803">
            <v>3</v>
          </cell>
          <cell r="D9803" t="str">
            <v>GARANTIA S.A</v>
          </cell>
        </row>
        <row r="9804">
          <cell r="A9804">
            <v>25496</v>
          </cell>
          <cell r="B9804">
            <v>4</v>
          </cell>
          <cell r="C9804">
            <v>2</v>
          </cell>
          <cell r="D9804" t="str">
            <v>COPETIN MARQUITOS</v>
          </cell>
          <cell r="E9804" t="str">
            <v>Refrigerados</v>
          </cell>
        </row>
        <row r="9805">
          <cell r="A9805">
            <v>25497</v>
          </cell>
          <cell r="B9805">
            <v>2</v>
          </cell>
          <cell r="C9805">
            <v>6</v>
          </cell>
          <cell r="D9805" t="str">
            <v>DEPOSITO IDEAL</v>
          </cell>
        </row>
        <row r="9806">
          <cell r="A9806">
            <v>25498</v>
          </cell>
          <cell r="B9806">
            <v>2</v>
          </cell>
          <cell r="C9806">
            <v>1</v>
          </cell>
          <cell r="D9806" t="str">
            <v>DIVICON S.A</v>
          </cell>
        </row>
        <row r="9807">
          <cell r="A9807">
            <v>25499</v>
          </cell>
          <cell r="B9807">
            <v>2</v>
          </cell>
          <cell r="C9807">
            <v>3</v>
          </cell>
          <cell r="D9807" t="str">
            <v>JULIAN GUSTAVO CORONEL MARIN</v>
          </cell>
        </row>
        <row r="9808">
          <cell r="A9808">
            <v>25500</v>
          </cell>
          <cell r="B9808">
            <v>4</v>
          </cell>
          <cell r="C9808">
            <v>6</v>
          </cell>
          <cell r="D9808" t="str">
            <v>IBIZA BEACH</v>
          </cell>
          <cell r="E9808" t="str">
            <v>Refrigerados</v>
          </cell>
        </row>
        <row r="9809">
          <cell r="A9809">
            <v>25501</v>
          </cell>
          <cell r="B9809">
            <v>5</v>
          </cell>
          <cell r="C9809">
            <v>1</v>
          </cell>
          <cell r="D9809" t="str">
            <v>DESPENSA LOS NIETOS</v>
          </cell>
        </row>
        <row r="9810">
          <cell r="A9810">
            <v>25502</v>
          </cell>
          <cell r="B9810">
            <v>5</v>
          </cell>
          <cell r="C9810">
            <v>1</v>
          </cell>
          <cell r="D9810" t="str">
            <v>DESPENSA SAN ANDRES</v>
          </cell>
        </row>
        <row r="9811">
          <cell r="A9811">
            <v>25503</v>
          </cell>
          <cell r="B9811">
            <v>2</v>
          </cell>
          <cell r="C9811">
            <v>6</v>
          </cell>
          <cell r="D9811" t="str">
            <v>COORPORACIÓN DEL PRESIDENTE</v>
          </cell>
        </row>
        <row r="9812">
          <cell r="A9812">
            <v>25504</v>
          </cell>
          <cell r="D9812" t="str">
            <v>CLUB PORVENIR</v>
          </cell>
          <cell r="E9812" t="str">
            <v>Planta</v>
          </cell>
        </row>
        <row r="9813">
          <cell r="A9813">
            <v>25505</v>
          </cell>
          <cell r="B9813">
            <v>2</v>
          </cell>
          <cell r="C9813">
            <v>8</v>
          </cell>
          <cell r="D9813" t="str">
            <v>BALNEARIO YBYRATY</v>
          </cell>
        </row>
        <row r="9814">
          <cell r="A9814">
            <v>25506</v>
          </cell>
          <cell r="B9814">
            <v>3</v>
          </cell>
          <cell r="C9814">
            <v>7</v>
          </cell>
          <cell r="D9814" t="str">
            <v>CABINAS TELEFONICAS YSATY</v>
          </cell>
          <cell r="E9814" t="str">
            <v>Hogar</v>
          </cell>
        </row>
        <row r="9815">
          <cell r="A9815">
            <v>25507</v>
          </cell>
          <cell r="B9815">
            <v>4</v>
          </cell>
          <cell r="C9815">
            <v>7</v>
          </cell>
          <cell r="D9815" t="str">
            <v>DESPENSA  J Y M</v>
          </cell>
          <cell r="E9815" t="str">
            <v>Hogar</v>
          </cell>
        </row>
        <row r="9816">
          <cell r="A9816">
            <v>25508</v>
          </cell>
          <cell r="B9816">
            <v>10</v>
          </cell>
          <cell r="C9816">
            <v>1</v>
          </cell>
          <cell r="D9816" t="str">
            <v>SALEMMA RETAIL S.A MULTIPLAZA</v>
          </cell>
          <cell r="E9816" t="str">
            <v xml:space="preserve">Supermercados </v>
          </cell>
        </row>
        <row r="9817">
          <cell r="A9817">
            <v>25509</v>
          </cell>
          <cell r="B9817">
            <v>2</v>
          </cell>
          <cell r="C9817">
            <v>3</v>
          </cell>
          <cell r="D9817" t="str">
            <v>POLLERIA Y BODEGA LA FAMILIA</v>
          </cell>
          <cell r="E9817" t="str">
            <v>Refrigerados</v>
          </cell>
        </row>
        <row r="9818">
          <cell r="A9818">
            <v>25510</v>
          </cell>
          <cell r="B9818">
            <v>9</v>
          </cell>
          <cell r="C9818">
            <v>3</v>
          </cell>
          <cell r="D9818" t="str">
            <v>FUNCIONARIO GUALBERTO CANDIA</v>
          </cell>
          <cell r="E9818" t="str">
            <v>Planta</v>
          </cell>
        </row>
        <row r="9819">
          <cell r="A9819">
            <v>25511</v>
          </cell>
          <cell r="B9819">
            <v>9</v>
          </cell>
          <cell r="C9819">
            <v>3</v>
          </cell>
          <cell r="D9819" t="str">
            <v>FUNCIONARIO DIEGO MARMOLEJO</v>
          </cell>
          <cell r="E9819" t="str">
            <v>Planta</v>
          </cell>
        </row>
        <row r="9820">
          <cell r="A9820">
            <v>25512</v>
          </cell>
          <cell r="B9820">
            <v>4</v>
          </cell>
          <cell r="C9820">
            <v>5</v>
          </cell>
          <cell r="D9820" t="str">
            <v>COMEDOR EL ENCUENTRO</v>
          </cell>
          <cell r="E9820" t="str">
            <v>Refrigerados</v>
          </cell>
        </row>
        <row r="9821">
          <cell r="A9821">
            <v>25513</v>
          </cell>
          <cell r="B9821">
            <v>4</v>
          </cell>
          <cell r="C9821">
            <v>6</v>
          </cell>
          <cell r="D9821" t="str">
            <v>DESPENSA CHELA</v>
          </cell>
          <cell r="E9821" t="str">
            <v>Hogar</v>
          </cell>
        </row>
        <row r="9822">
          <cell r="A9822">
            <v>25514</v>
          </cell>
          <cell r="B9822">
            <v>4</v>
          </cell>
          <cell r="C9822">
            <v>6</v>
          </cell>
          <cell r="D9822" t="str">
            <v>DESPENSA EL  MOLINO</v>
          </cell>
          <cell r="E9822" t="str">
            <v>Hogar</v>
          </cell>
        </row>
        <row r="9823">
          <cell r="A9823">
            <v>25515</v>
          </cell>
          <cell r="B9823">
            <v>4</v>
          </cell>
          <cell r="C9823">
            <v>5</v>
          </cell>
          <cell r="D9823" t="str">
            <v>COPETIN   LA FLECHA</v>
          </cell>
          <cell r="E9823" t="str">
            <v>Refrigerados</v>
          </cell>
        </row>
        <row r="9824">
          <cell r="A9824">
            <v>25516</v>
          </cell>
          <cell r="B9824">
            <v>4</v>
          </cell>
          <cell r="C9824">
            <v>5</v>
          </cell>
          <cell r="D9824" t="str">
            <v>COPETIN LA CURVA</v>
          </cell>
          <cell r="E9824" t="str">
            <v>Refrigerados</v>
          </cell>
        </row>
        <row r="9825">
          <cell r="A9825">
            <v>25517</v>
          </cell>
          <cell r="B9825">
            <v>5</v>
          </cell>
          <cell r="C9825">
            <v>8</v>
          </cell>
          <cell r="D9825" t="str">
            <v>DIRECTA S.R.L</v>
          </cell>
          <cell r="E9825" t="str">
            <v>Conveniencia</v>
          </cell>
        </row>
        <row r="9826">
          <cell r="A9826">
            <v>25519</v>
          </cell>
          <cell r="B9826">
            <v>7</v>
          </cell>
          <cell r="C9826">
            <v>2</v>
          </cell>
          <cell r="D9826" t="str">
            <v>VICIOS BAR</v>
          </cell>
          <cell r="E9826" t="str">
            <v>Refrigerados</v>
          </cell>
        </row>
        <row r="9827">
          <cell r="A9827">
            <v>25520</v>
          </cell>
          <cell r="B9827">
            <v>7</v>
          </cell>
          <cell r="C9827">
            <v>1</v>
          </cell>
          <cell r="D9827" t="str">
            <v>DESPENSA KOKUERE</v>
          </cell>
          <cell r="E9827" t="str">
            <v>Hogar</v>
          </cell>
        </row>
        <row r="9828">
          <cell r="A9828">
            <v>25521</v>
          </cell>
          <cell r="B9828">
            <v>2</v>
          </cell>
          <cell r="C9828">
            <v>7</v>
          </cell>
          <cell r="D9828" t="str">
            <v>KLIK DVD SOCIAL CLUB</v>
          </cell>
          <cell r="E9828" t="str">
            <v>Hogar</v>
          </cell>
        </row>
        <row r="9829">
          <cell r="A9829">
            <v>25522</v>
          </cell>
          <cell r="B9829">
            <v>7</v>
          </cell>
          <cell r="C9829">
            <v>2</v>
          </cell>
          <cell r="D9829" t="str">
            <v>DESPENSA DANY</v>
          </cell>
          <cell r="E9829" t="str">
            <v>Hogar</v>
          </cell>
        </row>
        <row r="9830">
          <cell r="A9830">
            <v>25525</v>
          </cell>
          <cell r="B9830">
            <v>3</v>
          </cell>
          <cell r="C9830">
            <v>6</v>
          </cell>
          <cell r="D9830" t="str">
            <v>REY</v>
          </cell>
          <cell r="E9830" t="str">
            <v>Hogar</v>
          </cell>
        </row>
        <row r="9831">
          <cell r="A9831">
            <v>25526</v>
          </cell>
          <cell r="D9831" t="str">
            <v>EMPANADAS MIR</v>
          </cell>
          <cell r="E9831" t="str">
            <v>Planta</v>
          </cell>
        </row>
        <row r="9832">
          <cell r="A9832">
            <v>25527</v>
          </cell>
          <cell r="B9832">
            <v>3</v>
          </cell>
          <cell r="C9832">
            <v>2</v>
          </cell>
          <cell r="D9832" t="str">
            <v>AGUA NA BOCA</v>
          </cell>
          <cell r="E9832" t="str">
            <v>Refrigerados</v>
          </cell>
        </row>
        <row r="9833">
          <cell r="A9833">
            <v>25528</v>
          </cell>
          <cell r="B9833">
            <v>1</v>
          </cell>
          <cell r="C9833">
            <v>5</v>
          </cell>
          <cell r="D9833" t="str">
            <v>BEBIDAS MIRANDA</v>
          </cell>
          <cell r="E9833" t="str">
            <v>Hogar</v>
          </cell>
        </row>
        <row r="9834">
          <cell r="A9834">
            <v>26304</v>
          </cell>
          <cell r="B9834">
            <v>5</v>
          </cell>
          <cell r="C9834">
            <v>8</v>
          </cell>
          <cell r="D9834" t="str">
            <v>DESPENSA SANTO DOMINGO</v>
          </cell>
          <cell r="E9834" t="str">
            <v>Hogar</v>
          </cell>
        </row>
        <row r="9835">
          <cell r="A9835">
            <v>25529</v>
          </cell>
          <cell r="B9835">
            <v>4</v>
          </cell>
          <cell r="C9835">
            <v>5</v>
          </cell>
          <cell r="D9835" t="str">
            <v>DE LA ASUNCION INTERACTIVA S.A</v>
          </cell>
          <cell r="E9835" t="str">
            <v>Conveniencia</v>
          </cell>
        </row>
        <row r="9836">
          <cell r="A9836">
            <v>25531</v>
          </cell>
          <cell r="B9836">
            <v>4</v>
          </cell>
          <cell r="C9836">
            <v>4</v>
          </cell>
          <cell r="D9836" t="str">
            <v>BODEGA OLMEDO</v>
          </cell>
        </row>
        <row r="9837">
          <cell r="A9837">
            <v>25532</v>
          </cell>
          <cell r="B9837">
            <v>2</v>
          </cell>
          <cell r="C9837">
            <v>3</v>
          </cell>
          <cell r="D9837" t="str">
            <v>CANDIDO NELSON GONZALEZ SANCHEZ</v>
          </cell>
        </row>
        <row r="9838">
          <cell r="A9838">
            <v>25533</v>
          </cell>
          <cell r="B9838">
            <v>4</v>
          </cell>
          <cell r="C9838">
            <v>7</v>
          </cell>
          <cell r="D9838" t="str">
            <v>PIZZERIA CASTILLO DEL REY</v>
          </cell>
          <cell r="E9838" t="str">
            <v>Refrigerados</v>
          </cell>
        </row>
        <row r="9839">
          <cell r="A9839">
            <v>25534</v>
          </cell>
          <cell r="B9839">
            <v>5</v>
          </cell>
          <cell r="C9839">
            <v>3</v>
          </cell>
          <cell r="D9839" t="str">
            <v>CARPICENTER</v>
          </cell>
        </row>
        <row r="9840">
          <cell r="A9840">
            <v>25535</v>
          </cell>
          <cell r="B9840">
            <v>2</v>
          </cell>
          <cell r="C9840">
            <v>5</v>
          </cell>
          <cell r="D9840" t="str">
            <v>DESPENSA SAN JOSE</v>
          </cell>
        </row>
        <row r="9841">
          <cell r="A9841">
            <v>25536</v>
          </cell>
          <cell r="B9841">
            <v>6</v>
          </cell>
          <cell r="C9841">
            <v>3</v>
          </cell>
          <cell r="D9841" t="str">
            <v>COSTA PUCU S.R.L</v>
          </cell>
          <cell r="E9841" t="str">
            <v>Conveniencia</v>
          </cell>
        </row>
        <row r="9842">
          <cell r="A9842">
            <v>25537</v>
          </cell>
          <cell r="B9842">
            <v>2</v>
          </cell>
          <cell r="C9842">
            <v>5</v>
          </cell>
          <cell r="D9842" t="str">
            <v xml:space="preserve">DESPENSA SAN JOSE </v>
          </cell>
        </row>
        <row r="9843">
          <cell r="A9843">
            <v>25538</v>
          </cell>
          <cell r="B9843">
            <v>1</v>
          </cell>
          <cell r="C9843">
            <v>8</v>
          </cell>
          <cell r="D9843" t="str">
            <v>HELADERIA SOFIA</v>
          </cell>
          <cell r="E9843" t="str">
            <v>Refrigerados</v>
          </cell>
        </row>
        <row r="9844">
          <cell r="A9844">
            <v>25539</v>
          </cell>
          <cell r="B9844">
            <v>4</v>
          </cell>
          <cell r="C9844">
            <v>1</v>
          </cell>
          <cell r="D9844" t="str">
            <v>COPETIN ÑA JULIA</v>
          </cell>
          <cell r="E9844" t="str">
            <v>Refrigerados</v>
          </cell>
        </row>
        <row r="9845">
          <cell r="A9845">
            <v>25540</v>
          </cell>
          <cell r="B9845">
            <v>4</v>
          </cell>
          <cell r="C9845">
            <v>1</v>
          </cell>
          <cell r="D9845" t="str">
            <v>AUTOSERVICE LA CABAÑA</v>
          </cell>
          <cell r="E9845" t="str">
            <v>Hogar</v>
          </cell>
        </row>
        <row r="9846">
          <cell r="A9846">
            <v>25541</v>
          </cell>
          <cell r="B9846">
            <v>2</v>
          </cell>
          <cell r="C9846">
            <v>4</v>
          </cell>
          <cell r="D9846" t="str">
            <v>LOMITERIA ISABEL</v>
          </cell>
          <cell r="E9846" t="str">
            <v>Refrigerados</v>
          </cell>
        </row>
        <row r="9847">
          <cell r="A9847">
            <v>25542</v>
          </cell>
          <cell r="B9847">
            <v>3</v>
          </cell>
          <cell r="C9847">
            <v>9</v>
          </cell>
          <cell r="D9847" t="str">
            <v>GIMNASIO ENERGIN</v>
          </cell>
        </row>
        <row r="9848">
          <cell r="A9848">
            <v>25543</v>
          </cell>
          <cell r="B9848">
            <v>5</v>
          </cell>
          <cell r="C9848">
            <v>5</v>
          </cell>
          <cell r="D9848" t="str">
            <v>SERVICENTRO MARIA MERCEDES</v>
          </cell>
          <cell r="E9848" t="str">
            <v>Conveniencia</v>
          </cell>
        </row>
        <row r="9849">
          <cell r="A9849">
            <v>25544</v>
          </cell>
          <cell r="B9849">
            <v>4</v>
          </cell>
          <cell r="C9849">
            <v>1</v>
          </cell>
          <cell r="D9849" t="str">
            <v>MINI MERCADO BARATO</v>
          </cell>
          <cell r="E9849" t="str">
            <v>Hogar</v>
          </cell>
        </row>
        <row r="9850">
          <cell r="A9850">
            <v>25545</v>
          </cell>
          <cell r="B9850">
            <v>6</v>
          </cell>
          <cell r="C9850">
            <v>4</v>
          </cell>
          <cell r="D9850" t="str">
            <v>DISTRIBUIDORA LA UNION</v>
          </cell>
          <cell r="E9850" t="str">
            <v>Hogar</v>
          </cell>
        </row>
        <row r="9851">
          <cell r="A9851">
            <v>25546</v>
          </cell>
          <cell r="B9851">
            <v>4</v>
          </cell>
          <cell r="C9851">
            <v>6</v>
          </cell>
          <cell r="D9851" t="str">
            <v>DESPENSA LA VAQUITA</v>
          </cell>
          <cell r="E9851" t="str">
            <v>Hogar</v>
          </cell>
        </row>
        <row r="9852">
          <cell r="A9852">
            <v>25547</v>
          </cell>
          <cell r="B9852">
            <v>3</v>
          </cell>
          <cell r="C9852">
            <v>2</v>
          </cell>
          <cell r="D9852" t="str">
            <v>BEBIDAS RODRIGUEZ</v>
          </cell>
        </row>
        <row r="9853">
          <cell r="A9853">
            <v>25548</v>
          </cell>
          <cell r="B9853">
            <v>4</v>
          </cell>
          <cell r="C9853">
            <v>6</v>
          </cell>
          <cell r="D9853" t="str">
            <v>DESPENSA 3 HERMANOS</v>
          </cell>
          <cell r="E9853" t="str">
            <v>Hogar</v>
          </cell>
        </row>
        <row r="9854">
          <cell r="A9854">
            <v>25549</v>
          </cell>
          <cell r="B9854">
            <v>6</v>
          </cell>
          <cell r="C9854">
            <v>7</v>
          </cell>
          <cell r="D9854" t="str">
            <v>DESPENSA LAS HERMANAS</v>
          </cell>
          <cell r="E9854" t="str">
            <v>Hogar</v>
          </cell>
        </row>
        <row r="9855">
          <cell r="A9855">
            <v>25550</v>
          </cell>
          <cell r="B9855">
            <v>6</v>
          </cell>
          <cell r="C9855">
            <v>7</v>
          </cell>
          <cell r="D9855" t="str">
            <v>HAMBURGUESERIA MG</v>
          </cell>
          <cell r="E9855" t="str">
            <v>Refrigerados</v>
          </cell>
        </row>
        <row r="9856">
          <cell r="A9856">
            <v>25551</v>
          </cell>
          <cell r="B9856">
            <v>4</v>
          </cell>
          <cell r="C9856">
            <v>7</v>
          </cell>
          <cell r="D9856" t="str">
            <v>BODEGA SANABRIA</v>
          </cell>
          <cell r="E9856" t="str">
            <v>Hogar</v>
          </cell>
        </row>
        <row r="9857">
          <cell r="A9857">
            <v>25552</v>
          </cell>
          <cell r="B9857">
            <v>4</v>
          </cell>
          <cell r="C9857">
            <v>7</v>
          </cell>
          <cell r="D9857" t="str">
            <v>BODEGA DELIVERY</v>
          </cell>
          <cell r="E9857" t="str">
            <v>Hogar</v>
          </cell>
        </row>
        <row r="9858">
          <cell r="A9858">
            <v>25553</v>
          </cell>
          <cell r="B9858">
            <v>5</v>
          </cell>
          <cell r="C9858">
            <v>1</v>
          </cell>
          <cell r="D9858" t="str">
            <v>CABINA ÑU GUAZÚ</v>
          </cell>
          <cell r="E9858" t="str">
            <v>Hogar</v>
          </cell>
        </row>
        <row r="9859">
          <cell r="A9859">
            <v>25554</v>
          </cell>
          <cell r="B9859">
            <v>4</v>
          </cell>
          <cell r="C9859">
            <v>3</v>
          </cell>
          <cell r="D9859" t="str">
            <v>EQUIPAMIENTOS SUR S.A</v>
          </cell>
        </row>
        <row r="9860">
          <cell r="A9860">
            <v>25557</v>
          </cell>
          <cell r="B9860">
            <v>4</v>
          </cell>
          <cell r="C9860">
            <v>4</v>
          </cell>
          <cell r="D9860" t="str">
            <v>BODEGA LA PONDEROSA</v>
          </cell>
          <cell r="E9860" t="str">
            <v>Hogar</v>
          </cell>
        </row>
        <row r="9861">
          <cell r="A9861">
            <v>25558</v>
          </cell>
          <cell r="B9861">
            <v>3</v>
          </cell>
          <cell r="C9861">
            <v>2</v>
          </cell>
          <cell r="D9861" t="str">
            <v>DEPOSITO DE BEBIDAS SAN JORGE</v>
          </cell>
          <cell r="E9861" t="str">
            <v>Hogar</v>
          </cell>
        </row>
        <row r="9862">
          <cell r="A9862">
            <v>25559</v>
          </cell>
          <cell r="B9862">
            <v>4</v>
          </cell>
          <cell r="C9862">
            <v>4</v>
          </cell>
          <cell r="D9862" t="str">
            <v>DESPENSA  SANTA ANA</v>
          </cell>
          <cell r="E9862" t="str">
            <v>Hogar</v>
          </cell>
        </row>
        <row r="9863">
          <cell r="A9863">
            <v>25560</v>
          </cell>
          <cell r="B9863">
            <v>4</v>
          </cell>
          <cell r="C9863">
            <v>5</v>
          </cell>
          <cell r="D9863" t="str">
            <v>COMEDOR 4 VIENTOS</v>
          </cell>
          <cell r="E9863" t="str">
            <v>Refrigerados</v>
          </cell>
        </row>
        <row r="9864">
          <cell r="A9864">
            <v>25561</v>
          </cell>
          <cell r="B9864">
            <v>4</v>
          </cell>
          <cell r="C9864">
            <v>5</v>
          </cell>
          <cell r="D9864" t="str">
            <v>HELADERIA CHICHI</v>
          </cell>
          <cell r="E9864" t="str">
            <v>Refrigerados</v>
          </cell>
        </row>
        <row r="9865">
          <cell r="A9865">
            <v>25562</v>
          </cell>
          <cell r="B9865">
            <v>2</v>
          </cell>
          <cell r="C9865">
            <v>9</v>
          </cell>
          <cell r="D9865" t="str">
            <v>MARIA PABLA VERA</v>
          </cell>
          <cell r="E9865" t="str">
            <v>Hogar</v>
          </cell>
        </row>
        <row r="9866">
          <cell r="A9866">
            <v>25563</v>
          </cell>
          <cell r="B9866">
            <v>2</v>
          </cell>
          <cell r="C9866">
            <v>3</v>
          </cell>
          <cell r="D9866" t="str">
            <v>DESPENSA  CAROLINA</v>
          </cell>
          <cell r="E9866" t="str">
            <v>Hogar</v>
          </cell>
        </row>
        <row r="9867">
          <cell r="A9867">
            <v>25564</v>
          </cell>
          <cell r="B9867">
            <v>2</v>
          </cell>
          <cell r="C9867">
            <v>5</v>
          </cell>
          <cell r="D9867" t="str">
            <v>MINUTAS CRHISTIAN</v>
          </cell>
          <cell r="E9867" t="str">
            <v>Refrigerados</v>
          </cell>
        </row>
        <row r="9868">
          <cell r="A9868">
            <v>25565</v>
          </cell>
          <cell r="B9868">
            <v>5</v>
          </cell>
          <cell r="C9868">
            <v>8</v>
          </cell>
          <cell r="D9868" t="str">
            <v>DESPENSA ELIZABETH</v>
          </cell>
          <cell r="E9868" t="str">
            <v>Refrigerados</v>
          </cell>
        </row>
        <row r="9869">
          <cell r="A9869">
            <v>25566</v>
          </cell>
          <cell r="B9869">
            <v>1</v>
          </cell>
          <cell r="C9869">
            <v>4</v>
          </cell>
          <cell r="D9869" t="str">
            <v>ITALIAN - FOODS - S.R.L</v>
          </cell>
        </row>
        <row r="9870">
          <cell r="A9870">
            <v>25567</v>
          </cell>
          <cell r="B9870">
            <v>2</v>
          </cell>
          <cell r="C9870">
            <v>8</v>
          </cell>
          <cell r="D9870" t="str">
            <v>KIOSKO CANO</v>
          </cell>
          <cell r="E9870" t="str">
            <v>Hogar</v>
          </cell>
        </row>
        <row r="9871">
          <cell r="A9871">
            <v>25569</v>
          </cell>
          <cell r="B9871">
            <v>3</v>
          </cell>
          <cell r="C9871">
            <v>1</v>
          </cell>
          <cell r="D9871" t="str">
            <v>PDV ÑA FELY</v>
          </cell>
          <cell r="E9871" t="str">
            <v>Refrigerados</v>
          </cell>
        </row>
        <row r="9872">
          <cell r="A9872">
            <v>25570</v>
          </cell>
          <cell r="B9872">
            <v>7</v>
          </cell>
          <cell r="C9872">
            <v>1</v>
          </cell>
          <cell r="D9872" t="str">
            <v>COPETIN NUÑEZ</v>
          </cell>
          <cell r="E9872" t="str">
            <v>Refrigerados</v>
          </cell>
        </row>
        <row r="9873">
          <cell r="A9873">
            <v>25571</v>
          </cell>
          <cell r="B9873">
            <v>3</v>
          </cell>
          <cell r="C9873">
            <v>1</v>
          </cell>
          <cell r="D9873" t="str">
            <v>BODEGA  NERE</v>
          </cell>
        </row>
        <row r="9874">
          <cell r="A9874">
            <v>25572</v>
          </cell>
          <cell r="B9874">
            <v>3</v>
          </cell>
          <cell r="C9874">
            <v>1</v>
          </cell>
          <cell r="D9874" t="str">
            <v>BODEGA  JM</v>
          </cell>
          <cell r="E9874" t="str">
            <v>Refrigerados</v>
          </cell>
        </row>
        <row r="9875">
          <cell r="A9875">
            <v>25573</v>
          </cell>
          <cell r="B9875">
            <v>3</v>
          </cell>
          <cell r="C9875">
            <v>1</v>
          </cell>
          <cell r="D9875" t="str">
            <v>DESPENSA DUARTE</v>
          </cell>
          <cell r="E9875" t="str">
            <v>Hogar</v>
          </cell>
        </row>
        <row r="9876">
          <cell r="A9876">
            <v>25574</v>
          </cell>
          <cell r="B9876">
            <v>3</v>
          </cell>
          <cell r="C9876">
            <v>1</v>
          </cell>
          <cell r="D9876" t="str">
            <v>DESPENSA CELIA</v>
          </cell>
          <cell r="E9876" t="str">
            <v>Hogar</v>
          </cell>
        </row>
        <row r="9877">
          <cell r="A9877">
            <v>25575</v>
          </cell>
          <cell r="B9877">
            <v>3</v>
          </cell>
          <cell r="C9877">
            <v>1</v>
          </cell>
          <cell r="D9877" t="str">
            <v>KIOSKO ELIZABETH</v>
          </cell>
          <cell r="E9877" t="str">
            <v>Hogar</v>
          </cell>
        </row>
        <row r="9878">
          <cell r="A9878">
            <v>25577</v>
          </cell>
          <cell r="B9878">
            <v>3</v>
          </cell>
          <cell r="C9878">
            <v>1</v>
          </cell>
          <cell r="D9878" t="str">
            <v>DESPENSA MERCEDES</v>
          </cell>
          <cell r="E9878" t="str">
            <v>Hogar</v>
          </cell>
        </row>
        <row r="9879">
          <cell r="A9879">
            <v>25576</v>
          </cell>
          <cell r="B9879">
            <v>3</v>
          </cell>
          <cell r="C9879">
            <v>1</v>
          </cell>
          <cell r="D9879" t="str">
            <v>DESPENSA LIDIA</v>
          </cell>
        </row>
        <row r="9880">
          <cell r="A9880">
            <v>30000</v>
          </cell>
          <cell r="B9880">
            <v>9</v>
          </cell>
          <cell r="C9880">
            <v>3</v>
          </cell>
          <cell r="D9880" t="str">
            <v>FUNCIONARIO HORACIO BITTAR</v>
          </cell>
          <cell r="E9880" t="str">
            <v>Planta</v>
          </cell>
        </row>
        <row r="9881">
          <cell r="A9881">
            <v>25578</v>
          </cell>
          <cell r="B9881">
            <v>9</v>
          </cell>
          <cell r="C9881">
            <v>3</v>
          </cell>
          <cell r="D9881" t="str">
            <v>FUNCIONARIA GLADYS MARÍN</v>
          </cell>
          <cell r="E9881" t="str">
            <v>Planta</v>
          </cell>
        </row>
        <row r="9882">
          <cell r="A9882">
            <v>25579</v>
          </cell>
          <cell r="B9882">
            <v>5</v>
          </cell>
          <cell r="C9882">
            <v>5</v>
          </cell>
          <cell r="D9882" t="str">
            <v>VERMELHO &amp; PRETO S.R.L</v>
          </cell>
          <cell r="E9882" t="str">
            <v>Refrigerados</v>
          </cell>
        </row>
        <row r="9883">
          <cell r="A9883">
            <v>25580</v>
          </cell>
          <cell r="B9883">
            <v>2</v>
          </cell>
          <cell r="C9883">
            <v>1</v>
          </cell>
          <cell r="D9883" t="str">
            <v>PIZZERIA - ROSSO - POMODORO</v>
          </cell>
        </row>
        <row r="9884">
          <cell r="A9884">
            <v>25581</v>
          </cell>
          <cell r="B9884">
            <v>5</v>
          </cell>
          <cell r="C9884">
            <v>9</v>
          </cell>
          <cell r="D9884" t="str">
            <v>COMERCIAL STA LUCIA</v>
          </cell>
          <cell r="E9884" t="str">
            <v>Hogar</v>
          </cell>
        </row>
        <row r="9885">
          <cell r="A9885">
            <v>25583</v>
          </cell>
          <cell r="B9885">
            <v>3</v>
          </cell>
          <cell r="C9885">
            <v>6</v>
          </cell>
          <cell r="D9885" t="str">
            <v>ROSTELL BUFFET S.R.L</v>
          </cell>
          <cell r="E9885" t="str">
            <v>Refrigerados</v>
          </cell>
        </row>
        <row r="9886">
          <cell r="A9886">
            <v>25584</v>
          </cell>
          <cell r="B9886">
            <v>9</v>
          </cell>
          <cell r="C9886">
            <v>3</v>
          </cell>
          <cell r="D9886" t="str">
            <v>GLOBAL S.A</v>
          </cell>
        </row>
        <row r="9887">
          <cell r="A9887">
            <v>25585</v>
          </cell>
          <cell r="B9887">
            <v>4</v>
          </cell>
          <cell r="C9887">
            <v>3</v>
          </cell>
          <cell r="D9887" t="str">
            <v>EMPANADAS ASUNCION</v>
          </cell>
          <cell r="E9887" t="str">
            <v>Refrigerados</v>
          </cell>
        </row>
        <row r="9888">
          <cell r="A9888">
            <v>25586</v>
          </cell>
          <cell r="B9888">
            <v>5</v>
          </cell>
          <cell r="C9888">
            <v>5</v>
          </cell>
          <cell r="D9888" t="str">
            <v>BURGUER SUR</v>
          </cell>
          <cell r="E9888" t="str">
            <v>Refrigerados</v>
          </cell>
        </row>
        <row r="9889">
          <cell r="A9889">
            <v>25587</v>
          </cell>
          <cell r="B9889">
            <v>6</v>
          </cell>
          <cell r="C9889">
            <v>2</v>
          </cell>
          <cell r="D9889" t="str">
            <v>CASILLA FENIX</v>
          </cell>
          <cell r="E9889" t="str">
            <v>Refrigerados</v>
          </cell>
        </row>
        <row r="9890">
          <cell r="A9890">
            <v>25588</v>
          </cell>
          <cell r="B9890">
            <v>3</v>
          </cell>
          <cell r="C9890">
            <v>1</v>
          </cell>
          <cell r="D9890" t="str">
            <v>COPETIN LOS NIETOS</v>
          </cell>
          <cell r="E9890" t="str">
            <v>Refrigerados</v>
          </cell>
        </row>
        <row r="9891">
          <cell r="A9891">
            <v>25589</v>
          </cell>
          <cell r="B9891">
            <v>6</v>
          </cell>
          <cell r="C9891">
            <v>5</v>
          </cell>
          <cell r="D9891" t="str">
            <v>KIOSKO VICOLI</v>
          </cell>
          <cell r="E9891" t="str">
            <v>Hogar</v>
          </cell>
        </row>
        <row r="9892">
          <cell r="A9892">
            <v>25590</v>
          </cell>
          <cell r="D9892" t="str">
            <v>STAR VIDEO JUEGOS</v>
          </cell>
          <cell r="E9892" t="str">
            <v>Planta</v>
          </cell>
        </row>
        <row r="9893">
          <cell r="A9893">
            <v>25591</v>
          </cell>
          <cell r="B9893">
            <v>4</v>
          </cell>
          <cell r="C9893">
            <v>7</v>
          </cell>
          <cell r="D9893" t="str">
            <v>DESPENSA BRITEZ</v>
          </cell>
        </row>
        <row r="9894">
          <cell r="A9894">
            <v>25592</v>
          </cell>
          <cell r="B9894">
            <v>5</v>
          </cell>
          <cell r="C9894">
            <v>8</v>
          </cell>
          <cell r="D9894" t="str">
            <v>AUTOCERVICE ROSMAR</v>
          </cell>
          <cell r="E9894" t="str">
            <v>Hogar</v>
          </cell>
        </row>
        <row r="9895">
          <cell r="A9895">
            <v>25594</v>
          </cell>
          <cell r="B9895">
            <v>5</v>
          </cell>
          <cell r="C9895">
            <v>8</v>
          </cell>
          <cell r="D9895" t="str">
            <v>DESPENSA LAS  COLINAS</v>
          </cell>
          <cell r="E9895" t="str">
            <v>Hogar</v>
          </cell>
        </row>
        <row r="9896">
          <cell r="A9896">
            <v>25595</v>
          </cell>
          <cell r="B9896">
            <v>4</v>
          </cell>
          <cell r="C9896">
            <v>7</v>
          </cell>
          <cell r="D9896" t="str">
            <v>DESPENSA SAN CAYETANO</v>
          </cell>
          <cell r="E9896" t="str">
            <v>Hogar</v>
          </cell>
        </row>
        <row r="9897">
          <cell r="A9897">
            <v>25596</v>
          </cell>
          <cell r="B9897">
            <v>3</v>
          </cell>
          <cell r="C9897">
            <v>1</v>
          </cell>
          <cell r="D9897" t="str">
            <v>POWER INFO</v>
          </cell>
          <cell r="E9897" t="str">
            <v>Hogar</v>
          </cell>
        </row>
        <row r="9898">
          <cell r="A9898">
            <v>25597</v>
          </cell>
          <cell r="B9898">
            <v>9</v>
          </cell>
          <cell r="C9898">
            <v>3</v>
          </cell>
          <cell r="D9898" t="str">
            <v>GUARDIA  RAMON LEGUIZAMON</v>
          </cell>
        </row>
        <row r="9899">
          <cell r="A9899">
            <v>25598</v>
          </cell>
          <cell r="B9899">
            <v>4</v>
          </cell>
          <cell r="C9899">
            <v>7</v>
          </cell>
          <cell r="D9899" t="str">
            <v>COPETIN BOBADILLA</v>
          </cell>
          <cell r="E9899" t="str">
            <v>Refrigerados</v>
          </cell>
        </row>
        <row r="9900">
          <cell r="A9900">
            <v>25599</v>
          </cell>
          <cell r="B9900">
            <v>4</v>
          </cell>
          <cell r="C9900">
            <v>4</v>
          </cell>
          <cell r="D9900" t="str">
            <v>DESPENSA 3 HERMANOS</v>
          </cell>
          <cell r="E9900" t="str">
            <v>Hogar</v>
          </cell>
        </row>
        <row r="9901">
          <cell r="A9901">
            <v>25600</v>
          </cell>
          <cell r="B9901">
            <v>5</v>
          </cell>
          <cell r="C9901">
            <v>2</v>
          </cell>
          <cell r="D9901" t="str">
            <v>COPETIN L.G</v>
          </cell>
          <cell r="E9901" t="str">
            <v>Refrigerados</v>
          </cell>
        </row>
        <row r="9902">
          <cell r="A9902">
            <v>25601</v>
          </cell>
          <cell r="B9902">
            <v>4</v>
          </cell>
          <cell r="C9902">
            <v>7</v>
          </cell>
          <cell r="D9902" t="str">
            <v>COPETIN VILLALBA</v>
          </cell>
          <cell r="E9902" t="str">
            <v>Refrigerados</v>
          </cell>
        </row>
        <row r="9903">
          <cell r="A9903">
            <v>25602</v>
          </cell>
          <cell r="B9903">
            <v>4</v>
          </cell>
          <cell r="C9903">
            <v>7</v>
          </cell>
          <cell r="D9903" t="str">
            <v>DESPUES DE IVAN</v>
          </cell>
          <cell r="E9903" t="str">
            <v>Hogar</v>
          </cell>
        </row>
        <row r="9904">
          <cell r="A9904">
            <v>25603</v>
          </cell>
          <cell r="B9904">
            <v>6</v>
          </cell>
          <cell r="C9904">
            <v>2</v>
          </cell>
          <cell r="D9904" t="str">
            <v>RINCON HELADOS</v>
          </cell>
        </row>
        <row r="9905">
          <cell r="A9905">
            <v>25604</v>
          </cell>
          <cell r="B9905">
            <v>4</v>
          </cell>
          <cell r="C9905">
            <v>3</v>
          </cell>
          <cell r="D9905" t="str">
            <v>BODY CENTER</v>
          </cell>
          <cell r="E9905" t="str">
            <v>Refrigerados</v>
          </cell>
        </row>
        <row r="9906">
          <cell r="A9906">
            <v>25605</v>
          </cell>
          <cell r="B9906">
            <v>2</v>
          </cell>
          <cell r="C9906">
            <v>8</v>
          </cell>
          <cell r="D9906" t="str">
            <v>BODEGA ALFRESKO</v>
          </cell>
          <cell r="E9906" t="str">
            <v>Hogar</v>
          </cell>
        </row>
        <row r="9907">
          <cell r="A9907">
            <v>25606</v>
          </cell>
          <cell r="B9907">
            <v>3</v>
          </cell>
          <cell r="C9907">
            <v>1</v>
          </cell>
          <cell r="D9907" t="str">
            <v>DESPENSA CELIA</v>
          </cell>
          <cell r="E9907" t="str">
            <v>Hogar</v>
          </cell>
        </row>
        <row r="9908">
          <cell r="A9908">
            <v>25607</v>
          </cell>
          <cell r="B9908">
            <v>3</v>
          </cell>
          <cell r="C9908">
            <v>1</v>
          </cell>
          <cell r="D9908" t="str">
            <v>MERCERIA KAREN</v>
          </cell>
          <cell r="E9908" t="str">
            <v>Hogar</v>
          </cell>
        </row>
        <row r="9909">
          <cell r="A9909">
            <v>25608</v>
          </cell>
          <cell r="B9909">
            <v>4</v>
          </cell>
          <cell r="C9909">
            <v>3</v>
          </cell>
          <cell r="D9909" t="str">
            <v>HELADERIA - SPLIT</v>
          </cell>
          <cell r="E9909" t="str">
            <v>Refrigerados</v>
          </cell>
        </row>
        <row r="9910">
          <cell r="A9910">
            <v>25609</v>
          </cell>
          <cell r="B9910">
            <v>5</v>
          </cell>
          <cell r="C9910">
            <v>7</v>
          </cell>
          <cell r="D9910" t="str">
            <v>PANADERIA L- A</v>
          </cell>
          <cell r="E9910" t="str">
            <v>Refrigerados</v>
          </cell>
        </row>
        <row r="9911">
          <cell r="A9911">
            <v>25610</v>
          </cell>
          <cell r="B9911">
            <v>5</v>
          </cell>
          <cell r="C9911">
            <v>2</v>
          </cell>
          <cell r="D9911" t="str">
            <v>COPETROL  MAITEÍ</v>
          </cell>
          <cell r="E9911" t="str">
            <v>Conveniencia</v>
          </cell>
        </row>
        <row r="9912">
          <cell r="A9912">
            <v>25611</v>
          </cell>
          <cell r="B9912">
            <v>5</v>
          </cell>
          <cell r="C9912">
            <v>4</v>
          </cell>
          <cell r="D9912" t="str">
            <v>MOLINO  KUARAHY</v>
          </cell>
          <cell r="E9912" t="str">
            <v>Hogar</v>
          </cell>
        </row>
        <row r="9913">
          <cell r="A9913">
            <v>25612</v>
          </cell>
          <cell r="B9913">
            <v>4</v>
          </cell>
          <cell r="C9913">
            <v>5</v>
          </cell>
          <cell r="D9913" t="str">
            <v>HELADERIA BRAULIO</v>
          </cell>
        </row>
        <row r="9914">
          <cell r="A9914">
            <v>25613</v>
          </cell>
          <cell r="B9914">
            <v>2</v>
          </cell>
          <cell r="C9914">
            <v>1</v>
          </cell>
          <cell r="D9914" t="str">
            <v>DESPENSA L Y L</v>
          </cell>
          <cell r="E9914" t="str">
            <v>Hogar</v>
          </cell>
        </row>
        <row r="9915">
          <cell r="A9915">
            <v>25615</v>
          </cell>
          <cell r="B9915">
            <v>3</v>
          </cell>
          <cell r="C9915">
            <v>9</v>
          </cell>
          <cell r="D9915" t="str">
            <v>TOBY BURGUER</v>
          </cell>
          <cell r="E9915" t="str">
            <v>Refrigerados</v>
          </cell>
        </row>
        <row r="9916">
          <cell r="A9916">
            <v>25616</v>
          </cell>
          <cell r="B9916">
            <v>3</v>
          </cell>
          <cell r="C9916">
            <v>1</v>
          </cell>
          <cell r="D9916" t="str">
            <v>DESPENSA ROJAS ROJAS</v>
          </cell>
          <cell r="E9916" t="str">
            <v>Hogar</v>
          </cell>
        </row>
        <row r="9917">
          <cell r="A9917">
            <v>25617</v>
          </cell>
          <cell r="D9917" t="str">
            <v>TELEPHONE BOOK Y  BODEGUITA</v>
          </cell>
          <cell r="E9917" t="str">
            <v>Hogar</v>
          </cell>
        </row>
        <row r="9918">
          <cell r="A9918">
            <v>25618</v>
          </cell>
          <cell r="B9918">
            <v>4</v>
          </cell>
          <cell r="C9918">
            <v>4</v>
          </cell>
          <cell r="D9918" t="str">
            <v>DESPENSA GIMENEZ</v>
          </cell>
        </row>
        <row r="9919">
          <cell r="A9919">
            <v>25619</v>
          </cell>
          <cell r="B9919">
            <v>4</v>
          </cell>
          <cell r="C9919">
            <v>6</v>
          </cell>
          <cell r="D9919" t="str">
            <v>CASILLA VERDE</v>
          </cell>
          <cell r="E9919" t="str">
            <v>Refrigerados</v>
          </cell>
        </row>
        <row r="9920">
          <cell r="A9920">
            <v>25621</v>
          </cell>
          <cell r="B9920">
            <v>6</v>
          </cell>
          <cell r="C9920">
            <v>6</v>
          </cell>
          <cell r="D9920" t="str">
            <v>PIZZERIA ILPALIO</v>
          </cell>
          <cell r="E9920" t="str">
            <v>Refrigerados</v>
          </cell>
        </row>
        <row r="9921">
          <cell r="A9921">
            <v>25622</v>
          </cell>
          <cell r="B9921">
            <v>7</v>
          </cell>
          <cell r="C9921">
            <v>3</v>
          </cell>
          <cell r="D9921" t="str">
            <v>DESPENSA.J.R</v>
          </cell>
          <cell r="E9921" t="str">
            <v>Hogar</v>
          </cell>
        </row>
        <row r="9922">
          <cell r="A9922">
            <v>25623</v>
          </cell>
          <cell r="B9922">
            <v>7</v>
          </cell>
          <cell r="C9922">
            <v>4</v>
          </cell>
          <cell r="D9922" t="str">
            <v>DON  VITO  ITA</v>
          </cell>
        </row>
        <row r="9923">
          <cell r="A9923">
            <v>25624</v>
          </cell>
          <cell r="D9923" t="str">
            <v>AUTOCERVICE LUNA</v>
          </cell>
          <cell r="E9923" t="str">
            <v>Hogar</v>
          </cell>
        </row>
        <row r="9924">
          <cell r="A9924">
            <v>25625</v>
          </cell>
          <cell r="B9924">
            <v>8</v>
          </cell>
          <cell r="C9924">
            <v>1</v>
          </cell>
          <cell r="D9924" t="str">
            <v>GESTION DE SERVICIOS S.A</v>
          </cell>
          <cell r="E9924" t="str">
            <v>Conveniencia</v>
          </cell>
        </row>
        <row r="9925">
          <cell r="A9925">
            <v>25626</v>
          </cell>
          <cell r="B9925">
            <v>4</v>
          </cell>
          <cell r="C9925">
            <v>1</v>
          </cell>
          <cell r="D9925" t="str">
            <v>DESPENSA ULISES</v>
          </cell>
          <cell r="E9925" t="str">
            <v>Hogar</v>
          </cell>
        </row>
        <row r="9926">
          <cell r="A9926">
            <v>25627</v>
          </cell>
          <cell r="B9926">
            <v>4</v>
          </cell>
          <cell r="C9926">
            <v>7</v>
          </cell>
          <cell r="D9926" t="str">
            <v>PARTICULAR  ROJAS</v>
          </cell>
        </row>
        <row r="9927">
          <cell r="A9927">
            <v>25628</v>
          </cell>
          <cell r="B9927">
            <v>7</v>
          </cell>
          <cell r="C9927">
            <v>3</v>
          </cell>
          <cell r="D9927" t="str">
            <v>DESPENSA  ÑEQUITA</v>
          </cell>
          <cell r="E9927" t="str">
            <v>Hogar</v>
          </cell>
        </row>
        <row r="9928">
          <cell r="A9928">
            <v>25629</v>
          </cell>
          <cell r="B9928">
            <v>5</v>
          </cell>
          <cell r="C9928">
            <v>2</v>
          </cell>
          <cell r="D9928" t="str">
            <v>LOMITERIA  TIO CARLIN</v>
          </cell>
          <cell r="E9928" t="str">
            <v>Refrigerados</v>
          </cell>
        </row>
        <row r="9929">
          <cell r="A9929">
            <v>25630</v>
          </cell>
          <cell r="B9929">
            <v>6</v>
          </cell>
          <cell r="C9929">
            <v>2</v>
          </cell>
          <cell r="D9929" t="str">
            <v>R.D COMUNICACIONES</v>
          </cell>
          <cell r="E9929" t="str">
            <v>Hogar</v>
          </cell>
        </row>
        <row r="9930">
          <cell r="A9930">
            <v>25631</v>
          </cell>
          <cell r="B9930">
            <v>6</v>
          </cell>
          <cell r="C9930">
            <v>2</v>
          </cell>
          <cell r="D9930" t="str">
            <v>SERVICIOS PORTUARIOS</v>
          </cell>
          <cell r="E9930" t="str">
            <v>Refrigerados</v>
          </cell>
        </row>
        <row r="9931">
          <cell r="A9931">
            <v>25632</v>
          </cell>
          <cell r="B9931">
            <v>4</v>
          </cell>
          <cell r="C9931">
            <v>2</v>
          </cell>
          <cell r="D9931" t="str">
            <v xml:space="preserve">COP. SAN LUIS </v>
          </cell>
          <cell r="E9931" t="str">
            <v>Refrigerados</v>
          </cell>
        </row>
        <row r="9932">
          <cell r="A9932">
            <v>25633</v>
          </cell>
          <cell r="B9932">
            <v>2</v>
          </cell>
          <cell r="C9932">
            <v>4</v>
          </cell>
          <cell r="D9932" t="str">
            <v>CASILLA  MARIA CRISTINA</v>
          </cell>
          <cell r="E9932" t="str">
            <v>Refrigerados</v>
          </cell>
        </row>
        <row r="9933">
          <cell r="A9933">
            <v>25634</v>
          </cell>
          <cell r="B9933">
            <v>2</v>
          </cell>
          <cell r="C9933">
            <v>4</v>
          </cell>
          <cell r="D9933" t="str">
            <v>LA ESPERANZA SERVICIO DE LUNCH</v>
          </cell>
          <cell r="E9933" t="str">
            <v>Refrigerados</v>
          </cell>
        </row>
        <row r="9934">
          <cell r="A9934">
            <v>25635</v>
          </cell>
          <cell r="B9934">
            <v>2</v>
          </cell>
          <cell r="C9934">
            <v>3</v>
          </cell>
          <cell r="D9934" t="str">
            <v>CABINAS GUILLE</v>
          </cell>
          <cell r="E9934" t="str">
            <v>Hogar</v>
          </cell>
        </row>
        <row r="9935">
          <cell r="A9935">
            <v>25636</v>
          </cell>
          <cell r="B9935">
            <v>5</v>
          </cell>
          <cell r="C9935">
            <v>3</v>
          </cell>
          <cell r="D9935" t="str">
            <v>BODEGA CUBANA KAN</v>
          </cell>
          <cell r="E9935" t="str">
            <v>Hogar</v>
          </cell>
        </row>
        <row r="9936">
          <cell r="A9936">
            <v>25637</v>
          </cell>
          <cell r="B9936">
            <v>7</v>
          </cell>
          <cell r="C9936">
            <v>1</v>
          </cell>
          <cell r="D9936" t="str">
            <v xml:space="preserve">COPETIN ROCIO </v>
          </cell>
          <cell r="E9936" t="str">
            <v>Refrigerados</v>
          </cell>
        </row>
        <row r="9937">
          <cell r="A9937">
            <v>25638</v>
          </cell>
          <cell r="B9937">
            <v>7</v>
          </cell>
          <cell r="C9937">
            <v>1</v>
          </cell>
          <cell r="D9937" t="str">
            <v>COPETIN DON K</v>
          </cell>
          <cell r="E9937" t="str">
            <v>Refrigerados</v>
          </cell>
        </row>
        <row r="9938">
          <cell r="A9938">
            <v>25639</v>
          </cell>
          <cell r="B9938">
            <v>7</v>
          </cell>
          <cell r="C9938">
            <v>1</v>
          </cell>
          <cell r="D9938" t="str">
            <v>COPETIN TIO CARLOS</v>
          </cell>
          <cell r="E9938" t="str">
            <v>Refrigerados</v>
          </cell>
        </row>
        <row r="9939">
          <cell r="A9939">
            <v>25640</v>
          </cell>
          <cell r="B9939">
            <v>7</v>
          </cell>
          <cell r="C9939">
            <v>2</v>
          </cell>
          <cell r="D9939" t="str">
            <v>DESPENSA ÑA MARI</v>
          </cell>
          <cell r="E9939" t="str">
            <v>Hogar</v>
          </cell>
        </row>
        <row r="9940">
          <cell r="A9940">
            <v>25641</v>
          </cell>
          <cell r="B9940">
            <v>7</v>
          </cell>
          <cell r="C9940">
            <v>2</v>
          </cell>
          <cell r="D9940" t="str">
            <v>DESPENSA LA FORMOSEÑA</v>
          </cell>
          <cell r="E9940" t="str">
            <v>Hogar</v>
          </cell>
        </row>
        <row r="9941">
          <cell r="A9941">
            <v>25642</v>
          </cell>
          <cell r="B9941">
            <v>7</v>
          </cell>
          <cell r="C9941">
            <v>2</v>
          </cell>
          <cell r="D9941" t="str">
            <v>DESPENSA YSABEL</v>
          </cell>
          <cell r="E9941" t="str">
            <v>Hogar</v>
          </cell>
        </row>
        <row r="9942">
          <cell r="A9942">
            <v>25643</v>
          </cell>
          <cell r="B9942">
            <v>2</v>
          </cell>
          <cell r="C9942">
            <v>2</v>
          </cell>
          <cell r="D9942" t="str">
            <v>MANA MINI SHOP</v>
          </cell>
          <cell r="E9942" t="str">
            <v>Hogar</v>
          </cell>
        </row>
        <row r="9943">
          <cell r="A9943">
            <v>25644</v>
          </cell>
          <cell r="B9943">
            <v>2</v>
          </cell>
          <cell r="C9943">
            <v>2</v>
          </cell>
          <cell r="D9943" t="str">
            <v>ALE IMPORTACIONES</v>
          </cell>
          <cell r="E9943" t="str">
            <v>Refrigerados</v>
          </cell>
        </row>
        <row r="9944">
          <cell r="A9944">
            <v>25646</v>
          </cell>
          <cell r="B9944">
            <v>1</v>
          </cell>
          <cell r="C9944">
            <v>9</v>
          </cell>
          <cell r="D9944" t="str">
            <v>COPETIN JOSE</v>
          </cell>
          <cell r="E9944" t="str">
            <v>Refrigerados</v>
          </cell>
        </row>
        <row r="9945">
          <cell r="A9945">
            <v>25647</v>
          </cell>
          <cell r="B9945">
            <v>2</v>
          </cell>
          <cell r="C9945">
            <v>1</v>
          </cell>
          <cell r="D9945" t="str">
            <v>TERRANEO  CAFE BAR</v>
          </cell>
          <cell r="E9945" t="str">
            <v>Refrigerados</v>
          </cell>
        </row>
        <row r="9946">
          <cell r="A9946">
            <v>25648</v>
          </cell>
          <cell r="B9946">
            <v>3</v>
          </cell>
          <cell r="C9946">
            <v>6</v>
          </cell>
          <cell r="D9946" t="str">
            <v>COMERCIAL SILVA</v>
          </cell>
          <cell r="E9946" t="str">
            <v>Hogar</v>
          </cell>
        </row>
        <row r="9947">
          <cell r="A9947">
            <v>25649</v>
          </cell>
          <cell r="B9947">
            <v>4</v>
          </cell>
          <cell r="C9947">
            <v>5</v>
          </cell>
          <cell r="D9947" t="str">
            <v xml:space="preserve">AUTOSERVICE SAN ANTONIO </v>
          </cell>
          <cell r="E9947" t="str">
            <v>Hogar</v>
          </cell>
        </row>
        <row r="9948">
          <cell r="A9948">
            <v>25650</v>
          </cell>
          <cell r="B9948">
            <v>6</v>
          </cell>
          <cell r="C9948">
            <v>6</v>
          </cell>
          <cell r="D9948" t="str">
            <v>FUNCIONARIA DE AEREOCENTRO</v>
          </cell>
          <cell r="E9948" t="str">
            <v>Refrigerados</v>
          </cell>
        </row>
        <row r="9949">
          <cell r="A9949">
            <v>25651</v>
          </cell>
          <cell r="B9949">
            <v>5</v>
          </cell>
          <cell r="C9949">
            <v>8</v>
          </cell>
          <cell r="D9949" t="str">
            <v>DESPENSA OLGA</v>
          </cell>
          <cell r="E9949" t="str">
            <v>Hogar</v>
          </cell>
        </row>
        <row r="9950">
          <cell r="A9950">
            <v>25652</v>
          </cell>
          <cell r="B9950">
            <v>7</v>
          </cell>
          <cell r="C9950">
            <v>2</v>
          </cell>
          <cell r="D9950" t="str">
            <v>DESPENSA MENDOZA</v>
          </cell>
          <cell r="E9950" t="str">
            <v>Hogar</v>
          </cell>
        </row>
        <row r="9951">
          <cell r="A9951">
            <v>25653</v>
          </cell>
          <cell r="B9951">
            <v>9</v>
          </cell>
          <cell r="C9951">
            <v>3</v>
          </cell>
          <cell r="D9951" t="str">
            <v>BEBIDAS DEL PARAGUAY S.A</v>
          </cell>
          <cell r="E9951" t="str">
            <v>Planta</v>
          </cell>
        </row>
        <row r="9952">
          <cell r="A9952">
            <v>25654</v>
          </cell>
          <cell r="B9952">
            <v>4</v>
          </cell>
          <cell r="C9952">
            <v>3</v>
          </cell>
          <cell r="D9952" t="str">
            <v>DESPENSA EMI</v>
          </cell>
          <cell r="E9952" t="str">
            <v>Hogar</v>
          </cell>
        </row>
        <row r="9953">
          <cell r="A9953">
            <v>25655</v>
          </cell>
          <cell r="B9953">
            <v>3</v>
          </cell>
          <cell r="C9953">
            <v>1</v>
          </cell>
          <cell r="D9953" t="str">
            <v>DESPENSA TRES PATITOS</v>
          </cell>
          <cell r="E9953" t="str">
            <v>Hogar</v>
          </cell>
        </row>
        <row r="9954">
          <cell r="A9954">
            <v>25656</v>
          </cell>
          <cell r="B9954">
            <v>3</v>
          </cell>
          <cell r="C9954">
            <v>4</v>
          </cell>
          <cell r="D9954" t="str">
            <v>HELADERÍA BELMIR</v>
          </cell>
          <cell r="E9954" t="str">
            <v>Refrigerados</v>
          </cell>
        </row>
        <row r="9955">
          <cell r="A9955">
            <v>25657</v>
          </cell>
          <cell r="B9955">
            <v>1</v>
          </cell>
          <cell r="C9955">
            <v>2</v>
          </cell>
          <cell r="D9955" t="str">
            <v>CASILLA  SAN VICENTE</v>
          </cell>
          <cell r="E9955" t="str">
            <v>Refrigerados</v>
          </cell>
        </row>
        <row r="9956">
          <cell r="A9956">
            <v>25658</v>
          </cell>
          <cell r="B9956">
            <v>3</v>
          </cell>
          <cell r="C9956">
            <v>1</v>
          </cell>
          <cell r="D9956" t="str">
            <v>HELADERIA HETEI</v>
          </cell>
        </row>
        <row r="9957">
          <cell r="A9957">
            <v>25659</v>
          </cell>
          <cell r="B9957">
            <v>5</v>
          </cell>
          <cell r="C9957">
            <v>8</v>
          </cell>
          <cell r="D9957" t="str">
            <v>DESPENSA LOS TRINI</v>
          </cell>
          <cell r="E9957" t="str">
            <v>Hogar</v>
          </cell>
        </row>
        <row r="9958">
          <cell r="A9958">
            <v>25660</v>
          </cell>
          <cell r="B9958">
            <v>9</v>
          </cell>
          <cell r="C9958">
            <v>3</v>
          </cell>
          <cell r="D9958" t="str">
            <v>FUNCIONARIO ROBERTO BATTE</v>
          </cell>
          <cell r="E9958" t="str">
            <v>Planta</v>
          </cell>
        </row>
        <row r="9959">
          <cell r="A9959">
            <v>25670</v>
          </cell>
          <cell r="B9959">
            <v>5</v>
          </cell>
          <cell r="C9959">
            <v>3</v>
          </cell>
          <cell r="D9959" t="str">
            <v>CHONA CHOP</v>
          </cell>
          <cell r="E9959" t="str">
            <v>Hogar</v>
          </cell>
        </row>
        <row r="9960">
          <cell r="A9960">
            <v>25671</v>
          </cell>
          <cell r="B9960">
            <v>5</v>
          </cell>
          <cell r="C9960">
            <v>4</v>
          </cell>
          <cell r="D9960" t="str">
            <v>MERCERIA JAZMIN</v>
          </cell>
          <cell r="E9960" t="str">
            <v>Refrigerados</v>
          </cell>
        </row>
        <row r="9961">
          <cell r="A9961">
            <v>25672</v>
          </cell>
          <cell r="B9961">
            <v>6</v>
          </cell>
          <cell r="C9961">
            <v>7</v>
          </cell>
          <cell r="D9961" t="str">
            <v>COPETIN TODO RICO</v>
          </cell>
          <cell r="E9961" t="str">
            <v>Refrigerados</v>
          </cell>
        </row>
        <row r="9962">
          <cell r="A9962">
            <v>25673</v>
          </cell>
          <cell r="B9962">
            <v>2</v>
          </cell>
          <cell r="C9962">
            <v>9</v>
          </cell>
          <cell r="D9962" t="str">
            <v>DESPENSA  ÑA MARY</v>
          </cell>
          <cell r="E9962" t="str">
            <v>Hogar</v>
          </cell>
        </row>
        <row r="9963">
          <cell r="A9963">
            <v>25676</v>
          </cell>
          <cell r="B9963">
            <v>2</v>
          </cell>
          <cell r="C9963">
            <v>7</v>
          </cell>
          <cell r="D9963" t="str">
            <v>CARLOS LEOPOLDO CULZONI</v>
          </cell>
          <cell r="E9963" t="str">
            <v>Hogar</v>
          </cell>
        </row>
        <row r="9964">
          <cell r="A9964">
            <v>25677</v>
          </cell>
          <cell r="B9964">
            <v>3</v>
          </cell>
          <cell r="C9964">
            <v>2</v>
          </cell>
          <cell r="D9964" t="str">
            <v>CABINAS MIRIAN</v>
          </cell>
          <cell r="E9964" t="str">
            <v>Hogar</v>
          </cell>
        </row>
        <row r="9965">
          <cell r="A9965">
            <v>25678</v>
          </cell>
          <cell r="B9965">
            <v>2</v>
          </cell>
          <cell r="C9965">
            <v>7</v>
          </cell>
          <cell r="D9965" t="str">
            <v>CARNICERIA SAN MARCOS</v>
          </cell>
          <cell r="E9965" t="str">
            <v>Hogar</v>
          </cell>
        </row>
        <row r="9966">
          <cell r="A9966">
            <v>25679</v>
          </cell>
          <cell r="B9966">
            <v>8</v>
          </cell>
          <cell r="C9966">
            <v>2</v>
          </cell>
          <cell r="D9966" t="str">
            <v>LA CASETA</v>
          </cell>
        </row>
        <row r="9967">
          <cell r="A9967">
            <v>25680</v>
          </cell>
          <cell r="B9967">
            <v>4</v>
          </cell>
          <cell r="C9967">
            <v>4</v>
          </cell>
          <cell r="D9967" t="str">
            <v>CONCORDE  BURGUER SHOP</v>
          </cell>
          <cell r="E9967" t="str">
            <v>Refrigerados</v>
          </cell>
        </row>
        <row r="9968">
          <cell r="A9968">
            <v>25681</v>
          </cell>
          <cell r="B9968">
            <v>4</v>
          </cell>
          <cell r="C9968">
            <v>3</v>
          </cell>
          <cell r="D9968" t="str">
            <v>AUT.ANDY</v>
          </cell>
          <cell r="E9968" t="str">
            <v>Hogar</v>
          </cell>
        </row>
        <row r="9969">
          <cell r="A9969">
            <v>25682</v>
          </cell>
          <cell r="B9969">
            <v>3</v>
          </cell>
          <cell r="C9969">
            <v>8</v>
          </cell>
          <cell r="D9969" t="str">
            <v>DESPENSA MARIA CECILIA</v>
          </cell>
          <cell r="E9969" t="str">
            <v>Hogar</v>
          </cell>
        </row>
        <row r="9970">
          <cell r="A9970">
            <v>25683</v>
          </cell>
          <cell r="B9970">
            <v>5</v>
          </cell>
          <cell r="C9970">
            <v>3</v>
          </cell>
          <cell r="D9970" t="str">
            <v>COPETIN EL MERENDERO</v>
          </cell>
          <cell r="E9970" t="str">
            <v>Refrigerados</v>
          </cell>
        </row>
        <row r="9971">
          <cell r="A9971">
            <v>25684</v>
          </cell>
          <cell r="B9971">
            <v>5</v>
          </cell>
          <cell r="C9971">
            <v>4</v>
          </cell>
          <cell r="D9971" t="str">
            <v>DON VALLET RESTAURANTE</v>
          </cell>
          <cell r="E9971" t="str">
            <v>Refrigerados</v>
          </cell>
        </row>
        <row r="9972">
          <cell r="A9972">
            <v>12922</v>
          </cell>
          <cell r="B9972">
            <v>4</v>
          </cell>
          <cell r="C9972">
            <v>5</v>
          </cell>
          <cell r="D9972" t="str">
            <v>CEMEDISA ÑEMBY S.A.</v>
          </cell>
        </row>
        <row r="9973">
          <cell r="A9973">
            <v>12924</v>
          </cell>
          <cell r="B9973">
            <v>4</v>
          </cell>
          <cell r="C9973">
            <v>3</v>
          </cell>
          <cell r="D9973" t="str">
            <v>DESPENSA ÑA BLANCA</v>
          </cell>
          <cell r="E9973" t="str">
            <v>Hogar</v>
          </cell>
        </row>
        <row r="9974">
          <cell r="A9974">
            <v>12962</v>
          </cell>
          <cell r="B9974">
            <v>9</v>
          </cell>
          <cell r="C9974">
            <v>3</v>
          </cell>
          <cell r="D9974" t="str">
            <v>DESPENSA MIRTHA</v>
          </cell>
        </row>
        <row r="9975">
          <cell r="A9975">
            <v>12971</v>
          </cell>
          <cell r="B9975">
            <v>4</v>
          </cell>
          <cell r="C9975">
            <v>1</v>
          </cell>
          <cell r="D9975" t="str">
            <v>COPETIN LA SORPRESA</v>
          </cell>
          <cell r="E9975" t="str">
            <v>Refrigerados</v>
          </cell>
        </row>
        <row r="9976">
          <cell r="A9976">
            <v>12966</v>
          </cell>
          <cell r="B9976">
            <v>6</v>
          </cell>
          <cell r="C9976">
            <v>5</v>
          </cell>
          <cell r="D9976" t="str">
            <v>KIOSKO SAN MIGUEL</v>
          </cell>
        </row>
        <row r="9977">
          <cell r="A9977">
            <v>12976</v>
          </cell>
          <cell r="B9977">
            <v>9</v>
          </cell>
          <cell r="C9977">
            <v>3</v>
          </cell>
          <cell r="D9977" t="str">
            <v>COPETIN EDUARDA</v>
          </cell>
        </row>
        <row r="9978">
          <cell r="A9978">
            <v>12973</v>
          </cell>
          <cell r="B9978">
            <v>9</v>
          </cell>
          <cell r="C9978">
            <v>3</v>
          </cell>
          <cell r="D9978" t="str">
            <v>DESPENSA LA ESPERANCITA</v>
          </cell>
        </row>
        <row r="9979">
          <cell r="A9979">
            <v>12977</v>
          </cell>
          <cell r="B9979">
            <v>5</v>
          </cell>
          <cell r="C9979">
            <v>1</v>
          </cell>
          <cell r="D9979" t="str">
            <v>DESPENSA SAN ANTONIO</v>
          </cell>
          <cell r="E9979" t="str">
            <v>Hogar</v>
          </cell>
        </row>
        <row r="9980">
          <cell r="A9980">
            <v>12980</v>
          </cell>
          <cell r="B9980">
            <v>6</v>
          </cell>
          <cell r="C9980">
            <v>5</v>
          </cell>
          <cell r="D9980" t="str">
            <v>DESPENSA SALVADOR DEL MUNDO</v>
          </cell>
          <cell r="E9980" t="str">
            <v>Hogar</v>
          </cell>
        </row>
        <row r="9981">
          <cell r="A9981">
            <v>12981</v>
          </cell>
          <cell r="B9981">
            <v>7</v>
          </cell>
          <cell r="C9981">
            <v>2</v>
          </cell>
          <cell r="D9981" t="str">
            <v>DESPENSA SAN RAFAEL</v>
          </cell>
          <cell r="E9981" t="str">
            <v>Hogar</v>
          </cell>
        </row>
        <row r="9982">
          <cell r="A9982">
            <v>12984</v>
          </cell>
          <cell r="B9982">
            <v>1</v>
          </cell>
          <cell r="C9982">
            <v>9</v>
          </cell>
          <cell r="D9982" t="str">
            <v>FIAMBRERIA SAN JORGE</v>
          </cell>
          <cell r="E9982" t="str">
            <v>Refrigerados</v>
          </cell>
        </row>
        <row r="9983">
          <cell r="A9983">
            <v>12988</v>
          </cell>
          <cell r="B9983">
            <v>3</v>
          </cell>
          <cell r="C9983">
            <v>4</v>
          </cell>
          <cell r="D9983" t="str">
            <v>COMEDOR ÑA LEO</v>
          </cell>
        </row>
        <row r="9984">
          <cell r="A9984">
            <v>12990</v>
          </cell>
          <cell r="B9984">
            <v>9</v>
          </cell>
          <cell r="C9984">
            <v>3</v>
          </cell>
          <cell r="D9984" t="str">
            <v>COPETIN MARIA JOSE</v>
          </cell>
        </row>
        <row r="9985">
          <cell r="A9985">
            <v>12996</v>
          </cell>
          <cell r="B9985">
            <v>3</v>
          </cell>
          <cell r="C9985">
            <v>4</v>
          </cell>
          <cell r="D9985" t="str">
            <v>DESPENSA SAN MIGUEL</v>
          </cell>
          <cell r="E9985" t="str">
            <v>Hogar</v>
          </cell>
        </row>
        <row r="9986">
          <cell r="A9986">
            <v>12998</v>
          </cell>
          <cell r="B9986">
            <v>3</v>
          </cell>
          <cell r="C9986">
            <v>4</v>
          </cell>
          <cell r="D9986" t="str">
            <v>DESPENSA LEO</v>
          </cell>
          <cell r="E9986" t="str">
            <v>Hogar</v>
          </cell>
        </row>
        <row r="9987">
          <cell r="A9987">
            <v>12997</v>
          </cell>
          <cell r="B9987">
            <v>9</v>
          </cell>
          <cell r="C9987">
            <v>3</v>
          </cell>
          <cell r="D9987" t="str">
            <v>ESCUELA JUAN ESCALADA</v>
          </cell>
        </row>
        <row r="9988">
          <cell r="A9988">
            <v>12999</v>
          </cell>
          <cell r="B9988">
            <v>1</v>
          </cell>
          <cell r="C9988">
            <v>1</v>
          </cell>
          <cell r="D9988" t="str">
            <v>COPETIN LA GALERIA</v>
          </cell>
        </row>
        <row r="9989">
          <cell r="A9989">
            <v>13005</v>
          </cell>
          <cell r="B9989">
            <v>9</v>
          </cell>
          <cell r="C9989">
            <v>3</v>
          </cell>
          <cell r="D9989" t="str">
            <v>COPETIN SAN AGUSTIN</v>
          </cell>
        </row>
        <row r="9990">
          <cell r="A9990">
            <v>13015</v>
          </cell>
          <cell r="B9990">
            <v>4</v>
          </cell>
          <cell r="C9990">
            <v>2</v>
          </cell>
          <cell r="D9990" t="str">
            <v>DESPENSA KAMI</v>
          </cell>
          <cell r="E9990" t="str">
            <v>Hogar</v>
          </cell>
        </row>
        <row r="9991">
          <cell r="A9991">
            <v>13013</v>
          </cell>
          <cell r="B9991">
            <v>2</v>
          </cell>
          <cell r="C9991">
            <v>6</v>
          </cell>
          <cell r="D9991" t="str">
            <v>MRC S.R.L.</v>
          </cell>
          <cell r="E9991" t="str">
            <v>Refrigerados</v>
          </cell>
        </row>
        <row r="9992">
          <cell r="A9992">
            <v>13017</v>
          </cell>
          <cell r="B9992">
            <v>9</v>
          </cell>
          <cell r="C9992">
            <v>3</v>
          </cell>
          <cell r="D9992" t="str">
            <v>PARTICULAR FLIA MOSTROL</v>
          </cell>
        </row>
        <row r="9993">
          <cell r="A9993">
            <v>13012</v>
          </cell>
          <cell r="B9993">
            <v>3</v>
          </cell>
          <cell r="C9993">
            <v>3</v>
          </cell>
          <cell r="D9993" t="str">
            <v>DESPENSA STA ROSA</v>
          </cell>
          <cell r="E9993" t="str">
            <v>Hogar</v>
          </cell>
        </row>
        <row r="9994">
          <cell r="A9994">
            <v>13007</v>
          </cell>
          <cell r="B9994">
            <v>4</v>
          </cell>
          <cell r="C9994">
            <v>1</v>
          </cell>
          <cell r="D9994" t="str">
            <v>DESPENSA SAN JOAQUIN</v>
          </cell>
          <cell r="E9994" t="str">
            <v>Hogar</v>
          </cell>
        </row>
        <row r="9995">
          <cell r="A9995">
            <v>13011</v>
          </cell>
          <cell r="B9995">
            <v>3</v>
          </cell>
          <cell r="C9995">
            <v>7</v>
          </cell>
          <cell r="D9995" t="str">
            <v>SUPERMERCADO MANUELITO</v>
          </cell>
        </row>
        <row r="9996">
          <cell r="A9996">
            <v>13008</v>
          </cell>
          <cell r="B9996">
            <v>9</v>
          </cell>
          <cell r="C9996">
            <v>3</v>
          </cell>
          <cell r="D9996" t="str">
            <v>COPETIN DEFENSORES DEL CHACO</v>
          </cell>
        </row>
        <row r="9997">
          <cell r="A9997">
            <v>13009</v>
          </cell>
          <cell r="D9997" t="str">
            <v>DESPENSA DAIANA</v>
          </cell>
          <cell r="E9997" t="str">
            <v>Hogar</v>
          </cell>
        </row>
        <row r="9998">
          <cell r="A9998">
            <v>12923</v>
          </cell>
          <cell r="D9998" t="str">
            <v>DESPENSA MUNICH</v>
          </cell>
          <cell r="E9998" t="str">
            <v>Hogar</v>
          </cell>
        </row>
        <row r="9999">
          <cell r="A9999">
            <v>26381</v>
          </cell>
          <cell r="B9999">
            <v>5</v>
          </cell>
          <cell r="C9999">
            <v>1</v>
          </cell>
          <cell r="D9999" t="str">
            <v>HELADERIA MITA</v>
          </cell>
          <cell r="E9999" t="str">
            <v>Refrigerados</v>
          </cell>
        </row>
        <row r="10000">
          <cell r="A10000">
            <v>12921</v>
          </cell>
          <cell r="B10000">
            <v>9</v>
          </cell>
          <cell r="C10000">
            <v>3</v>
          </cell>
          <cell r="D10000" t="str">
            <v>DESPENSA GUAVIRA POTY</v>
          </cell>
        </row>
        <row r="10001">
          <cell r="A10001">
            <v>12926</v>
          </cell>
          <cell r="B10001">
            <v>5</v>
          </cell>
          <cell r="C10001">
            <v>5</v>
          </cell>
          <cell r="D10001" t="str">
            <v>DESPENSA LOS 3 HERMANOS</v>
          </cell>
          <cell r="E10001" t="str">
            <v>Hogar</v>
          </cell>
        </row>
        <row r="10002">
          <cell r="A10002">
            <v>12699</v>
          </cell>
          <cell r="B10002">
            <v>9</v>
          </cell>
          <cell r="C10002">
            <v>3</v>
          </cell>
          <cell r="D10002" t="str">
            <v>JR SHOP</v>
          </cell>
        </row>
        <row r="10003">
          <cell r="A10003">
            <v>12925</v>
          </cell>
          <cell r="B10003">
            <v>5</v>
          </cell>
          <cell r="C10003">
            <v>3</v>
          </cell>
          <cell r="D10003" t="str">
            <v>CABINA TELEFONICA INGAVI</v>
          </cell>
          <cell r="E10003" t="str">
            <v>Hogar</v>
          </cell>
        </row>
        <row r="10004">
          <cell r="A10004">
            <v>13016</v>
          </cell>
          <cell r="B10004">
            <v>3</v>
          </cell>
          <cell r="C10004">
            <v>3</v>
          </cell>
          <cell r="D10004" t="str">
            <v>BEBIDAS GRACIELA</v>
          </cell>
          <cell r="E10004" t="str">
            <v>Hogar</v>
          </cell>
        </row>
        <row r="10005">
          <cell r="A10005">
            <v>13002</v>
          </cell>
          <cell r="B10005">
            <v>5</v>
          </cell>
          <cell r="C10005">
            <v>5</v>
          </cell>
          <cell r="D10005" t="str">
            <v>DESPENSA SAN JUAN</v>
          </cell>
          <cell r="E10005" t="str">
            <v>Hogar</v>
          </cell>
        </row>
        <row r="10006">
          <cell r="A10006">
            <v>13001</v>
          </cell>
          <cell r="B10006">
            <v>1</v>
          </cell>
          <cell r="C10006">
            <v>8</v>
          </cell>
          <cell r="D10006" t="str">
            <v>COPETIN ALEJANDRO</v>
          </cell>
          <cell r="E10006" t="str">
            <v>Refrigerados</v>
          </cell>
        </row>
        <row r="10007">
          <cell r="A10007">
            <v>13018</v>
          </cell>
          <cell r="B10007">
            <v>5</v>
          </cell>
          <cell r="C10007">
            <v>1</v>
          </cell>
          <cell r="D10007" t="str">
            <v>COOPERATIVA DE LA FUERZA AEREA</v>
          </cell>
          <cell r="E10007" t="str">
            <v>Refrigerados</v>
          </cell>
        </row>
        <row r="10008">
          <cell r="A10008">
            <v>13030</v>
          </cell>
          <cell r="B10008">
            <v>2</v>
          </cell>
          <cell r="C10008">
            <v>5</v>
          </cell>
          <cell r="D10008" t="str">
            <v>DESPENSA OCAMPOS</v>
          </cell>
          <cell r="E10008" t="str">
            <v>Hogar</v>
          </cell>
        </row>
        <row r="10009">
          <cell r="A10009">
            <v>13025</v>
          </cell>
          <cell r="B10009">
            <v>4</v>
          </cell>
          <cell r="C10009">
            <v>2</v>
          </cell>
          <cell r="D10009" t="str">
            <v>COPETIN RR</v>
          </cell>
          <cell r="E10009" t="str">
            <v>Refrigerados</v>
          </cell>
        </row>
        <row r="10010">
          <cell r="A10010">
            <v>13031</v>
          </cell>
          <cell r="B10010">
            <v>9</v>
          </cell>
          <cell r="C10010">
            <v>3</v>
          </cell>
          <cell r="D10010" t="str">
            <v>KIOSKO ROBERTITO</v>
          </cell>
        </row>
        <row r="10011">
          <cell r="A10011">
            <v>13057</v>
          </cell>
          <cell r="B10011">
            <v>9</v>
          </cell>
          <cell r="C10011">
            <v>3</v>
          </cell>
          <cell r="D10011" t="str">
            <v>COMERCIAL MARIDEL</v>
          </cell>
          <cell r="E10011" t="str">
            <v>Refrigerados A</v>
          </cell>
        </row>
        <row r="10012">
          <cell r="A10012">
            <v>13053</v>
          </cell>
          <cell r="B10012">
            <v>9</v>
          </cell>
          <cell r="C10012">
            <v>3</v>
          </cell>
          <cell r="D10012" t="str">
            <v>COPETIN M y M</v>
          </cell>
        </row>
        <row r="10013">
          <cell r="A10013">
            <v>13060</v>
          </cell>
          <cell r="B10013">
            <v>4</v>
          </cell>
          <cell r="C10013">
            <v>2</v>
          </cell>
          <cell r="D10013" t="str">
            <v>DESPENSA AMALIA</v>
          </cell>
          <cell r="E10013" t="str">
            <v>Hogar</v>
          </cell>
        </row>
        <row r="10014">
          <cell r="A10014">
            <v>13059</v>
          </cell>
          <cell r="B10014">
            <v>4</v>
          </cell>
          <cell r="C10014">
            <v>2</v>
          </cell>
          <cell r="D10014" t="str">
            <v>DESPENSA ANITA</v>
          </cell>
          <cell r="E10014" t="str">
            <v>Hogar</v>
          </cell>
        </row>
        <row r="10015">
          <cell r="A10015">
            <v>13061</v>
          </cell>
          <cell r="B10015">
            <v>7</v>
          </cell>
          <cell r="C10015">
            <v>2</v>
          </cell>
          <cell r="D10015" t="str">
            <v>AUTOSERVICE CHIQUITA</v>
          </cell>
          <cell r="E10015" t="str">
            <v>Hogar</v>
          </cell>
        </row>
        <row r="10016">
          <cell r="A10016">
            <v>13066</v>
          </cell>
          <cell r="B10016">
            <v>3</v>
          </cell>
          <cell r="C10016">
            <v>8</v>
          </cell>
          <cell r="D10016" t="str">
            <v>DESPENSA ROSA</v>
          </cell>
          <cell r="E10016" t="str">
            <v>Hogar</v>
          </cell>
        </row>
        <row r="10017">
          <cell r="A10017">
            <v>13121</v>
          </cell>
          <cell r="B10017">
            <v>9</v>
          </cell>
          <cell r="C10017">
            <v>3</v>
          </cell>
          <cell r="D10017" t="str">
            <v>DESPENSA NAOMI</v>
          </cell>
        </row>
        <row r="10018">
          <cell r="A10018">
            <v>13082</v>
          </cell>
          <cell r="B10018">
            <v>9</v>
          </cell>
          <cell r="C10018">
            <v>3</v>
          </cell>
          <cell r="D10018" t="str">
            <v>HELADERIA VIC PAT</v>
          </cell>
        </row>
        <row r="10019">
          <cell r="A10019">
            <v>13184</v>
          </cell>
          <cell r="B10019">
            <v>8</v>
          </cell>
          <cell r="C10019">
            <v>3</v>
          </cell>
          <cell r="D10019" t="str">
            <v>TALLEYRAND S.A.</v>
          </cell>
          <cell r="E10019" t="str">
            <v>Refrigerados A</v>
          </cell>
        </row>
        <row r="10020">
          <cell r="A10020">
            <v>13204</v>
          </cell>
          <cell r="B10020">
            <v>9</v>
          </cell>
          <cell r="C10020">
            <v>3</v>
          </cell>
          <cell r="D10020" t="str">
            <v>TRAGO'S LA NEGRA</v>
          </cell>
        </row>
        <row r="10021">
          <cell r="A10021">
            <v>13180</v>
          </cell>
          <cell r="B10021">
            <v>7</v>
          </cell>
          <cell r="C10021">
            <v>2</v>
          </cell>
          <cell r="D10021" t="str">
            <v>MINI SUPER SANTA ANA</v>
          </cell>
          <cell r="E10021" t="str">
            <v>Hogar</v>
          </cell>
        </row>
        <row r="10022">
          <cell r="A10022">
            <v>13178</v>
          </cell>
          <cell r="B10022">
            <v>7</v>
          </cell>
          <cell r="C10022">
            <v>2</v>
          </cell>
          <cell r="D10022" t="str">
            <v>COMEDOR ÑA BENITA</v>
          </cell>
          <cell r="E10022" t="str">
            <v>Refrigerados</v>
          </cell>
        </row>
        <row r="10023">
          <cell r="A10023">
            <v>13177</v>
          </cell>
          <cell r="B10023">
            <v>9</v>
          </cell>
          <cell r="C10023">
            <v>3</v>
          </cell>
          <cell r="D10023" t="str">
            <v>PESCADERIA PARANA</v>
          </cell>
        </row>
        <row r="10024">
          <cell r="A10024">
            <v>13176</v>
          </cell>
          <cell r="B10024">
            <v>7</v>
          </cell>
          <cell r="C10024">
            <v>2</v>
          </cell>
          <cell r="D10024" t="str">
            <v>DESPENSA ROLAND II</v>
          </cell>
          <cell r="E10024" t="str">
            <v>Hogar</v>
          </cell>
        </row>
        <row r="10025">
          <cell r="A10025">
            <v>13175</v>
          </cell>
          <cell r="B10025">
            <v>7</v>
          </cell>
          <cell r="C10025">
            <v>2</v>
          </cell>
          <cell r="D10025" t="str">
            <v>DESPENSA MIR BIAN</v>
          </cell>
          <cell r="E10025" t="str">
            <v>Hogar</v>
          </cell>
        </row>
        <row r="10026">
          <cell r="A10026">
            <v>13181</v>
          </cell>
          <cell r="B10026">
            <v>9</v>
          </cell>
          <cell r="C10026">
            <v>3</v>
          </cell>
          <cell r="D10026" t="str">
            <v>DESPENSA SAN CAYETANO</v>
          </cell>
        </row>
        <row r="10027">
          <cell r="A10027">
            <v>13203</v>
          </cell>
          <cell r="B10027">
            <v>1</v>
          </cell>
          <cell r="C10027">
            <v>9</v>
          </cell>
          <cell r="D10027" t="str">
            <v>CARRITO PEDRO</v>
          </cell>
        </row>
        <row r="10028">
          <cell r="A10028">
            <v>13225</v>
          </cell>
          <cell r="B10028">
            <v>9</v>
          </cell>
          <cell r="C10028">
            <v>3</v>
          </cell>
          <cell r="D10028" t="str">
            <v>KIOSKO EL 10</v>
          </cell>
        </row>
        <row r="10029">
          <cell r="A10029">
            <v>12933</v>
          </cell>
          <cell r="D10029" t="str">
            <v>DESPENSA HERRERA</v>
          </cell>
          <cell r="E10029" t="str">
            <v>Hogar</v>
          </cell>
        </row>
        <row r="10030">
          <cell r="A10030">
            <v>12789</v>
          </cell>
          <cell r="B10030">
            <v>4</v>
          </cell>
          <cell r="C10030">
            <v>4</v>
          </cell>
          <cell r="D10030" t="str">
            <v>DESPENSA CARMENCITA</v>
          </cell>
          <cell r="E10030" t="str">
            <v>Hogar</v>
          </cell>
        </row>
        <row r="10031">
          <cell r="A10031">
            <v>12790</v>
          </cell>
          <cell r="D10031" t="str">
            <v>DESPENSA SAN CAYETANO</v>
          </cell>
          <cell r="E10031" t="str">
            <v>Hogar</v>
          </cell>
        </row>
        <row r="10032">
          <cell r="A10032">
            <v>12932</v>
          </cell>
          <cell r="B10032">
            <v>5</v>
          </cell>
          <cell r="C10032">
            <v>1</v>
          </cell>
          <cell r="D10032" t="str">
            <v>DESPENSA TOTO</v>
          </cell>
          <cell r="E10032" t="str">
            <v>Hogar</v>
          </cell>
        </row>
        <row r="10033">
          <cell r="A10033">
            <v>12934</v>
          </cell>
          <cell r="B10033">
            <v>9</v>
          </cell>
          <cell r="C10033">
            <v>3</v>
          </cell>
          <cell r="D10033" t="str">
            <v>PARTICULAR FLIA. VALDEZ</v>
          </cell>
        </row>
        <row r="10034">
          <cell r="A10034">
            <v>12912</v>
          </cell>
          <cell r="B10034">
            <v>3</v>
          </cell>
          <cell r="C10034">
            <v>1</v>
          </cell>
          <cell r="D10034" t="str">
            <v>BAPOR SRL</v>
          </cell>
        </row>
        <row r="10035">
          <cell r="A10035">
            <v>12913</v>
          </cell>
          <cell r="B10035">
            <v>3</v>
          </cell>
          <cell r="C10035">
            <v>1</v>
          </cell>
          <cell r="D10035" t="str">
            <v>SITIO NARANJA</v>
          </cell>
        </row>
        <row r="10036">
          <cell r="A10036">
            <v>17611</v>
          </cell>
          <cell r="B10036">
            <v>5</v>
          </cell>
          <cell r="C10036">
            <v>2</v>
          </cell>
          <cell r="D10036" t="str">
            <v>BODEGA SANTA TERESA</v>
          </cell>
          <cell r="E10036" t="str">
            <v>Hogar</v>
          </cell>
        </row>
        <row r="10037">
          <cell r="A10037">
            <v>12938</v>
          </cell>
          <cell r="B10037">
            <v>5</v>
          </cell>
          <cell r="C10037">
            <v>9</v>
          </cell>
          <cell r="D10037" t="str">
            <v>CASILLA MANDUARA</v>
          </cell>
          <cell r="E10037" t="str">
            <v>Refrigerados</v>
          </cell>
        </row>
        <row r="10038">
          <cell r="A10038">
            <v>12939</v>
          </cell>
          <cell r="B10038">
            <v>5</v>
          </cell>
          <cell r="C10038">
            <v>9</v>
          </cell>
          <cell r="D10038" t="str">
            <v>COMERCIAL BABY S.R.L</v>
          </cell>
          <cell r="E10038" t="str">
            <v>Hogar</v>
          </cell>
        </row>
        <row r="10039">
          <cell r="A10039">
            <v>12940</v>
          </cell>
          <cell r="B10039">
            <v>5</v>
          </cell>
          <cell r="C10039">
            <v>9</v>
          </cell>
          <cell r="D10039" t="str">
            <v>DESPENSA NANCY</v>
          </cell>
          <cell r="E10039" t="str">
            <v>Hogar</v>
          </cell>
        </row>
        <row r="10040">
          <cell r="A10040">
            <v>12943</v>
          </cell>
          <cell r="B10040">
            <v>5</v>
          </cell>
          <cell r="C10040">
            <v>4</v>
          </cell>
          <cell r="D10040" t="str">
            <v>KIOSKO MILAGROS</v>
          </cell>
          <cell r="E10040" t="str">
            <v>Refrigerados</v>
          </cell>
        </row>
        <row r="10041">
          <cell r="A10041">
            <v>12941</v>
          </cell>
          <cell r="B10041">
            <v>9</v>
          </cell>
          <cell r="C10041">
            <v>3</v>
          </cell>
          <cell r="D10041" t="str">
            <v>DESPENSA KENU</v>
          </cell>
        </row>
        <row r="10042">
          <cell r="A10042">
            <v>12954</v>
          </cell>
          <cell r="B10042">
            <v>3</v>
          </cell>
          <cell r="C10042">
            <v>5</v>
          </cell>
          <cell r="D10042" t="str">
            <v>DESPENSA YENIFER</v>
          </cell>
          <cell r="E10042" t="str">
            <v>Hogar</v>
          </cell>
        </row>
        <row r="10043">
          <cell r="A10043">
            <v>12956</v>
          </cell>
          <cell r="B10043">
            <v>5</v>
          </cell>
          <cell r="C10043">
            <v>3</v>
          </cell>
          <cell r="D10043" t="str">
            <v>MERCERIA ISI</v>
          </cell>
          <cell r="E10043" t="str">
            <v>Refrigerados</v>
          </cell>
        </row>
        <row r="10044">
          <cell r="A10044">
            <v>12953</v>
          </cell>
          <cell r="B10044">
            <v>9</v>
          </cell>
          <cell r="C10044">
            <v>3</v>
          </cell>
          <cell r="D10044" t="str">
            <v>DESPENSA KOLUCHI</v>
          </cell>
        </row>
        <row r="10045">
          <cell r="A10045">
            <v>12949</v>
          </cell>
          <cell r="B10045">
            <v>5</v>
          </cell>
          <cell r="C10045">
            <v>8</v>
          </cell>
          <cell r="D10045" t="str">
            <v>MINI MERCADO CARLITOS</v>
          </cell>
          <cell r="E10045" t="str">
            <v>Refrigerados</v>
          </cell>
        </row>
        <row r="10046">
          <cell r="A10046">
            <v>12950</v>
          </cell>
          <cell r="B10046">
            <v>5</v>
          </cell>
          <cell r="C10046">
            <v>8</v>
          </cell>
          <cell r="D10046" t="str">
            <v>DESPENSA ALE</v>
          </cell>
          <cell r="E10046" t="str">
            <v>Hogar</v>
          </cell>
        </row>
        <row r="10047">
          <cell r="A10047">
            <v>13244</v>
          </cell>
          <cell r="B10047">
            <v>9</v>
          </cell>
          <cell r="C10047">
            <v>3</v>
          </cell>
          <cell r="D10047" t="str">
            <v>COPETIN TROPICAL</v>
          </cell>
        </row>
        <row r="10048">
          <cell r="A10048">
            <v>13224</v>
          </cell>
          <cell r="B10048">
            <v>3</v>
          </cell>
          <cell r="C10048">
            <v>8</v>
          </cell>
          <cell r="D10048" t="str">
            <v>DESPENSA ÑA RUBI</v>
          </cell>
          <cell r="E10048" t="str">
            <v>Hogar</v>
          </cell>
        </row>
        <row r="10049">
          <cell r="A10049">
            <v>13290</v>
          </cell>
          <cell r="B10049">
            <v>9</v>
          </cell>
          <cell r="C10049">
            <v>3</v>
          </cell>
          <cell r="D10049" t="str">
            <v>CASILLA SAN CAYETANO</v>
          </cell>
        </row>
        <row r="10050">
          <cell r="A10050">
            <v>13291</v>
          </cell>
          <cell r="B10050">
            <v>5</v>
          </cell>
          <cell r="C10050">
            <v>7</v>
          </cell>
          <cell r="D10050" t="str">
            <v>DESPENSA 1º DE MAYO</v>
          </cell>
          <cell r="E10050" t="str">
            <v>Hogar</v>
          </cell>
        </row>
        <row r="10051">
          <cell r="A10051">
            <v>13292</v>
          </cell>
          <cell r="B10051">
            <v>5</v>
          </cell>
          <cell r="C10051">
            <v>7</v>
          </cell>
          <cell r="D10051" t="str">
            <v>FRUTERIA MARI</v>
          </cell>
          <cell r="E10051" t="str">
            <v>Refrigerados</v>
          </cell>
        </row>
        <row r="10052">
          <cell r="A10052">
            <v>13293</v>
          </cell>
          <cell r="B10052">
            <v>9</v>
          </cell>
          <cell r="C10052">
            <v>3</v>
          </cell>
          <cell r="D10052" t="str">
            <v>DESPENSA GUMARELO</v>
          </cell>
        </row>
        <row r="10053">
          <cell r="A10053">
            <v>13294</v>
          </cell>
          <cell r="B10053">
            <v>4</v>
          </cell>
          <cell r="C10053">
            <v>3</v>
          </cell>
          <cell r="D10053" t="str">
            <v>DESPENSA SAN CAYETANO</v>
          </cell>
          <cell r="E10053" t="str">
            <v>Hogar</v>
          </cell>
        </row>
        <row r="10054">
          <cell r="A10054">
            <v>13295</v>
          </cell>
          <cell r="B10054">
            <v>4</v>
          </cell>
          <cell r="C10054">
            <v>3</v>
          </cell>
          <cell r="D10054" t="str">
            <v>COPETIN SAN CAYETANO</v>
          </cell>
          <cell r="E10054" t="str">
            <v>Refrigerados</v>
          </cell>
        </row>
        <row r="10055">
          <cell r="A10055">
            <v>13032</v>
          </cell>
          <cell r="B10055">
            <v>9</v>
          </cell>
          <cell r="C10055">
            <v>3</v>
          </cell>
          <cell r="D10055" t="str">
            <v>DESPENSA ÑA FILO</v>
          </cell>
        </row>
        <row r="10056">
          <cell r="A10056">
            <v>13020</v>
          </cell>
          <cell r="B10056">
            <v>3</v>
          </cell>
          <cell r="C10056">
            <v>2</v>
          </cell>
          <cell r="D10056" t="str">
            <v>BODEGAS MANIJAS</v>
          </cell>
          <cell r="E10056" t="str">
            <v>Hogar</v>
          </cell>
        </row>
        <row r="10057">
          <cell r="A10057">
            <v>13026</v>
          </cell>
          <cell r="B10057">
            <v>9</v>
          </cell>
          <cell r="C10057">
            <v>3</v>
          </cell>
          <cell r="D10057" t="str">
            <v>KIOSKO ELI</v>
          </cell>
        </row>
        <row r="10058">
          <cell r="A10058">
            <v>13019</v>
          </cell>
          <cell r="B10058">
            <v>3</v>
          </cell>
          <cell r="C10058">
            <v>9</v>
          </cell>
          <cell r="D10058" t="str">
            <v>DESPENSA MANUELITA</v>
          </cell>
          <cell r="E10058" t="str">
            <v>Hogar</v>
          </cell>
        </row>
        <row r="10059">
          <cell r="A10059">
            <v>13022</v>
          </cell>
          <cell r="B10059">
            <v>5</v>
          </cell>
          <cell r="C10059">
            <v>9</v>
          </cell>
          <cell r="D10059" t="str">
            <v>COPETIN TODO RICO</v>
          </cell>
          <cell r="E10059" t="str">
            <v>Refrigerados</v>
          </cell>
        </row>
        <row r="10060">
          <cell r="A10060">
            <v>13039</v>
          </cell>
          <cell r="B10060">
            <v>5</v>
          </cell>
          <cell r="C10060">
            <v>3</v>
          </cell>
          <cell r="D10060" t="str">
            <v>DESPENSA DOS MARIAS</v>
          </cell>
          <cell r="E10060" t="str">
            <v>Hogar</v>
          </cell>
        </row>
        <row r="10061">
          <cell r="A10061">
            <v>13038</v>
          </cell>
          <cell r="B10061">
            <v>1</v>
          </cell>
          <cell r="C10061">
            <v>6</v>
          </cell>
          <cell r="D10061" t="str">
            <v>DESPENSA EMILIO</v>
          </cell>
          <cell r="E10061" t="str">
            <v>Hogar</v>
          </cell>
        </row>
        <row r="10062">
          <cell r="A10062">
            <v>13036</v>
          </cell>
          <cell r="B10062">
            <v>7</v>
          </cell>
          <cell r="C10062">
            <v>2</v>
          </cell>
          <cell r="D10062" t="str">
            <v>CABINA SATURIO RIO</v>
          </cell>
          <cell r="E10062" t="str">
            <v>Hogar</v>
          </cell>
        </row>
        <row r="10063">
          <cell r="A10063">
            <v>12991</v>
          </cell>
          <cell r="B10063">
            <v>4</v>
          </cell>
          <cell r="C10063">
            <v>7</v>
          </cell>
          <cell r="D10063" t="str">
            <v>CANTINA SAN IGNACIO DE LOYOLA</v>
          </cell>
        </row>
        <row r="10064">
          <cell r="A10064">
            <v>13044</v>
          </cell>
          <cell r="B10064">
            <v>1</v>
          </cell>
          <cell r="C10064">
            <v>3</v>
          </cell>
          <cell r="D10064" t="str">
            <v>SOTRATEL SRL</v>
          </cell>
          <cell r="E10064" t="str">
            <v>Hogar</v>
          </cell>
        </row>
        <row r="10065">
          <cell r="A10065">
            <v>13045</v>
          </cell>
          <cell r="B10065">
            <v>2</v>
          </cell>
          <cell r="C10065">
            <v>3</v>
          </cell>
          <cell r="D10065" t="str">
            <v xml:space="preserve">GUSTAVO VILLALBA </v>
          </cell>
          <cell r="E10065" t="str">
            <v>Hogar</v>
          </cell>
        </row>
        <row r="10066">
          <cell r="A10066">
            <v>13043</v>
          </cell>
          <cell r="B10066">
            <v>1</v>
          </cell>
          <cell r="C10066">
            <v>3</v>
          </cell>
          <cell r="D10066" t="str">
            <v>SOTRATEL SRL</v>
          </cell>
          <cell r="E10066" t="str">
            <v>Hogar</v>
          </cell>
        </row>
        <row r="10067">
          <cell r="A10067">
            <v>13042</v>
          </cell>
          <cell r="B10067">
            <v>5</v>
          </cell>
          <cell r="C10067">
            <v>7</v>
          </cell>
          <cell r="D10067" t="str">
            <v>DESPENSA SAN MIGUEL</v>
          </cell>
          <cell r="E10067" t="str">
            <v>Hogar</v>
          </cell>
        </row>
        <row r="10068">
          <cell r="A10068">
            <v>13040</v>
          </cell>
          <cell r="B10068">
            <v>9</v>
          </cell>
          <cell r="C10068">
            <v>3</v>
          </cell>
          <cell r="D10068" t="str">
            <v>COPETIN MARITO</v>
          </cell>
        </row>
        <row r="10069">
          <cell r="A10069">
            <v>13046</v>
          </cell>
          <cell r="B10069">
            <v>4</v>
          </cell>
          <cell r="C10069">
            <v>1</v>
          </cell>
          <cell r="D10069" t="str">
            <v>DESPENSA ARACELI</v>
          </cell>
          <cell r="E10069" t="str">
            <v>Hogar</v>
          </cell>
        </row>
        <row r="10070">
          <cell r="A10070">
            <v>13047</v>
          </cell>
          <cell r="B10070">
            <v>6</v>
          </cell>
          <cell r="C10070">
            <v>5</v>
          </cell>
          <cell r="D10070" t="str">
            <v>CLUB DE SUB-OFICIALES</v>
          </cell>
          <cell r="E10070" t="str">
            <v>Refrigerados</v>
          </cell>
        </row>
        <row r="10071">
          <cell r="A10071">
            <v>13048</v>
          </cell>
          <cell r="B10071">
            <v>9</v>
          </cell>
          <cell r="C10071">
            <v>3</v>
          </cell>
          <cell r="D10071" t="str">
            <v>SHOW CENTER S.R.L.</v>
          </cell>
          <cell r="E10071" t="str">
            <v>Refrigerados A</v>
          </cell>
        </row>
        <row r="10072">
          <cell r="A10072">
            <v>13297</v>
          </cell>
          <cell r="B10072">
            <v>5</v>
          </cell>
          <cell r="C10072">
            <v>8</v>
          </cell>
          <cell r="D10072" t="str">
            <v>AUTOSERVICE EL NEGRO</v>
          </cell>
          <cell r="E10072" t="str">
            <v>Hogar</v>
          </cell>
        </row>
        <row r="10073">
          <cell r="A10073">
            <v>13299</v>
          </cell>
          <cell r="B10073">
            <v>5</v>
          </cell>
          <cell r="C10073">
            <v>7</v>
          </cell>
          <cell r="D10073" t="str">
            <v>AUTOSERVICE JC</v>
          </cell>
          <cell r="E10073" t="str">
            <v>Hogar</v>
          </cell>
        </row>
        <row r="10074">
          <cell r="A10074">
            <v>13301</v>
          </cell>
          <cell r="B10074">
            <v>5</v>
          </cell>
          <cell r="C10074">
            <v>9</v>
          </cell>
          <cell r="D10074" t="str">
            <v>COMEDOR MAG</v>
          </cell>
          <cell r="E10074" t="str">
            <v>Refrigerados</v>
          </cell>
        </row>
        <row r="10075">
          <cell r="A10075">
            <v>13183</v>
          </cell>
          <cell r="B10075">
            <v>7</v>
          </cell>
          <cell r="C10075">
            <v>2</v>
          </cell>
          <cell r="D10075" t="str">
            <v>DESPENSA NORMITA</v>
          </cell>
          <cell r="E10075" t="str">
            <v>Hogar</v>
          </cell>
        </row>
        <row r="10076">
          <cell r="A10076">
            <v>13324</v>
          </cell>
          <cell r="B10076">
            <v>5</v>
          </cell>
          <cell r="C10076">
            <v>7</v>
          </cell>
          <cell r="D10076" t="str">
            <v>CABINA K BI 8</v>
          </cell>
        </row>
        <row r="10077">
          <cell r="A10077">
            <v>13370</v>
          </cell>
          <cell r="B10077">
            <v>5</v>
          </cell>
          <cell r="C10077">
            <v>6</v>
          </cell>
          <cell r="D10077" t="str">
            <v>DESPENSA AURORA</v>
          </cell>
          <cell r="E10077" t="str">
            <v>Hogar</v>
          </cell>
        </row>
        <row r="10078">
          <cell r="A10078">
            <v>13371</v>
          </cell>
          <cell r="B10078">
            <v>5</v>
          </cell>
          <cell r="C10078">
            <v>6</v>
          </cell>
          <cell r="D10078" t="str">
            <v>DESPENSA UNION II</v>
          </cell>
          <cell r="E10078" t="str">
            <v>Hogar</v>
          </cell>
        </row>
        <row r="10079">
          <cell r="A10079">
            <v>13369</v>
          </cell>
          <cell r="B10079">
            <v>5</v>
          </cell>
          <cell r="C10079">
            <v>6</v>
          </cell>
          <cell r="D10079" t="str">
            <v>DESPENSA Sto. DOMINGO</v>
          </cell>
          <cell r="E10079" t="str">
            <v>Hogar</v>
          </cell>
        </row>
        <row r="10080">
          <cell r="A10080">
            <v>13362</v>
          </cell>
          <cell r="B10080">
            <v>5</v>
          </cell>
          <cell r="C10080">
            <v>7</v>
          </cell>
          <cell r="D10080" t="str">
            <v>DESPENSA DOÑA MARTINA</v>
          </cell>
          <cell r="E10080" t="str">
            <v>Hogar</v>
          </cell>
        </row>
        <row r="10081">
          <cell r="A10081">
            <v>13372</v>
          </cell>
          <cell r="B10081">
            <v>5</v>
          </cell>
          <cell r="C10081">
            <v>6</v>
          </cell>
          <cell r="D10081" t="str">
            <v>DESPENSA UNION III</v>
          </cell>
          <cell r="E10081" t="str">
            <v>Hogar</v>
          </cell>
        </row>
        <row r="10082">
          <cell r="A10082">
            <v>13360</v>
          </cell>
          <cell r="B10082">
            <v>6</v>
          </cell>
          <cell r="C10082">
            <v>6</v>
          </cell>
          <cell r="D10082" t="str">
            <v>CASILLA MAIKOL</v>
          </cell>
          <cell r="E10082" t="str">
            <v>Refrigerados</v>
          </cell>
        </row>
        <row r="10083">
          <cell r="A10083">
            <v>13055</v>
          </cell>
          <cell r="B10083">
            <v>5</v>
          </cell>
          <cell r="C10083">
            <v>2</v>
          </cell>
          <cell r="D10083" t="str">
            <v>DESPENSA PERLITA</v>
          </cell>
          <cell r="E10083" t="str">
            <v>Hogar</v>
          </cell>
        </row>
        <row r="10084">
          <cell r="A10084">
            <v>13056</v>
          </cell>
          <cell r="B10084">
            <v>2</v>
          </cell>
          <cell r="C10084">
            <v>9</v>
          </cell>
          <cell r="D10084" t="str">
            <v>DESPENSA ÑA MAURA</v>
          </cell>
          <cell r="E10084" t="str">
            <v>Hogar</v>
          </cell>
        </row>
        <row r="10085">
          <cell r="A10085">
            <v>13051</v>
          </cell>
          <cell r="B10085">
            <v>9</v>
          </cell>
          <cell r="C10085">
            <v>3</v>
          </cell>
          <cell r="D10085" t="str">
            <v>COMIDAS A LO GRANDE</v>
          </cell>
        </row>
        <row r="10086">
          <cell r="A10086">
            <v>13349</v>
          </cell>
          <cell r="B10086">
            <v>9</v>
          </cell>
          <cell r="C10086">
            <v>3</v>
          </cell>
          <cell r="D10086" t="str">
            <v>HELADERIA LAURA</v>
          </cell>
        </row>
        <row r="10087">
          <cell r="A10087">
            <v>13461</v>
          </cell>
          <cell r="B10087">
            <v>6</v>
          </cell>
          <cell r="C10087">
            <v>5</v>
          </cell>
          <cell r="D10087" t="str">
            <v>DESPENSA SAN FRANCISCO</v>
          </cell>
          <cell r="E10087" t="str">
            <v>Hogar</v>
          </cell>
        </row>
        <row r="10088">
          <cell r="A10088">
            <v>13453</v>
          </cell>
          <cell r="B10088">
            <v>3</v>
          </cell>
          <cell r="C10088">
            <v>4</v>
          </cell>
          <cell r="D10088" t="str">
            <v>CABINAS TELEFONICAS ON LINE</v>
          </cell>
          <cell r="E10088" t="str">
            <v>Hogar</v>
          </cell>
        </row>
        <row r="10089">
          <cell r="A10089">
            <v>13460</v>
          </cell>
          <cell r="B10089">
            <v>7</v>
          </cell>
          <cell r="C10089">
            <v>1</v>
          </cell>
          <cell r="D10089" t="str">
            <v>CASILLA SAN ROQUE</v>
          </cell>
          <cell r="E10089" t="str">
            <v>Hogar</v>
          </cell>
        </row>
        <row r="10090">
          <cell r="A10090">
            <v>13439</v>
          </cell>
          <cell r="B10090">
            <v>7</v>
          </cell>
          <cell r="C10090">
            <v>2</v>
          </cell>
          <cell r="D10090" t="str">
            <v>DESPENSA SAN RAMON</v>
          </cell>
          <cell r="E10090" t="str">
            <v>Hogar</v>
          </cell>
        </row>
        <row r="10091">
          <cell r="A10091">
            <v>13485</v>
          </cell>
          <cell r="B10091">
            <v>2</v>
          </cell>
          <cell r="C10091">
            <v>5</v>
          </cell>
          <cell r="D10091" t="str">
            <v>LIMA LIMON</v>
          </cell>
          <cell r="E10091" t="str">
            <v>Refrigerados</v>
          </cell>
        </row>
        <row r="10092">
          <cell r="A10092">
            <v>13504</v>
          </cell>
          <cell r="B10092">
            <v>7</v>
          </cell>
          <cell r="C10092">
            <v>2</v>
          </cell>
          <cell r="D10092" t="str">
            <v>DESPENSA ESTRELLITA</v>
          </cell>
          <cell r="E10092" t="str">
            <v>Hogar</v>
          </cell>
        </row>
        <row r="10093">
          <cell r="A10093">
            <v>13579</v>
          </cell>
          <cell r="B10093">
            <v>2</v>
          </cell>
          <cell r="C10093">
            <v>6</v>
          </cell>
          <cell r="D10093" t="str">
            <v>SILMAPA S.R.L</v>
          </cell>
          <cell r="E10093" t="str">
            <v>Refrigerados</v>
          </cell>
        </row>
        <row r="10094">
          <cell r="A10094">
            <v>13576</v>
          </cell>
          <cell r="B10094">
            <v>5</v>
          </cell>
          <cell r="C10094">
            <v>8</v>
          </cell>
          <cell r="D10094" t="str">
            <v>DESPENSA PABLITO</v>
          </cell>
          <cell r="E10094" t="str">
            <v>Hogar</v>
          </cell>
        </row>
        <row r="10095">
          <cell r="A10095">
            <v>13573</v>
          </cell>
          <cell r="B10095">
            <v>9</v>
          </cell>
          <cell r="C10095">
            <v>3</v>
          </cell>
          <cell r="D10095" t="str">
            <v>DESPENSA DOMI</v>
          </cell>
        </row>
        <row r="10096">
          <cell r="A10096">
            <v>13609</v>
          </cell>
          <cell r="B10096">
            <v>5</v>
          </cell>
          <cell r="C10096">
            <v>6</v>
          </cell>
          <cell r="D10096" t="str">
            <v>DESPESA ADELAIDA</v>
          </cell>
          <cell r="E10096" t="str">
            <v>Hogar</v>
          </cell>
        </row>
        <row r="10097">
          <cell r="A10097">
            <v>13570</v>
          </cell>
          <cell r="B10097">
            <v>7</v>
          </cell>
          <cell r="C10097">
            <v>1</v>
          </cell>
          <cell r="D10097" t="str">
            <v>BEBIDAS WALMAR</v>
          </cell>
        </row>
        <row r="10098">
          <cell r="A10098">
            <v>13569</v>
          </cell>
          <cell r="B10098">
            <v>7</v>
          </cell>
          <cell r="C10098">
            <v>1</v>
          </cell>
          <cell r="D10098" t="str">
            <v>CADENA SIGLO 21 SUPER 16</v>
          </cell>
          <cell r="E10098" t="str">
            <v xml:space="preserve">Supermercados </v>
          </cell>
        </row>
        <row r="10099">
          <cell r="A10099">
            <v>13568</v>
          </cell>
          <cell r="B10099">
            <v>7</v>
          </cell>
          <cell r="C10099">
            <v>2</v>
          </cell>
          <cell r="D10099" t="str">
            <v>CONFITERIA MONICA</v>
          </cell>
          <cell r="E10099" t="str">
            <v>Refrigerados</v>
          </cell>
        </row>
        <row r="10100">
          <cell r="A10100">
            <v>13567</v>
          </cell>
          <cell r="B10100">
            <v>9</v>
          </cell>
          <cell r="C10100">
            <v>3</v>
          </cell>
          <cell r="D10100" t="str">
            <v>POLLERIA LA PALMERA</v>
          </cell>
        </row>
        <row r="10101">
          <cell r="A10101">
            <v>13587</v>
          </cell>
          <cell r="B10101">
            <v>5</v>
          </cell>
          <cell r="C10101">
            <v>4</v>
          </cell>
          <cell r="D10101" t="str">
            <v>DESPENSA EL MANANTIAL</v>
          </cell>
          <cell r="E10101" t="str">
            <v>Hogar</v>
          </cell>
        </row>
        <row r="10102">
          <cell r="A10102">
            <v>13588</v>
          </cell>
          <cell r="B10102">
            <v>5</v>
          </cell>
          <cell r="C10102">
            <v>4</v>
          </cell>
          <cell r="D10102" t="str">
            <v>DESPENSA ROMINA</v>
          </cell>
          <cell r="E10102" t="str">
            <v>Hogar</v>
          </cell>
        </row>
        <row r="10103">
          <cell r="A10103">
            <v>13586</v>
          </cell>
          <cell r="B10103">
            <v>6</v>
          </cell>
          <cell r="C10103">
            <v>5</v>
          </cell>
          <cell r="D10103" t="str">
            <v>DESPENSA ÑA BERNA</v>
          </cell>
          <cell r="E10103" t="str">
            <v>Hogar</v>
          </cell>
        </row>
        <row r="10104">
          <cell r="A10104">
            <v>13599</v>
          </cell>
          <cell r="B10104">
            <v>2</v>
          </cell>
          <cell r="C10104">
            <v>2</v>
          </cell>
          <cell r="D10104" t="str">
            <v>CASILLA TORRES</v>
          </cell>
          <cell r="E10104" t="str">
            <v>Refrigerados</v>
          </cell>
        </row>
        <row r="10105">
          <cell r="A10105">
            <v>13596</v>
          </cell>
          <cell r="B10105">
            <v>7</v>
          </cell>
          <cell r="C10105">
            <v>2</v>
          </cell>
          <cell r="D10105" t="str">
            <v>HELADOS DONALD</v>
          </cell>
          <cell r="E10105" t="str">
            <v>Refrigerados</v>
          </cell>
        </row>
        <row r="10106">
          <cell r="A10106">
            <v>13598</v>
          </cell>
          <cell r="B10106">
            <v>7</v>
          </cell>
          <cell r="C10106">
            <v>2</v>
          </cell>
          <cell r="D10106" t="str">
            <v>DESPENSA SAN RAFAEL</v>
          </cell>
          <cell r="E10106" t="str">
            <v>Hogar</v>
          </cell>
        </row>
        <row r="10107">
          <cell r="A10107">
            <v>13597</v>
          </cell>
          <cell r="B10107">
            <v>7</v>
          </cell>
          <cell r="C10107">
            <v>2</v>
          </cell>
          <cell r="D10107" t="str">
            <v>DESPENSA SAN ANTONIO</v>
          </cell>
          <cell r="E10107" t="str">
            <v>Hogar</v>
          </cell>
        </row>
        <row r="10108">
          <cell r="A10108">
            <v>13602</v>
          </cell>
          <cell r="B10108">
            <v>9</v>
          </cell>
          <cell r="C10108">
            <v>3</v>
          </cell>
          <cell r="D10108" t="str">
            <v>COPETIN DON PAPO</v>
          </cell>
        </row>
        <row r="10109">
          <cell r="A10109">
            <v>13583</v>
          </cell>
          <cell r="B10109">
            <v>5</v>
          </cell>
          <cell r="C10109">
            <v>9</v>
          </cell>
          <cell r="D10109" t="str">
            <v>COMERCIAL CANDELARIAS</v>
          </cell>
          <cell r="E10109" t="str">
            <v>Hogar</v>
          </cell>
        </row>
        <row r="10110">
          <cell r="A10110">
            <v>13582</v>
          </cell>
          <cell r="B10110">
            <v>7</v>
          </cell>
          <cell r="C10110">
            <v>1</v>
          </cell>
          <cell r="D10110" t="str">
            <v>RINCON DEL LOMITO</v>
          </cell>
          <cell r="E10110" t="str">
            <v>Refrigerados</v>
          </cell>
        </row>
        <row r="10111">
          <cell r="A10111">
            <v>13594</v>
          </cell>
          <cell r="B10111">
            <v>4</v>
          </cell>
          <cell r="C10111">
            <v>5</v>
          </cell>
          <cell r="D10111" t="str">
            <v>COMERCIAL TRES ESES S.R.L.</v>
          </cell>
          <cell r="E10111" t="str">
            <v xml:space="preserve">Supermercados </v>
          </cell>
        </row>
        <row r="10112">
          <cell r="A10112">
            <v>13595</v>
          </cell>
          <cell r="B10112">
            <v>4</v>
          </cell>
          <cell r="C10112">
            <v>5</v>
          </cell>
          <cell r="D10112" t="str">
            <v>HELADERIA TROPICAL</v>
          </cell>
          <cell r="E10112" t="str">
            <v>Refrigerados</v>
          </cell>
        </row>
        <row r="10113">
          <cell r="A10113">
            <v>13590</v>
          </cell>
          <cell r="B10113">
            <v>5</v>
          </cell>
          <cell r="C10113">
            <v>7</v>
          </cell>
          <cell r="D10113" t="str">
            <v>COMEDOR SAN CAYETANO</v>
          </cell>
          <cell r="E10113" t="str">
            <v>Planta</v>
          </cell>
        </row>
        <row r="10114">
          <cell r="A10114">
            <v>13065</v>
          </cell>
          <cell r="D10114" t="str">
            <v>COPETIN 12 DE JUNIO</v>
          </cell>
          <cell r="E10114" t="str">
            <v>Refrigerados</v>
          </cell>
        </row>
        <row r="10115">
          <cell r="A10115">
            <v>13064</v>
          </cell>
          <cell r="B10115">
            <v>3</v>
          </cell>
          <cell r="C10115">
            <v>4</v>
          </cell>
          <cell r="D10115" t="str">
            <v>DESPENSA LORENA</v>
          </cell>
          <cell r="E10115" t="str">
            <v>Hogar</v>
          </cell>
        </row>
        <row r="10116">
          <cell r="A10116">
            <v>12993</v>
          </cell>
          <cell r="B10116">
            <v>4</v>
          </cell>
          <cell r="C10116">
            <v>4</v>
          </cell>
          <cell r="D10116" t="str">
            <v>DESPENSA LA ESPERANZA</v>
          </cell>
          <cell r="E10116" t="str">
            <v>Hogar</v>
          </cell>
        </row>
        <row r="10117">
          <cell r="A10117">
            <v>13067</v>
          </cell>
          <cell r="B10117">
            <v>9</v>
          </cell>
          <cell r="C10117">
            <v>3</v>
          </cell>
          <cell r="D10117" t="str">
            <v>ASO DE PADRE DEL COLEGIO INTERNACIONAL</v>
          </cell>
          <cell r="E10117" t="str">
            <v>Educación</v>
          </cell>
        </row>
        <row r="10118">
          <cell r="A10118">
            <v>13068</v>
          </cell>
          <cell r="B10118">
            <v>1</v>
          </cell>
          <cell r="C10118">
            <v>4</v>
          </cell>
          <cell r="D10118" t="str">
            <v>CABINA TELEFONICA</v>
          </cell>
          <cell r="E10118" t="str">
            <v>Hogar</v>
          </cell>
        </row>
        <row r="10119">
          <cell r="A10119">
            <v>13070</v>
          </cell>
          <cell r="B10119">
            <v>1</v>
          </cell>
          <cell r="C10119">
            <v>4</v>
          </cell>
          <cell r="D10119" t="str">
            <v>S.O.S CHOPP</v>
          </cell>
          <cell r="E10119" t="str">
            <v>Refrigerados</v>
          </cell>
        </row>
        <row r="10120">
          <cell r="A10120">
            <v>13062</v>
          </cell>
          <cell r="B10120">
            <v>9</v>
          </cell>
          <cell r="C10120">
            <v>3</v>
          </cell>
          <cell r="D10120" t="str">
            <v>PARTICULAR FLIA ROYG</v>
          </cell>
        </row>
        <row r="10121">
          <cell r="A10121">
            <v>13063</v>
          </cell>
          <cell r="B10121">
            <v>3</v>
          </cell>
          <cell r="C10121">
            <v>9</v>
          </cell>
          <cell r="D10121" t="str">
            <v>COMIDAS EXPRES A y E</v>
          </cell>
          <cell r="E10121" t="str">
            <v>Refrigerados</v>
          </cell>
        </row>
        <row r="10122">
          <cell r="A10122">
            <v>13098</v>
          </cell>
          <cell r="B10122">
            <v>4</v>
          </cell>
          <cell r="C10122">
            <v>2</v>
          </cell>
          <cell r="D10122" t="str">
            <v>DESPENSA GABRIELITA</v>
          </cell>
          <cell r="E10122" t="str">
            <v>Hogar</v>
          </cell>
        </row>
        <row r="10123">
          <cell r="A10123">
            <v>13102</v>
          </cell>
          <cell r="B10123">
            <v>9</v>
          </cell>
          <cell r="C10123">
            <v>3</v>
          </cell>
          <cell r="D10123" t="str">
            <v>COPETIN AMADO</v>
          </cell>
        </row>
        <row r="10124">
          <cell r="A10124">
            <v>13106</v>
          </cell>
          <cell r="B10124">
            <v>9</v>
          </cell>
          <cell r="C10124">
            <v>3</v>
          </cell>
          <cell r="D10124" t="str">
            <v>LA BARRITA</v>
          </cell>
        </row>
        <row r="10125">
          <cell r="A10125">
            <v>12994</v>
          </cell>
          <cell r="B10125">
            <v>9</v>
          </cell>
          <cell r="C10125">
            <v>3</v>
          </cell>
          <cell r="D10125" t="str">
            <v>PUESTO EL ALTO</v>
          </cell>
        </row>
        <row r="10126">
          <cell r="A10126">
            <v>13112</v>
          </cell>
          <cell r="B10126">
            <v>5</v>
          </cell>
          <cell r="C10126">
            <v>3</v>
          </cell>
          <cell r="D10126" t="str">
            <v>DESPENSA FLORIDA</v>
          </cell>
          <cell r="E10126" t="str">
            <v>Hogar</v>
          </cell>
        </row>
        <row r="10127">
          <cell r="A10127">
            <v>13107</v>
          </cell>
          <cell r="B10127">
            <v>1</v>
          </cell>
          <cell r="C10127">
            <v>9</v>
          </cell>
          <cell r="D10127" t="str">
            <v>LIBRERIA BAUTISTA</v>
          </cell>
        </row>
        <row r="10128">
          <cell r="A10128">
            <v>13109</v>
          </cell>
          <cell r="B10128">
            <v>9</v>
          </cell>
          <cell r="C10128">
            <v>3</v>
          </cell>
          <cell r="D10128" t="str">
            <v>HELADERIA EL BUEN AMIGO</v>
          </cell>
        </row>
        <row r="10129">
          <cell r="A10129">
            <v>13111</v>
          </cell>
          <cell r="B10129">
            <v>9</v>
          </cell>
          <cell r="C10129">
            <v>3</v>
          </cell>
          <cell r="D10129" t="str">
            <v>DESPENSA STA. ROSA</v>
          </cell>
        </row>
        <row r="10130">
          <cell r="A10130">
            <v>13110</v>
          </cell>
          <cell r="B10130">
            <v>6</v>
          </cell>
          <cell r="C10130">
            <v>6</v>
          </cell>
          <cell r="D10130" t="str">
            <v>COPETIN SPORTIVO LUQUEÑO</v>
          </cell>
          <cell r="E10130" t="str">
            <v>Refrigerados</v>
          </cell>
        </row>
        <row r="10131">
          <cell r="A10131">
            <v>13108</v>
          </cell>
          <cell r="B10131">
            <v>6</v>
          </cell>
          <cell r="C10131">
            <v>7</v>
          </cell>
          <cell r="D10131" t="str">
            <v>EL VENCEDOR KIOSKO</v>
          </cell>
          <cell r="E10131" t="str">
            <v>Refrigerados</v>
          </cell>
        </row>
        <row r="10132">
          <cell r="A10132">
            <v>13105</v>
          </cell>
          <cell r="B10132">
            <v>1</v>
          </cell>
          <cell r="C10132">
            <v>9</v>
          </cell>
          <cell r="D10132" t="str">
            <v>SAN JOSÉ PARAGUAY S.A</v>
          </cell>
          <cell r="E10132" t="str">
            <v>Hogar</v>
          </cell>
        </row>
        <row r="10133">
          <cell r="A10133">
            <v>13104</v>
          </cell>
          <cell r="B10133">
            <v>3</v>
          </cell>
          <cell r="C10133">
            <v>2</v>
          </cell>
          <cell r="D10133" t="str">
            <v>COPETIN ADELA</v>
          </cell>
          <cell r="E10133" t="str">
            <v>Refrigerados</v>
          </cell>
        </row>
        <row r="10134">
          <cell r="A10134">
            <v>13113</v>
          </cell>
          <cell r="B10134">
            <v>2</v>
          </cell>
          <cell r="C10134">
            <v>6</v>
          </cell>
          <cell r="D10134" t="str">
            <v>KIOSKO EVA</v>
          </cell>
          <cell r="E10134" t="str">
            <v>Refrigerados</v>
          </cell>
        </row>
        <row r="10135">
          <cell r="A10135">
            <v>13642</v>
          </cell>
          <cell r="B10135">
            <v>2</v>
          </cell>
          <cell r="C10135">
            <v>7</v>
          </cell>
          <cell r="D10135" t="str">
            <v>SAMBA BURGUER</v>
          </cell>
          <cell r="E10135" t="str">
            <v>Refrigerados</v>
          </cell>
        </row>
        <row r="10136">
          <cell r="A10136">
            <v>13644</v>
          </cell>
          <cell r="B10136">
            <v>9</v>
          </cell>
          <cell r="C10136">
            <v>3</v>
          </cell>
          <cell r="D10136" t="str">
            <v>COMERCIAL LIZ MAR</v>
          </cell>
        </row>
        <row r="10137">
          <cell r="A10137">
            <v>13652</v>
          </cell>
          <cell r="B10137">
            <v>7</v>
          </cell>
          <cell r="C10137">
            <v>2</v>
          </cell>
          <cell r="D10137" t="str">
            <v>DESPENSA SAN JORGE</v>
          </cell>
          <cell r="E10137" t="str">
            <v>Hogar</v>
          </cell>
        </row>
        <row r="10138">
          <cell r="A10138">
            <v>13654</v>
          </cell>
          <cell r="B10138">
            <v>7</v>
          </cell>
          <cell r="C10138">
            <v>1</v>
          </cell>
          <cell r="D10138" t="str">
            <v>DESPENSA LA FAMILIA</v>
          </cell>
          <cell r="E10138" t="str">
            <v>Hogar</v>
          </cell>
        </row>
        <row r="10139">
          <cell r="A10139">
            <v>13651</v>
          </cell>
          <cell r="B10139">
            <v>9</v>
          </cell>
          <cell r="C10139">
            <v>3</v>
          </cell>
          <cell r="D10139" t="str">
            <v>DESPENSA LA CUADRA</v>
          </cell>
        </row>
        <row r="10140">
          <cell r="A10140">
            <v>13120</v>
          </cell>
          <cell r="B10140">
            <v>2</v>
          </cell>
          <cell r="C10140">
            <v>1</v>
          </cell>
          <cell r="D10140" t="str">
            <v>PANADERIA TRIGO DE ORO</v>
          </cell>
          <cell r="E10140" t="str">
            <v>Refrigerados</v>
          </cell>
        </row>
        <row r="10141">
          <cell r="A10141">
            <v>13116</v>
          </cell>
          <cell r="B10141">
            <v>1</v>
          </cell>
          <cell r="C10141">
            <v>7</v>
          </cell>
          <cell r="D10141" t="str">
            <v>KIOSKO ÑA TITA</v>
          </cell>
          <cell r="E10141" t="str">
            <v>Hogar</v>
          </cell>
        </row>
        <row r="10142">
          <cell r="A10142">
            <v>13118</v>
          </cell>
          <cell r="B10142">
            <v>4</v>
          </cell>
          <cell r="C10142">
            <v>4</v>
          </cell>
          <cell r="D10142" t="str">
            <v>LANCHONETE</v>
          </cell>
          <cell r="E10142" t="str">
            <v>Refrigerados</v>
          </cell>
        </row>
        <row r="10143">
          <cell r="A10143">
            <v>13117</v>
          </cell>
          <cell r="B10143">
            <v>9</v>
          </cell>
          <cell r="C10143">
            <v>3</v>
          </cell>
          <cell r="D10143" t="str">
            <v>CABINA TELEFONICA FONO LAR</v>
          </cell>
        </row>
        <row r="10144">
          <cell r="A10144">
            <v>13122</v>
          </cell>
          <cell r="B10144">
            <v>1</v>
          </cell>
          <cell r="C10144">
            <v>8</v>
          </cell>
          <cell r="D10144" t="str">
            <v>DESPENSA SAN ANTONIO</v>
          </cell>
          <cell r="E10144" t="str">
            <v>Hogar</v>
          </cell>
        </row>
        <row r="10145">
          <cell r="A10145">
            <v>13124</v>
          </cell>
          <cell r="B10145">
            <v>9</v>
          </cell>
          <cell r="C10145">
            <v>3</v>
          </cell>
          <cell r="D10145" t="str">
            <v>COPETIN YEMI y YIOVA</v>
          </cell>
        </row>
        <row r="10146">
          <cell r="A10146">
            <v>13123</v>
          </cell>
          <cell r="B10146">
            <v>9</v>
          </cell>
          <cell r="C10146">
            <v>3</v>
          </cell>
          <cell r="D10146" t="str">
            <v>HELADERIA KEKA</v>
          </cell>
        </row>
        <row r="10147">
          <cell r="A10147">
            <v>13125</v>
          </cell>
          <cell r="B10147">
            <v>9</v>
          </cell>
          <cell r="C10147">
            <v>3</v>
          </cell>
          <cell r="D10147" t="str">
            <v>COPETIN LOS NIETOS</v>
          </cell>
        </row>
        <row r="10148">
          <cell r="A10148">
            <v>13073</v>
          </cell>
          <cell r="B10148">
            <v>2</v>
          </cell>
          <cell r="C10148">
            <v>4</v>
          </cell>
          <cell r="D10148" t="str">
            <v>PARTICULAR FLIA. MEZA</v>
          </cell>
        </row>
        <row r="10149">
          <cell r="A10149">
            <v>13128</v>
          </cell>
          <cell r="D10149" t="str">
            <v>AUTOSERVICE SAN JORGE</v>
          </cell>
          <cell r="E10149" t="str">
            <v>Hogar</v>
          </cell>
        </row>
        <row r="10150">
          <cell r="A10150">
            <v>13126</v>
          </cell>
          <cell r="B10150">
            <v>3</v>
          </cell>
          <cell r="C10150">
            <v>9</v>
          </cell>
          <cell r="D10150" t="str">
            <v>COPACABANA BAR</v>
          </cell>
        </row>
        <row r="10151">
          <cell r="A10151">
            <v>13127</v>
          </cell>
          <cell r="B10151">
            <v>4</v>
          </cell>
          <cell r="C10151">
            <v>2</v>
          </cell>
          <cell r="D10151" t="str">
            <v>MERCERIA CHIQUI</v>
          </cell>
          <cell r="E10151" t="str">
            <v>Refrigerados</v>
          </cell>
        </row>
        <row r="10152">
          <cell r="A10152">
            <v>13129</v>
          </cell>
          <cell r="B10152">
            <v>9</v>
          </cell>
          <cell r="C10152">
            <v>3</v>
          </cell>
          <cell r="D10152" t="str">
            <v>PELUQUERIA CAROLINA CUENCA</v>
          </cell>
        </row>
        <row r="10153">
          <cell r="A10153">
            <v>13131</v>
          </cell>
          <cell r="B10153">
            <v>4</v>
          </cell>
          <cell r="C10153">
            <v>3</v>
          </cell>
          <cell r="D10153" t="str">
            <v>DESPENSA ADELA</v>
          </cell>
          <cell r="E10153" t="str">
            <v>Hogar</v>
          </cell>
        </row>
        <row r="10154">
          <cell r="A10154">
            <v>13130</v>
          </cell>
          <cell r="D10154" t="str">
            <v>DESPENSA CARVALLO</v>
          </cell>
          <cell r="E10154" t="str">
            <v>Hogar</v>
          </cell>
        </row>
        <row r="10155">
          <cell r="A10155">
            <v>13074</v>
          </cell>
          <cell r="B10155">
            <v>3</v>
          </cell>
          <cell r="C10155">
            <v>2</v>
          </cell>
          <cell r="D10155" t="str">
            <v>COMEDOR ÑA FRANCISCA LOCAL 18</v>
          </cell>
          <cell r="E10155" t="str">
            <v>Refrigerados</v>
          </cell>
        </row>
        <row r="10156">
          <cell r="A10156">
            <v>13076</v>
          </cell>
          <cell r="B10156">
            <v>9</v>
          </cell>
          <cell r="C10156">
            <v>3</v>
          </cell>
          <cell r="D10156" t="str">
            <v>DESPENSA CARLITOS 3</v>
          </cell>
        </row>
        <row r="10157">
          <cell r="A10157">
            <v>13080</v>
          </cell>
          <cell r="B10157">
            <v>9</v>
          </cell>
          <cell r="C10157">
            <v>3</v>
          </cell>
          <cell r="D10157" t="str">
            <v>DESPENSA ENRRIQUE</v>
          </cell>
        </row>
        <row r="10158">
          <cell r="A10158">
            <v>13075</v>
          </cell>
          <cell r="B10158">
            <v>9</v>
          </cell>
          <cell r="C10158">
            <v>3</v>
          </cell>
          <cell r="D10158" t="str">
            <v>EXMA LAS TACUARAS TENIS</v>
          </cell>
        </row>
        <row r="10159">
          <cell r="A10159">
            <v>13077</v>
          </cell>
          <cell r="B10159">
            <v>2</v>
          </cell>
          <cell r="C10159">
            <v>6</v>
          </cell>
          <cell r="D10159" t="str">
            <v>KIOSKO TIA NUCHA</v>
          </cell>
          <cell r="E10159" t="str">
            <v>Hogar</v>
          </cell>
        </row>
        <row r="10160">
          <cell r="A10160">
            <v>13132</v>
          </cell>
          <cell r="B10160">
            <v>2</v>
          </cell>
          <cell r="C10160">
            <v>4</v>
          </cell>
          <cell r="D10160" t="str">
            <v>CASILLA LULO</v>
          </cell>
          <cell r="E10160" t="str">
            <v>Refrigerados</v>
          </cell>
        </row>
        <row r="10161">
          <cell r="A10161">
            <v>13079</v>
          </cell>
          <cell r="B10161">
            <v>3</v>
          </cell>
          <cell r="C10161">
            <v>9</v>
          </cell>
          <cell r="D10161" t="str">
            <v>MINI MERCADO PABLITO</v>
          </cell>
          <cell r="E10161" t="str">
            <v>Hogar</v>
          </cell>
        </row>
        <row r="10162">
          <cell r="A10162">
            <v>13133</v>
          </cell>
          <cell r="B10162">
            <v>9</v>
          </cell>
          <cell r="C10162">
            <v>3</v>
          </cell>
          <cell r="D10162" t="str">
            <v>HOMERO BAR</v>
          </cell>
        </row>
        <row r="10163">
          <cell r="A10163">
            <v>13095</v>
          </cell>
          <cell r="D10163" t="str">
            <v>COPETIN 3 HNOS.</v>
          </cell>
          <cell r="E10163" t="str">
            <v>Hogar</v>
          </cell>
        </row>
        <row r="10164">
          <cell r="A10164">
            <v>13094</v>
          </cell>
          <cell r="B10164">
            <v>9</v>
          </cell>
          <cell r="C10164">
            <v>3</v>
          </cell>
          <cell r="D10164" t="str">
            <v>COPETIN 13 DE JUNIO</v>
          </cell>
        </row>
        <row r="10165">
          <cell r="A10165">
            <v>13090</v>
          </cell>
          <cell r="B10165">
            <v>4</v>
          </cell>
          <cell r="C10165">
            <v>6</v>
          </cell>
          <cell r="D10165" t="str">
            <v>DESPENSA 3 HERMANOS</v>
          </cell>
          <cell r="E10165" t="str">
            <v>Hogar</v>
          </cell>
        </row>
        <row r="10166">
          <cell r="A10166">
            <v>13089</v>
          </cell>
          <cell r="B10166">
            <v>4</v>
          </cell>
          <cell r="C10166">
            <v>6</v>
          </cell>
          <cell r="D10166" t="str">
            <v>DESPENSA BEBETO</v>
          </cell>
          <cell r="E10166" t="str">
            <v>Hogar</v>
          </cell>
        </row>
        <row r="10167">
          <cell r="A10167">
            <v>13088</v>
          </cell>
          <cell r="B10167">
            <v>4</v>
          </cell>
          <cell r="C10167">
            <v>6</v>
          </cell>
          <cell r="D10167" t="str">
            <v>DESPENSA SOLEDAD</v>
          </cell>
          <cell r="E10167" t="str">
            <v>Hogar</v>
          </cell>
        </row>
        <row r="10168">
          <cell r="A10168">
            <v>13096</v>
          </cell>
          <cell r="B10168">
            <v>9</v>
          </cell>
          <cell r="C10168">
            <v>3</v>
          </cell>
          <cell r="D10168" t="str">
            <v>COPETIN SARA</v>
          </cell>
        </row>
        <row r="10169">
          <cell r="A10169">
            <v>13093</v>
          </cell>
          <cell r="B10169">
            <v>9</v>
          </cell>
          <cell r="C10169">
            <v>3</v>
          </cell>
          <cell r="D10169" t="str">
            <v>COPETIN MARTA</v>
          </cell>
        </row>
        <row r="10170">
          <cell r="A10170">
            <v>13134</v>
          </cell>
          <cell r="B10170">
            <v>9</v>
          </cell>
          <cell r="C10170">
            <v>3</v>
          </cell>
          <cell r="D10170" t="str">
            <v>COPETIN LEO</v>
          </cell>
        </row>
        <row r="10171">
          <cell r="A10171">
            <v>13081</v>
          </cell>
          <cell r="B10171">
            <v>7</v>
          </cell>
          <cell r="C10171">
            <v>2</v>
          </cell>
          <cell r="D10171" t="str">
            <v>CASILLA LA VICTORIA</v>
          </cell>
          <cell r="E10171" t="str">
            <v>Refrigerados</v>
          </cell>
        </row>
        <row r="10172">
          <cell r="A10172">
            <v>13083</v>
          </cell>
          <cell r="B10172">
            <v>7</v>
          </cell>
          <cell r="C10172">
            <v>2</v>
          </cell>
          <cell r="D10172" t="str">
            <v>DESPENSA ATON</v>
          </cell>
          <cell r="E10172" t="str">
            <v>Hogar</v>
          </cell>
        </row>
        <row r="10173">
          <cell r="A10173">
            <v>13084</v>
          </cell>
          <cell r="B10173">
            <v>7</v>
          </cell>
          <cell r="C10173">
            <v>3</v>
          </cell>
          <cell r="D10173" t="str">
            <v>CASILLA MARIELA</v>
          </cell>
          <cell r="E10173" t="str">
            <v>Refrigerados</v>
          </cell>
        </row>
        <row r="10174">
          <cell r="A10174">
            <v>13085</v>
          </cell>
          <cell r="B10174">
            <v>9</v>
          </cell>
          <cell r="C10174">
            <v>3</v>
          </cell>
          <cell r="D10174" t="str">
            <v>CASILLA PAEZ</v>
          </cell>
        </row>
        <row r="10175">
          <cell r="A10175">
            <v>13086</v>
          </cell>
          <cell r="B10175">
            <v>3</v>
          </cell>
          <cell r="C10175">
            <v>3</v>
          </cell>
          <cell r="D10175" t="str">
            <v>CABINA COMEDOR FELIPE</v>
          </cell>
          <cell r="E10175" t="str">
            <v>Hogar</v>
          </cell>
        </row>
        <row r="10176">
          <cell r="A10176">
            <v>13137</v>
          </cell>
          <cell r="B10176">
            <v>9</v>
          </cell>
          <cell r="C10176">
            <v>3</v>
          </cell>
          <cell r="D10176" t="str">
            <v>APAC - SIL</v>
          </cell>
        </row>
        <row r="10177">
          <cell r="A10177">
            <v>13138</v>
          </cell>
          <cell r="B10177">
            <v>4</v>
          </cell>
          <cell r="C10177">
            <v>4</v>
          </cell>
          <cell r="D10177" t="str">
            <v>COPETIN MA. AUXILIADORA</v>
          </cell>
          <cell r="E10177" t="str">
            <v>Hogar</v>
          </cell>
        </row>
        <row r="10178">
          <cell r="A10178">
            <v>13140</v>
          </cell>
          <cell r="B10178">
            <v>3</v>
          </cell>
          <cell r="C10178">
            <v>9</v>
          </cell>
          <cell r="D10178" t="str">
            <v>DESPENSA JOSE</v>
          </cell>
          <cell r="E10178" t="str">
            <v>Hogar</v>
          </cell>
        </row>
        <row r="10179">
          <cell r="A10179">
            <v>13139</v>
          </cell>
          <cell r="B10179">
            <v>1</v>
          </cell>
          <cell r="C10179">
            <v>7</v>
          </cell>
          <cell r="D10179" t="str">
            <v>KIOSKO ALISON</v>
          </cell>
          <cell r="E10179" t="str">
            <v>Hogar</v>
          </cell>
        </row>
        <row r="10180">
          <cell r="A10180">
            <v>13160</v>
          </cell>
          <cell r="B10180">
            <v>9</v>
          </cell>
          <cell r="C10180">
            <v>3</v>
          </cell>
          <cell r="D10180" t="str">
            <v>BODEGA CHOPPER</v>
          </cell>
        </row>
        <row r="10181">
          <cell r="A10181">
            <v>13165</v>
          </cell>
          <cell r="B10181">
            <v>2</v>
          </cell>
          <cell r="C10181">
            <v>1</v>
          </cell>
          <cell r="D10181" t="str">
            <v>CASILLA LA PARADA</v>
          </cell>
          <cell r="E10181" t="str">
            <v>Refrigerados</v>
          </cell>
        </row>
        <row r="10182">
          <cell r="A10182">
            <v>13142</v>
          </cell>
          <cell r="B10182">
            <v>7</v>
          </cell>
          <cell r="C10182">
            <v>2</v>
          </cell>
          <cell r="D10182" t="str">
            <v>DESPENSA STO. DOMINGO</v>
          </cell>
          <cell r="E10182" t="str">
            <v>Hogar</v>
          </cell>
        </row>
        <row r="10183">
          <cell r="A10183">
            <v>13141</v>
          </cell>
          <cell r="B10183">
            <v>7</v>
          </cell>
          <cell r="C10183">
            <v>2</v>
          </cell>
          <cell r="D10183" t="str">
            <v>DESPENSA CARMENCITA</v>
          </cell>
          <cell r="E10183" t="str">
            <v>Hogar</v>
          </cell>
        </row>
        <row r="10184">
          <cell r="A10184">
            <v>13143</v>
          </cell>
          <cell r="B10184">
            <v>7</v>
          </cell>
          <cell r="C10184">
            <v>2</v>
          </cell>
          <cell r="D10184" t="str">
            <v>DESPENSA P Y R</v>
          </cell>
          <cell r="E10184" t="str">
            <v>Hogar</v>
          </cell>
        </row>
        <row r="10185">
          <cell r="A10185">
            <v>13144</v>
          </cell>
          <cell r="B10185">
            <v>7</v>
          </cell>
          <cell r="C10185">
            <v>2</v>
          </cell>
          <cell r="D10185" t="str">
            <v>DESPENSA MIGUELITO</v>
          </cell>
          <cell r="E10185" t="str">
            <v>Hogar</v>
          </cell>
        </row>
        <row r="10186">
          <cell r="A10186">
            <v>13145</v>
          </cell>
          <cell r="B10186">
            <v>7</v>
          </cell>
          <cell r="C10186">
            <v>2</v>
          </cell>
          <cell r="D10186" t="str">
            <v>COPETIN LUISITO</v>
          </cell>
          <cell r="E10186" t="str">
            <v>Refrigerados</v>
          </cell>
        </row>
        <row r="10187">
          <cell r="A10187">
            <v>13146</v>
          </cell>
          <cell r="B10187">
            <v>7</v>
          </cell>
          <cell r="C10187">
            <v>2</v>
          </cell>
          <cell r="D10187" t="str">
            <v>DESPENSA AURORA</v>
          </cell>
          <cell r="E10187" t="str">
            <v>Hogar</v>
          </cell>
        </row>
        <row r="10188">
          <cell r="A10188">
            <v>13147</v>
          </cell>
          <cell r="B10188">
            <v>7</v>
          </cell>
          <cell r="C10188">
            <v>2</v>
          </cell>
          <cell r="D10188" t="str">
            <v>CASILLA ÑA TEODOCIA</v>
          </cell>
          <cell r="E10188" t="str">
            <v>Hogar</v>
          </cell>
        </row>
        <row r="10189">
          <cell r="A10189">
            <v>13148</v>
          </cell>
          <cell r="B10189">
            <v>7</v>
          </cell>
          <cell r="C10189">
            <v>2</v>
          </cell>
          <cell r="D10189" t="str">
            <v>DESPENSA DA SILVA</v>
          </cell>
          <cell r="E10189" t="str">
            <v>Hogar</v>
          </cell>
        </row>
        <row r="10190">
          <cell r="A10190">
            <v>13155</v>
          </cell>
          <cell r="B10190">
            <v>7</v>
          </cell>
          <cell r="C10190">
            <v>2</v>
          </cell>
          <cell r="D10190" t="str">
            <v>CASILLA 13-14</v>
          </cell>
          <cell r="E10190" t="str">
            <v>Hogar</v>
          </cell>
        </row>
        <row r="10191">
          <cell r="A10191">
            <v>13149</v>
          </cell>
          <cell r="B10191">
            <v>7</v>
          </cell>
          <cell r="C10191">
            <v>2</v>
          </cell>
          <cell r="D10191" t="str">
            <v>DESPENSA Y COMERCIAL LOREN</v>
          </cell>
          <cell r="E10191" t="str">
            <v>Hogar</v>
          </cell>
        </row>
        <row r="10192">
          <cell r="A10192">
            <v>13150</v>
          </cell>
          <cell r="B10192">
            <v>7</v>
          </cell>
          <cell r="C10192">
            <v>2</v>
          </cell>
          <cell r="D10192" t="str">
            <v>COPETIN LAS DELICIAS</v>
          </cell>
          <cell r="E10192" t="str">
            <v>Refrigerados</v>
          </cell>
        </row>
        <row r="10193">
          <cell r="A10193">
            <v>13151</v>
          </cell>
          <cell r="B10193">
            <v>7</v>
          </cell>
          <cell r="C10193">
            <v>2</v>
          </cell>
          <cell r="D10193" t="str">
            <v>POLLERIA A y M</v>
          </cell>
          <cell r="E10193" t="str">
            <v>Refrigerados</v>
          </cell>
        </row>
        <row r="10194">
          <cell r="A10194">
            <v>13156</v>
          </cell>
          <cell r="B10194">
            <v>7</v>
          </cell>
          <cell r="C10194">
            <v>2</v>
          </cell>
          <cell r="D10194" t="str">
            <v>CASILLA VALENTINA</v>
          </cell>
          <cell r="E10194" t="str">
            <v>Hogar</v>
          </cell>
        </row>
        <row r="10195">
          <cell r="A10195">
            <v>13153</v>
          </cell>
          <cell r="B10195">
            <v>9</v>
          </cell>
          <cell r="C10195">
            <v>3</v>
          </cell>
          <cell r="D10195" t="str">
            <v>DEPOSITO TOTO</v>
          </cell>
        </row>
        <row r="10196">
          <cell r="A10196">
            <v>13157</v>
          </cell>
          <cell r="B10196">
            <v>7</v>
          </cell>
          <cell r="C10196">
            <v>2</v>
          </cell>
          <cell r="D10196" t="str">
            <v>CASILLA VENTA DE BEBIDAS</v>
          </cell>
          <cell r="E10196" t="str">
            <v>Hogar</v>
          </cell>
        </row>
        <row r="10197">
          <cell r="A10197">
            <v>25940</v>
          </cell>
          <cell r="B10197">
            <v>4</v>
          </cell>
          <cell r="C10197">
            <v>2</v>
          </cell>
          <cell r="D10197" t="str">
            <v>DESPENSA NAHUEL</v>
          </cell>
          <cell r="E10197" t="str">
            <v>Hogar</v>
          </cell>
        </row>
        <row r="10198">
          <cell r="A10198">
            <v>13158</v>
          </cell>
          <cell r="B10198">
            <v>7</v>
          </cell>
          <cell r="C10198">
            <v>2</v>
          </cell>
          <cell r="D10198" t="str">
            <v>COMEDOR SAN CAYETANO</v>
          </cell>
          <cell r="E10198" t="str">
            <v>Refrigerados</v>
          </cell>
        </row>
        <row r="10199">
          <cell r="A10199">
            <v>13154</v>
          </cell>
          <cell r="B10199">
            <v>7</v>
          </cell>
          <cell r="C10199">
            <v>2</v>
          </cell>
          <cell r="D10199" t="str">
            <v>C|ASILLA 10-11-12</v>
          </cell>
          <cell r="E10199" t="str">
            <v>Hogar</v>
          </cell>
        </row>
        <row r="10200">
          <cell r="A10200">
            <v>13159</v>
          </cell>
          <cell r="B10200">
            <v>7</v>
          </cell>
          <cell r="C10200">
            <v>2</v>
          </cell>
          <cell r="D10200" t="str">
            <v>DESPENSA SAN JUAN</v>
          </cell>
          <cell r="E10200" t="str">
            <v>Hogar</v>
          </cell>
        </row>
        <row r="10201">
          <cell r="A10201">
            <v>13164</v>
          </cell>
          <cell r="B10201">
            <v>9</v>
          </cell>
          <cell r="C10201">
            <v>3</v>
          </cell>
          <cell r="D10201" t="str">
            <v>COPETIN EL CACIQUE</v>
          </cell>
        </row>
        <row r="10202">
          <cell r="A10202">
            <v>13163</v>
          </cell>
          <cell r="B10202">
            <v>4</v>
          </cell>
          <cell r="C10202">
            <v>1</v>
          </cell>
          <cell r="D10202" t="str">
            <v>DESPENSA GUAIREÑA</v>
          </cell>
          <cell r="E10202" t="str">
            <v>Hogar</v>
          </cell>
        </row>
        <row r="10203">
          <cell r="A10203">
            <v>13166</v>
          </cell>
          <cell r="D10203" t="str">
            <v>DESPENSA JULIA</v>
          </cell>
        </row>
        <row r="10204">
          <cell r="A10204">
            <v>13168</v>
          </cell>
          <cell r="B10204">
            <v>4</v>
          </cell>
          <cell r="C10204">
            <v>5</v>
          </cell>
          <cell r="D10204" t="str">
            <v>LOMI RICO</v>
          </cell>
          <cell r="E10204" t="str">
            <v>Refrigerados</v>
          </cell>
        </row>
        <row r="10205">
          <cell r="A10205">
            <v>13185</v>
          </cell>
          <cell r="B10205">
            <v>1</v>
          </cell>
          <cell r="C10205">
            <v>2</v>
          </cell>
          <cell r="D10205" t="str">
            <v>KARBO</v>
          </cell>
          <cell r="E10205" t="str">
            <v>Refrigerados</v>
          </cell>
        </row>
        <row r="10206">
          <cell r="A10206">
            <v>13186</v>
          </cell>
          <cell r="B10206">
            <v>1</v>
          </cell>
          <cell r="C10206">
            <v>4</v>
          </cell>
          <cell r="D10206" t="str">
            <v>PANADERIA CROUSSANT</v>
          </cell>
        </row>
        <row r="10207">
          <cell r="A10207">
            <v>13197</v>
          </cell>
          <cell r="B10207">
            <v>9</v>
          </cell>
          <cell r="C10207">
            <v>3</v>
          </cell>
          <cell r="D10207" t="str">
            <v>FUNCIONARIO FELIPE DANIEL AQUINO</v>
          </cell>
          <cell r="E10207" t="str">
            <v>Planta</v>
          </cell>
        </row>
        <row r="10208">
          <cell r="A10208">
            <v>13191</v>
          </cell>
          <cell r="D10208" t="str">
            <v>PARTICULAR FLIA. ALONZO</v>
          </cell>
        </row>
        <row r="10209">
          <cell r="A10209">
            <v>13173</v>
          </cell>
          <cell r="B10209">
            <v>9</v>
          </cell>
          <cell r="C10209">
            <v>3</v>
          </cell>
          <cell r="D10209" t="str">
            <v>DELICIAS BRASILERAS</v>
          </cell>
        </row>
        <row r="10210">
          <cell r="A10210">
            <v>13174</v>
          </cell>
          <cell r="B10210">
            <v>7</v>
          </cell>
          <cell r="C10210">
            <v>2</v>
          </cell>
          <cell r="D10210" t="str">
            <v>DESPENSA SOLES</v>
          </cell>
          <cell r="E10210" t="str">
            <v>Hogar</v>
          </cell>
        </row>
        <row r="10211">
          <cell r="A10211">
            <v>13169</v>
          </cell>
          <cell r="B10211">
            <v>7</v>
          </cell>
          <cell r="C10211">
            <v>2</v>
          </cell>
          <cell r="D10211" t="str">
            <v>DESPENSA TERNURA</v>
          </cell>
          <cell r="E10211" t="str">
            <v>Hogar</v>
          </cell>
        </row>
        <row r="10212">
          <cell r="A10212">
            <v>13170</v>
          </cell>
          <cell r="B10212">
            <v>7</v>
          </cell>
          <cell r="C10212">
            <v>2</v>
          </cell>
          <cell r="D10212" t="str">
            <v>COPETIN MIRIAN</v>
          </cell>
          <cell r="E10212" t="str">
            <v>Refrigerados</v>
          </cell>
        </row>
        <row r="10213">
          <cell r="A10213">
            <v>13171</v>
          </cell>
          <cell r="B10213">
            <v>7</v>
          </cell>
          <cell r="C10213">
            <v>2</v>
          </cell>
          <cell r="D10213" t="str">
            <v>DESPENSA GONZALEZ</v>
          </cell>
          <cell r="E10213" t="str">
            <v>Hogar</v>
          </cell>
        </row>
        <row r="10214">
          <cell r="A10214">
            <v>13172</v>
          </cell>
          <cell r="B10214">
            <v>7</v>
          </cell>
          <cell r="C10214">
            <v>2</v>
          </cell>
          <cell r="D10214" t="str">
            <v>DESPENSA YOLI</v>
          </cell>
          <cell r="E10214" t="str">
            <v>Hogar</v>
          </cell>
        </row>
        <row r="10215">
          <cell r="A10215">
            <v>13192</v>
          </cell>
          <cell r="D10215" t="str">
            <v>DESPENSA GONZALEZ</v>
          </cell>
          <cell r="E10215" t="str">
            <v>Hogar</v>
          </cell>
        </row>
        <row r="10216">
          <cell r="A10216">
            <v>13193</v>
          </cell>
          <cell r="B10216">
            <v>3</v>
          </cell>
          <cell r="C10216">
            <v>7</v>
          </cell>
          <cell r="D10216" t="str">
            <v>DESPENSA MIGUELITO</v>
          </cell>
          <cell r="E10216" t="str">
            <v>Hogar</v>
          </cell>
        </row>
        <row r="10217">
          <cell r="A10217">
            <v>13194</v>
          </cell>
          <cell r="B10217">
            <v>3</v>
          </cell>
          <cell r="C10217">
            <v>4</v>
          </cell>
          <cell r="D10217" t="str">
            <v>COPETIN CARDOZO</v>
          </cell>
          <cell r="E10217" t="str">
            <v>Refrigerados</v>
          </cell>
        </row>
        <row r="10218">
          <cell r="A10218">
            <v>13199</v>
          </cell>
          <cell r="B10218">
            <v>6</v>
          </cell>
          <cell r="C10218">
            <v>6</v>
          </cell>
          <cell r="D10218" t="str">
            <v>DESPENSA MELIZZA</v>
          </cell>
          <cell r="E10218" t="str">
            <v>Hogar</v>
          </cell>
        </row>
        <row r="10219">
          <cell r="A10219">
            <v>13198</v>
          </cell>
          <cell r="B10219">
            <v>6</v>
          </cell>
          <cell r="C10219">
            <v>3</v>
          </cell>
          <cell r="D10219" t="str">
            <v>CASILLA EyM</v>
          </cell>
          <cell r="E10219" t="str">
            <v>Refrigerados</v>
          </cell>
        </row>
        <row r="10220">
          <cell r="A10220">
            <v>13188</v>
          </cell>
          <cell r="D10220" t="str">
            <v>EL SABROSON</v>
          </cell>
        </row>
        <row r="10221">
          <cell r="A10221">
            <v>13187</v>
          </cell>
          <cell r="B10221">
            <v>1</v>
          </cell>
          <cell r="C10221">
            <v>8</v>
          </cell>
          <cell r="D10221" t="str">
            <v>DESPENSA LEYLA</v>
          </cell>
          <cell r="E10221" t="str">
            <v>Hogar</v>
          </cell>
        </row>
        <row r="10222">
          <cell r="A10222">
            <v>13195</v>
          </cell>
          <cell r="D10222" t="str">
            <v xml:space="preserve">PARTICULAR FLIA. DIAZ DE VIVAR </v>
          </cell>
        </row>
        <row r="10223">
          <cell r="A10223">
            <v>13190</v>
          </cell>
          <cell r="B10223">
            <v>5</v>
          </cell>
          <cell r="C10223">
            <v>6</v>
          </cell>
          <cell r="D10223" t="str">
            <v>PARRILLADA ROMARIO</v>
          </cell>
          <cell r="E10223" t="str">
            <v>Refrigerados</v>
          </cell>
        </row>
        <row r="10224">
          <cell r="A10224">
            <v>13201</v>
          </cell>
          <cell r="B10224">
            <v>4</v>
          </cell>
          <cell r="C10224">
            <v>2</v>
          </cell>
          <cell r="D10224" t="str">
            <v>KIOSKO NERY</v>
          </cell>
        </row>
        <row r="10225">
          <cell r="A10225">
            <v>13202</v>
          </cell>
          <cell r="B10225">
            <v>1</v>
          </cell>
          <cell r="C10225">
            <v>9</v>
          </cell>
          <cell r="D10225" t="str">
            <v>FIAMBRERIA YHONY</v>
          </cell>
          <cell r="E10225" t="str">
            <v>Refrigerados</v>
          </cell>
        </row>
        <row r="10226">
          <cell r="A10226">
            <v>13205</v>
          </cell>
          <cell r="B10226">
            <v>9</v>
          </cell>
          <cell r="C10226">
            <v>3</v>
          </cell>
          <cell r="D10226" t="str">
            <v>CENTRO EDUCATIVO KUARAHURESE</v>
          </cell>
        </row>
        <row r="10227">
          <cell r="A10227">
            <v>13179</v>
          </cell>
          <cell r="B10227">
            <v>7</v>
          </cell>
          <cell r="C10227">
            <v>2</v>
          </cell>
          <cell r="D10227" t="str">
            <v>COMERCIAL BRESANOVICH</v>
          </cell>
          <cell r="E10227" t="str">
            <v>Hogar</v>
          </cell>
        </row>
        <row r="10228">
          <cell r="A10228">
            <v>13296</v>
          </cell>
          <cell r="B10228">
            <v>5</v>
          </cell>
          <cell r="C10228">
            <v>8</v>
          </cell>
          <cell r="D10228" t="str">
            <v>HELADERIA REAL</v>
          </cell>
          <cell r="E10228" t="str">
            <v>Refrigerados</v>
          </cell>
        </row>
        <row r="10229">
          <cell r="A10229">
            <v>13298</v>
          </cell>
          <cell r="B10229">
            <v>5</v>
          </cell>
          <cell r="C10229">
            <v>8</v>
          </cell>
          <cell r="D10229" t="str">
            <v>BEBIDAS AL PASO</v>
          </cell>
          <cell r="E10229" t="str">
            <v>Hogar</v>
          </cell>
        </row>
        <row r="10230">
          <cell r="A10230">
            <v>13300</v>
          </cell>
          <cell r="D10230" t="str">
            <v>DESPENSA FANI</v>
          </cell>
          <cell r="E10230" t="str">
            <v>Refrigerados</v>
          </cell>
        </row>
        <row r="10231">
          <cell r="A10231">
            <v>13247</v>
          </cell>
          <cell r="B10231">
            <v>1</v>
          </cell>
          <cell r="C10231">
            <v>6</v>
          </cell>
          <cell r="D10231" t="str">
            <v>COPETIN LA FLORIDA</v>
          </cell>
        </row>
        <row r="10232">
          <cell r="A10232">
            <v>13259</v>
          </cell>
          <cell r="B10232">
            <v>9</v>
          </cell>
          <cell r="C10232">
            <v>3</v>
          </cell>
          <cell r="D10232" t="str">
            <v>COPETIN MIRTHA</v>
          </cell>
        </row>
        <row r="10233">
          <cell r="A10233">
            <v>13257</v>
          </cell>
          <cell r="B10233">
            <v>3</v>
          </cell>
          <cell r="C10233">
            <v>7</v>
          </cell>
          <cell r="D10233" t="str">
            <v>CHECHO COMERCIAL</v>
          </cell>
          <cell r="E10233" t="str">
            <v>Hogar</v>
          </cell>
        </row>
        <row r="10234">
          <cell r="A10234">
            <v>13256</v>
          </cell>
          <cell r="B10234">
            <v>3</v>
          </cell>
          <cell r="C10234">
            <v>7</v>
          </cell>
          <cell r="D10234" t="str">
            <v>CASA MABEL</v>
          </cell>
          <cell r="E10234" t="str">
            <v>Refrigerados</v>
          </cell>
        </row>
        <row r="10235">
          <cell r="A10235">
            <v>13182</v>
          </cell>
          <cell r="B10235">
            <v>7</v>
          </cell>
          <cell r="C10235">
            <v>2</v>
          </cell>
          <cell r="D10235" t="str">
            <v>DESPENSA SAN JOSE</v>
          </cell>
          <cell r="E10235" t="str">
            <v>Hogar</v>
          </cell>
        </row>
        <row r="10236">
          <cell r="A10236">
            <v>13226</v>
          </cell>
          <cell r="B10236">
            <v>7</v>
          </cell>
          <cell r="C10236">
            <v>2</v>
          </cell>
          <cell r="D10236" t="str">
            <v>ALQUILERES RO - JO - MAR</v>
          </cell>
          <cell r="E10236" t="str">
            <v>Hogar</v>
          </cell>
        </row>
        <row r="10237">
          <cell r="A10237">
            <v>13227</v>
          </cell>
          <cell r="B10237">
            <v>7</v>
          </cell>
          <cell r="C10237">
            <v>2</v>
          </cell>
          <cell r="D10237" t="str">
            <v>DESPENSA ALICIA</v>
          </cell>
          <cell r="E10237" t="str">
            <v>Hogar</v>
          </cell>
        </row>
        <row r="10238">
          <cell r="A10238">
            <v>13228</v>
          </cell>
          <cell r="B10238">
            <v>7</v>
          </cell>
          <cell r="C10238">
            <v>1</v>
          </cell>
          <cell r="D10238" t="str">
            <v>DESPENSA SAN CAYETANO</v>
          </cell>
          <cell r="E10238" t="str">
            <v>Hogar</v>
          </cell>
        </row>
        <row r="10239">
          <cell r="A10239">
            <v>13230</v>
          </cell>
          <cell r="B10239">
            <v>7</v>
          </cell>
          <cell r="C10239">
            <v>2</v>
          </cell>
          <cell r="D10239" t="str">
            <v>DESPENSA SAGRADO CORAZON DE JESUS</v>
          </cell>
          <cell r="E10239" t="str">
            <v>Hogar</v>
          </cell>
        </row>
        <row r="10240">
          <cell r="A10240">
            <v>13231</v>
          </cell>
          <cell r="B10240">
            <v>7</v>
          </cell>
          <cell r="C10240">
            <v>1</v>
          </cell>
          <cell r="D10240" t="str">
            <v>DESPENSA y CARNICERIA GABY</v>
          </cell>
          <cell r="E10240" t="str">
            <v>Hogar</v>
          </cell>
        </row>
        <row r="10241">
          <cell r="A10241">
            <v>13232</v>
          </cell>
          <cell r="B10241">
            <v>7</v>
          </cell>
          <cell r="C10241">
            <v>1</v>
          </cell>
          <cell r="D10241" t="str">
            <v>DESPENSA EL MANANTIAL</v>
          </cell>
          <cell r="E10241" t="str">
            <v>Hogar</v>
          </cell>
        </row>
        <row r="10242">
          <cell r="A10242">
            <v>13233</v>
          </cell>
          <cell r="B10242">
            <v>7</v>
          </cell>
          <cell r="C10242">
            <v>1</v>
          </cell>
          <cell r="D10242" t="str">
            <v>DESPENSA  SAN JUAN</v>
          </cell>
          <cell r="E10242" t="str">
            <v>Hogar</v>
          </cell>
        </row>
        <row r="10243">
          <cell r="A10243">
            <v>13234</v>
          </cell>
          <cell r="B10243">
            <v>7</v>
          </cell>
          <cell r="C10243">
            <v>1</v>
          </cell>
          <cell r="D10243" t="str">
            <v>DESPENSA FATIMA</v>
          </cell>
          <cell r="E10243" t="str">
            <v>Hogar</v>
          </cell>
        </row>
        <row r="10244">
          <cell r="A10244">
            <v>13235</v>
          </cell>
          <cell r="B10244">
            <v>7</v>
          </cell>
          <cell r="C10244">
            <v>1</v>
          </cell>
          <cell r="D10244" t="str">
            <v>COPETIN CAROL</v>
          </cell>
          <cell r="E10244" t="str">
            <v>Refrigerados</v>
          </cell>
        </row>
        <row r="10245">
          <cell r="A10245">
            <v>13237</v>
          </cell>
          <cell r="B10245">
            <v>7</v>
          </cell>
          <cell r="C10245">
            <v>1</v>
          </cell>
          <cell r="D10245" t="str">
            <v>DESPENSA HUGUITO</v>
          </cell>
          <cell r="E10245" t="str">
            <v>Hogar</v>
          </cell>
        </row>
        <row r="10246">
          <cell r="A10246">
            <v>13238</v>
          </cell>
          <cell r="B10246">
            <v>7</v>
          </cell>
          <cell r="C10246">
            <v>1</v>
          </cell>
          <cell r="D10246" t="str">
            <v>DESPENSA MARIA DEL CARMEN</v>
          </cell>
          <cell r="E10246" t="str">
            <v>Hogar</v>
          </cell>
        </row>
        <row r="10247">
          <cell r="A10247">
            <v>13239</v>
          </cell>
          <cell r="B10247">
            <v>9</v>
          </cell>
          <cell r="C10247">
            <v>3</v>
          </cell>
          <cell r="D10247" t="str">
            <v>DESPENSA LA SONRISA</v>
          </cell>
        </row>
        <row r="10248">
          <cell r="A10248">
            <v>13240</v>
          </cell>
          <cell r="B10248">
            <v>7</v>
          </cell>
          <cell r="C10248">
            <v>1</v>
          </cell>
          <cell r="D10248" t="str">
            <v>DESPENSA EL AMIGO</v>
          </cell>
          <cell r="E10248" t="str">
            <v>Hogar</v>
          </cell>
        </row>
        <row r="10249">
          <cell r="A10249">
            <v>13260</v>
          </cell>
          <cell r="B10249">
            <v>5</v>
          </cell>
          <cell r="C10249">
            <v>7</v>
          </cell>
          <cell r="D10249" t="str">
            <v>DESPENSA GALEANO</v>
          </cell>
          <cell r="E10249" t="str">
            <v>Hogar</v>
          </cell>
        </row>
        <row r="10250">
          <cell r="A10250">
            <v>13264</v>
          </cell>
          <cell r="B10250">
            <v>4</v>
          </cell>
          <cell r="C10250">
            <v>3</v>
          </cell>
          <cell r="D10250" t="str">
            <v>DESPENSA LILIANA</v>
          </cell>
          <cell r="E10250" t="str">
            <v>Hogar</v>
          </cell>
        </row>
        <row r="10251">
          <cell r="A10251">
            <v>13263</v>
          </cell>
          <cell r="B10251">
            <v>4</v>
          </cell>
          <cell r="C10251">
            <v>3</v>
          </cell>
          <cell r="D10251" t="str">
            <v>COPETIN TINA</v>
          </cell>
          <cell r="E10251" t="str">
            <v>Hogar</v>
          </cell>
        </row>
        <row r="10252">
          <cell r="A10252">
            <v>13265</v>
          </cell>
          <cell r="B10252">
            <v>4</v>
          </cell>
          <cell r="C10252">
            <v>3</v>
          </cell>
          <cell r="D10252" t="str">
            <v>KIOSKO UNION</v>
          </cell>
          <cell r="E10252" t="str">
            <v>Hogar</v>
          </cell>
        </row>
        <row r="10253">
          <cell r="A10253">
            <v>13266</v>
          </cell>
          <cell r="B10253">
            <v>4</v>
          </cell>
          <cell r="C10253">
            <v>3</v>
          </cell>
          <cell r="D10253" t="str">
            <v>MINI MERCADO GABRIELA</v>
          </cell>
          <cell r="E10253" t="str">
            <v>Hogar</v>
          </cell>
        </row>
        <row r="10254">
          <cell r="A10254">
            <v>13267</v>
          </cell>
          <cell r="B10254">
            <v>8</v>
          </cell>
          <cell r="C10254">
            <v>2</v>
          </cell>
          <cell r="D10254" t="str">
            <v>APOLO - COMIDA CHINA</v>
          </cell>
          <cell r="E10254" t="str">
            <v>Refrigerados</v>
          </cell>
        </row>
        <row r="10255">
          <cell r="A10255">
            <v>13272</v>
          </cell>
          <cell r="B10255">
            <v>9</v>
          </cell>
          <cell r="C10255">
            <v>3</v>
          </cell>
          <cell r="D10255" t="str">
            <v>DESPENSA MERCEDITA</v>
          </cell>
        </row>
        <row r="10256">
          <cell r="A10256">
            <v>13273</v>
          </cell>
          <cell r="B10256">
            <v>9</v>
          </cell>
          <cell r="C10256">
            <v>3</v>
          </cell>
          <cell r="D10256" t="str">
            <v>KIOSKO EUCALIPTO</v>
          </cell>
        </row>
        <row r="10257">
          <cell r="A10257">
            <v>13271</v>
          </cell>
          <cell r="B10257">
            <v>5</v>
          </cell>
          <cell r="C10257">
            <v>2</v>
          </cell>
          <cell r="D10257" t="str">
            <v>SUPERMERCADO HANNA</v>
          </cell>
          <cell r="E10257" t="str">
            <v xml:space="preserve">Supermercados </v>
          </cell>
        </row>
        <row r="10258">
          <cell r="A10258">
            <v>13241</v>
          </cell>
          <cell r="B10258">
            <v>7</v>
          </cell>
          <cell r="C10258">
            <v>3</v>
          </cell>
          <cell r="D10258" t="str">
            <v>DESPENSA LAS HERMANITAS 2</v>
          </cell>
          <cell r="E10258" t="str">
            <v>Hogar</v>
          </cell>
        </row>
        <row r="10259">
          <cell r="A10259">
            <v>13242</v>
          </cell>
          <cell r="B10259">
            <v>7</v>
          </cell>
          <cell r="C10259">
            <v>3</v>
          </cell>
          <cell r="D10259" t="str">
            <v>DESPENSA E y G</v>
          </cell>
          <cell r="E10259" t="str">
            <v>Hogar</v>
          </cell>
        </row>
        <row r="10260">
          <cell r="A10260">
            <v>13243</v>
          </cell>
          <cell r="B10260">
            <v>7</v>
          </cell>
          <cell r="C10260">
            <v>3</v>
          </cell>
          <cell r="D10260" t="str">
            <v>DESPENSA 2 HERMANOS</v>
          </cell>
          <cell r="E10260" t="str">
            <v>Hogar</v>
          </cell>
        </row>
        <row r="10261">
          <cell r="A10261">
            <v>13246</v>
          </cell>
          <cell r="B10261">
            <v>9</v>
          </cell>
          <cell r="C10261">
            <v>3</v>
          </cell>
          <cell r="D10261" t="str">
            <v>DESPENSA JASMIN</v>
          </cell>
        </row>
        <row r="10262">
          <cell r="A10262">
            <v>13249</v>
          </cell>
          <cell r="B10262">
            <v>9</v>
          </cell>
          <cell r="C10262">
            <v>3</v>
          </cell>
          <cell r="D10262" t="str">
            <v>BODEGA CHOP</v>
          </cell>
        </row>
        <row r="10263">
          <cell r="A10263">
            <v>13250</v>
          </cell>
          <cell r="B10263">
            <v>7</v>
          </cell>
          <cell r="C10263">
            <v>3</v>
          </cell>
          <cell r="D10263" t="str">
            <v>DESPENSA SAN PEDRO</v>
          </cell>
          <cell r="E10263" t="str">
            <v>Hogar</v>
          </cell>
        </row>
        <row r="10264">
          <cell r="A10264">
            <v>13251</v>
          </cell>
          <cell r="B10264">
            <v>7</v>
          </cell>
          <cell r="C10264">
            <v>3</v>
          </cell>
          <cell r="D10264" t="str">
            <v>DESPENSA SAN ISIDRO</v>
          </cell>
          <cell r="E10264" t="str">
            <v>Hogar</v>
          </cell>
        </row>
        <row r="10265">
          <cell r="A10265">
            <v>13252</v>
          </cell>
          <cell r="B10265">
            <v>9</v>
          </cell>
          <cell r="C10265">
            <v>3</v>
          </cell>
          <cell r="D10265" t="str">
            <v>DESPENSA SANTA CATALINA</v>
          </cell>
        </row>
        <row r="10266">
          <cell r="A10266">
            <v>13206</v>
          </cell>
          <cell r="B10266">
            <v>6</v>
          </cell>
          <cell r="C10266">
            <v>6</v>
          </cell>
          <cell r="D10266" t="str">
            <v>COPETIN SELVA</v>
          </cell>
          <cell r="E10266" t="str">
            <v>Refrigerados</v>
          </cell>
        </row>
        <row r="10267">
          <cell r="A10267">
            <v>13285</v>
          </cell>
          <cell r="B10267">
            <v>3</v>
          </cell>
          <cell r="C10267">
            <v>1</v>
          </cell>
          <cell r="D10267" t="str">
            <v>COPETIN TRES HERMANOS</v>
          </cell>
        </row>
        <row r="10268">
          <cell r="A10268">
            <v>13207</v>
          </cell>
          <cell r="B10268">
            <v>2</v>
          </cell>
          <cell r="C10268">
            <v>3</v>
          </cell>
          <cell r="D10268" t="str">
            <v>FERRETERIA SAN CAYETANO</v>
          </cell>
          <cell r="E10268" t="str">
            <v>Hogar</v>
          </cell>
        </row>
        <row r="10269">
          <cell r="A10269">
            <v>13284</v>
          </cell>
          <cell r="B10269">
            <v>3</v>
          </cell>
          <cell r="C10269">
            <v>4</v>
          </cell>
          <cell r="D10269" t="str">
            <v>DESPENSA SILVERO</v>
          </cell>
          <cell r="E10269" t="str">
            <v>Hogar</v>
          </cell>
        </row>
        <row r="10270">
          <cell r="A10270">
            <v>13286</v>
          </cell>
          <cell r="B10270">
            <v>5</v>
          </cell>
          <cell r="C10270">
            <v>7</v>
          </cell>
          <cell r="D10270" t="str">
            <v>DESPENSA LA UNION</v>
          </cell>
          <cell r="E10270" t="str">
            <v>Hogar</v>
          </cell>
        </row>
        <row r="10271">
          <cell r="A10271">
            <v>13288</v>
          </cell>
          <cell r="B10271">
            <v>5</v>
          </cell>
          <cell r="C10271">
            <v>7</v>
          </cell>
          <cell r="D10271" t="str">
            <v>DESPENSA 1ro. DE MAYO</v>
          </cell>
          <cell r="E10271" t="str">
            <v>Hogar</v>
          </cell>
        </row>
        <row r="10272">
          <cell r="A10272">
            <v>13306</v>
          </cell>
          <cell r="B10272">
            <v>5</v>
          </cell>
          <cell r="C10272">
            <v>4</v>
          </cell>
          <cell r="D10272" t="str">
            <v>DESPENSA SAN CARLOS</v>
          </cell>
        </row>
        <row r="10273">
          <cell r="A10273">
            <v>13305</v>
          </cell>
          <cell r="B10273">
            <v>5</v>
          </cell>
          <cell r="C10273">
            <v>6</v>
          </cell>
          <cell r="D10273" t="str">
            <v>DESPENSA SAN CAYETANO</v>
          </cell>
          <cell r="E10273" t="str">
            <v>Hogar</v>
          </cell>
        </row>
        <row r="10274">
          <cell r="A10274">
            <v>13304</v>
          </cell>
          <cell r="B10274">
            <v>5</v>
          </cell>
          <cell r="C10274">
            <v>6</v>
          </cell>
          <cell r="D10274" t="str">
            <v>DESPENSA LOS MELLIZOS</v>
          </cell>
          <cell r="E10274" t="str">
            <v>Hogar</v>
          </cell>
        </row>
        <row r="10275">
          <cell r="A10275">
            <v>13303</v>
          </cell>
          <cell r="B10275">
            <v>5</v>
          </cell>
          <cell r="C10275">
            <v>4</v>
          </cell>
          <cell r="D10275" t="str">
            <v>KISKO TIO NICO</v>
          </cell>
        </row>
        <row r="10276">
          <cell r="A10276">
            <v>13302</v>
          </cell>
          <cell r="B10276">
            <v>5</v>
          </cell>
          <cell r="C10276">
            <v>6</v>
          </cell>
          <cell r="D10276" t="str">
            <v>DESPENSA PRIMAVERA</v>
          </cell>
          <cell r="E10276" t="str">
            <v>Hogar</v>
          </cell>
        </row>
        <row r="10277">
          <cell r="A10277">
            <v>13289</v>
          </cell>
          <cell r="B10277">
            <v>5</v>
          </cell>
          <cell r="C10277">
            <v>4</v>
          </cell>
          <cell r="D10277" t="str">
            <v>DESPENSA EL TOKE II</v>
          </cell>
          <cell r="E10277" t="str">
            <v>Hogar</v>
          </cell>
        </row>
        <row r="10278">
          <cell r="A10278">
            <v>13209</v>
          </cell>
          <cell r="B10278">
            <v>9</v>
          </cell>
          <cell r="C10278">
            <v>3</v>
          </cell>
          <cell r="D10278" t="str">
            <v>COPETIN CHRISMAR</v>
          </cell>
        </row>
        <row r="10279">
          <cell r="A10279">
            <v>13210</v>
          </cell>
          <cell r="B10279">
            <v>2</v>
          </cell>
          <cell r="C10279">
            <v>2</v>
          </cell>
          <cell r="D10279" t="str">
            <v>DESPENSA FONCECA</v>
          </cell>
        </row>
        <row r="10280">
          <cell r="A10280">
            <v>13212</v>
          </cell>
          <cell r="B10280">
            <v>1</v>
          </cell>
          <cell r="C10280">
            <v>6</v>
          </cell>
          <cell r="D10280" t="str">
            <v>VIA TEL</v>
          </cell>
          <cell r="E10280" t="str">
            <v>Hogar</v>
          </cell>
        </row>
        <row r="10281">
          <cell r="A10281">
            <v>13211</v>
          </cell>
          <cell r="B10281">
            <v>1</v>
          </cell>
          <cell r="C10281">
            <v>2</v>
          </cell>
          <cell r="D10281" t="str">
            <v>JCO COMUNICACIONES</v>
          </cell>
          <cell r="E10281" t="str">
            <v>Hogar</v>
          </cell>
        </row>
        <row r="10282">
          <cell r="A10282">
            <v>13213</v>
          </cell>
          <cell r="B10282">
            <v>3</v>
          </cell>
          <cell r="C10282">
            <v>7</v>
          </cell>
          <cell r="D10282" t="str">
            <v>MAS RICO'S</v>
          </cell>
          <cell r="E10282" t="str">
            <v>Refrigerados</v>
          </cell>
        </row>
        <row r="10283">
          <cell r="A10283">
            <v>13214</v>
          </cell>
          <cell r="B10283">
            <v>7</v>
          </cell>
          <cell r="C10283">
            <v>1</v>
          </cell>
          <cell r="D10283" t="str">
            <v>COPETIN COMEDOR NORMA</v>
          </cell>
          <cell r="E10283" t="str">
            <v>Refrigerados</v>
          </cell>
        </row>
        <row r="10284">
          <cell r="A10284">
            <v>13215</v>
          </cell>
          <cell r="B10284">
            <v>3</v>
          </cell>
          <cell r="C10284">
            <v>1</v>
          </cell>
          <cell r="D10284" t="str">
            <v>PARTICULAR HUGO PORTILLO</v>
          </cell>
        </row>
        <row r="10285">
          <cell r="A10285">
            <v>13218</v>
          </cell>
          <cell r="B10285">
            <v>3</v>
          </cell>
          <cell r="C10285">
            <v>9</v>
          </cell>
          <cell r="D10285" t="str">
            <v>DESPENSA LA ESPERANZA</v>
          </cell>
          <cell r="E10285" t="str">
            <v>Hogar</v>
          </cell>
        </row>
        <row r="10286">
          <cell r="A10286">
            <v>13221</v>
          </cell>
          <cell r="B10286">
            <v>9</v>
          </cell>
          <cell r="C10286">
            <v>3</v>
          </cell>
          <cell r="D10286" t="str">
            <v>COMEDOR MORI</v>
          </cell>
        </row>
        <row r="10287">
          <cell r="A10287">
            <v>13274</v>
          </cell>
          <cell r="B10287">
            <v>7</v>
          </cell>
          <cell r="C10287">
            <v>2</v>
          </cell>
          <cell r="D10287" t="str">
            <v>AUTOSERVICE ECOR</v>
          </cell>
          <cell r="E10287" t="str">
            <v>Hogar</v>
          </cell>
        </row>
        <row r="10288">
          <cell r="A10288">
            <v>13217</v>
          </cell>
          <cell r="B10288">
            <v>2</v>
          </cell>
          <cell r="C10288">
            <v>1</v>
          </cell>
          <cell r="D10288" t="str">
            <v>MINI SUPER VIDA II</v>
          </cell>
          <cell r="E10288" t="str">
            <v>Hogar</v>
          </cell>
        </row>
        <row r="10289">
          <cell r="A10289">
            <v>13275</v>
          </cell>
          <cell r="B10289">
            <v>7</v>
          </cell>
          <cell r="C10289">
            <v>2</v>
          </cell>
          <cell r="D10289" t="str">
            <v>COPETIN LAS MELLIZAS</v>
          </cell>
          <cell r="E10289" t="str">
            <v>Refrigerados</v>
          </cell>
        </row>
        <row r="10290">
          <cell r="A10290">
            <v>13222</v>
          </cell>
          <cell r="B10290">
            <v>9</v>
          </cell>
          <cell r="C10290">
            <v>3</v>
          </cell>
          <cell r="D10290" t="str">
            <v>LA CHOZA DEL PERICO COPETIN</v>
          </cell>
        </row>
        <row r="10291">
          <cell r="A10291">
            <v>13276</v>
          </cell>
          <cell r="B10291">
            <v>7</v>
          </cell>
          <cell r="C10291">
            <v>2</v>
          </cell>
          <cell r="D10291" t="str">
            <v>DESPENSA MARIA AUXILIADORA</v>
          </cell>
          <cell r="E10291" t="str">
            <v>Hogar</v>
          </cell>
        </row>
        <row r="10292">
          <cell r="A10292">
            <v>13311</v>
          </cell>
          <cell r="B10292">
            <v>5</v>
          </cell>
          <cell r="C10292">
            <v>6</v>
          </cell>
          <cell r="D10292" t="str">
            <v>COPETIN EL BUEN AMIGO</v>
          </cell>
          <cell r="E10292" t="str">
            <v>Refrigerados</v>
          </cell>
        </row>
        <row r="10293">
          <cell r="A10293">
            <v>13277</v>
          </cell>
          <cell r="B10293">
            <v>7</v>
          </cell>
          <cell r="C10293">
            <v>2</v>
          </cell>
          <cell r="D10293" t="str">
            <v>DESPENSA ÑA TERESA</v>
          </cell>
          <cell r="E10293" t="str">
            <v>Hogar</v>
          </cell>
        </row>
        <row r="10294">
          <cell r="A10294">
            <v>13310</v>
          </cell>
          <cell r="B10294">
            <v>9</v>
          </cell>
          <cell r="C10294">
            <v>3</v>
          </cell>
          <cell r="D10294" t="str">
            <v>COPETIN A y C</v>
          </cell>
        </row>
        <row r="10295">
          <cell r="A10295">
            <v>13278</v>
          </cell>
          <cell r="B10295">
            <v>7</v>
          </cell>
          <cell r="C10295">
            <v>2</v>
          </cell>
          <cell r="D10295" t="str">
            <v>KIOSKO TERESA</v>
          </cell>
          <cell r="E10295" t="str">
            <v>Hogar</v>
          </cell>
        </row>
        <row r="10296">
          <cell r="A10296">
            <v>13309</v>
          </cell>
          <cell r="B10296">
            <v>5</v>
          </cell>
          <cell r="C10296">
            <v>7</v>
          </cell>
          <cell r="D10296" t="str">
            <v>DESPENSA SAN ANTONIO</v>
          </cell>
          <cell r="E10296" t="str">
            <v>Hogar</v>
          </cell>
        </row>
        <row r="10297">
          <cell r="A10297">
            <v>13219</v>
          </cell>
          <cell r="B10297">
            <v>9</v>
          </cell>
          <cell r="C10297">
            <v>3</v>
          </cell>
          <cell r="D10297" t="str">
            <v>PARTICULAR FLIA QUIÑONEZ</v>
          </cell>
        </row>
        <row r="10298">
          <cell r="A10298">
            <v>13308</v>
          </cell>
          <cell r="B10298">
            <v>9</v>
          </cell>
          <cell r="C10298">
            <v>3</v>
          </cell>
          <cell r="D10298" t="str">
            <v>DESPENSA LA NENITA</v>
          </cell>
        </row>
        <row r="10299">
          <cell r="A10299">
            <v>13307</v>
          </cell>
          <cell r="B10299">
            <v>9</v>
          </cell>
          <cell r="C10299">
            <v>3</v>
          </cell>
          <cell r="D10299" t="str">
            <v>PARDI PUB</v>
          </cell>
        </row>
        <row r="10300">
          <cell r="A10300">
            <v>13323</v>
          </cell>
          <cell r="B10300">
            <v>4</v>
          </cell>
          <cell r="C10300">
            <v>1</v>
          </cell>
          <cell r="D10300" t="str">
            <v>DESPENSA  SANTA LUCIA</v>
          </cell>
          <cell r="E10300" t="str">
            <v>Hogar</v>
          </cell>
        </row>
        <row r="10301">
          <cell r="A10301">
            <v>13322</v>
          </cell>
          <cell r="B10301">
            <v>4</v>
          </cell>
          <cell r="C10301">
            <v>1</v>
          </cell>
          <cell r="D10301" t="str">
            <v>CASILLA DIVINO NIÑO JESUS</v>
          </cell>
          <cell r="E10301" t="str">
            <v>Refrigerados</v>
          </cell>
        </row>
        <row r="10302">
          <cell r="A10302">
            <v>13325</v>
          </cell>
          <cell r="B10302">
            <v>1</v>
          </cell>
          <cell r="C10302">
            <v>5</v>
          </cell>
          <cell r="D10302" t="str">
            <v>HELADERIA LA DIFERENCIA</v>
          </cell>
          <cell r="E10302" t="str">
            <v>Refrigerados</v>
          </cell>
        </row>
        <row r="10303">
          <cell r="A10303">
            <v>13281</v>
          </cell>
          <cell r="B10303">
            <v>7</v>
          </cell>
          <cell r="C10303">
            <v>2</v>
          </cell>
          <cell r="D10303" t="str">
            <v>DESPENSA MONICA</v>
          </cell>
          <cell r="E10303" t="str">
            <v>Hogar</v>
          </cell>
        </row>
        <row r="10304">
          <cell r="A10304">
            <v>13280</v>
          </cell>
          <cell r="B10304">
            <v>5</v>
          </cell>
          <cell r="C10304">
            <v>8</v>
          </cell>
          <cell r="D10304" t="str">
            <v>DESPENSA ROC VIC</v>
          </cell>
          <cell r="E10304" t="str">
            <v>Hogar</v>
          </cell>
        </row>
        <row r="10305">
          <cell r="A10305">
            <v>13279</v>
          </cell>
          <cell r="B10305">
            <v>5</v>
          </cell>
          <cell r="C10305">
            <v>8</v>
          </cell>
          <cell r="D10305" t="str">
            <v>DESPENSA DOMINGUEZ</v>
          </cell>
          <cell r="E10305" t="str">
            <v>Hogar</v>
          </cell>
        </row>
        <row r="10306">
          <cell r="A10306">
            <v>13321</v>
          </cell>
          <cell r="B10306">
            <v>7</v>
          </cell>
          <cell r="C10306">
            <v>2</v>
          </cell>
          <cell r="D10306" t="str">
            <v>AUTOSERVICIO 1ro. DE MAYO</v>
          </cell>
          <cell r="E10306" t="str">
            <v>Hogar</v>
          </cell>
        </row>
        <row r="10307">
          <cell r="A10307">
            <v>13320</v>
          </cell>
          <cell r="B10307">
            <v>5</v>
          </cell>
          <cell r="C10307">
            <v>8</v>
          </cell>
          <cell r="D10307" t="str">
            <v>DESPENSA DON JUAN</v>
          </cell>
          <cell r="E10307" t="str">
            <v>Hogar</v>
          </cell>
        </row>
        <row r="10308">
          <cell r="A10308">
            <v>13319</v>
          </cell>
          <cell r="B10308">
            <v>9</v>
          </cell>
          <cell r="C10308">
            <v>3</v>
          </cell>
          <cell r="D10308" t="str">
            <v>DESPENSA HUGUITO</v>
          </cell>
        </row>
        <row r="10309">
          <cell r="A10309">
            <v>13318</v>
          </cell>
          <cell r="B10309">
            <v>5</v>
          </cell>
          <cell r="C10309">
            <v>8</v>
          </cell>
          <cell r="D10309" t="str">
            <v>DESPENSA SAN CAYETANO</v>
          </cell>
          <cell r="E10309" t="str">
            <v>Hogar</v>
          </cell>
        </row>
        <row r="10310">
          <cell r="A10310">
            <v>13317</v>
          </cell>
          <cell r="B10310">
            <v>7</v>
          </cell>
          <cell r="C10310">
            <v>2</v>
          </cell>
          <cell r="D10310" t="str">
            <v>DESPENSA CARNICERIA LA MISIONERA</v>
          </cell>
          <cell r="E10310" t="str">
            <v>Hogar</v>
          </cell>
        </row>
        <row r="10311">
          <cell r="A10311">
            <v>13316</v>
          </cell>
          <cell r="B10311">
            <v>7</v>
          </cell>
          <cell r="C10311">
            <v>2</v>
          </cell>
          <cell r="D10311" t="str">
            <v>DESPENSA AZUCENA</v>
          </cell>
          <cell r="E10311" t="str">
            <v>Hogar</v>
          </cell>
        </row>
        <row r="10312">
          <cell r="A10312">
            <v>13314</v>
          </cell>
          <cell r="B10312">
            <v>7</v>
          </cell>
          <cell r="C10312">
            <v>2</v>
          </cell>
          <cell r="D10312" t="str">
            <v>HAMBURGUESERIA MAGOO</v>
          </cell>
          <cell r="E10312" t="str">
            <v>Refrigerados</v>
          </cell>
        </row>
        <row r="10313">
          <cell r="A10313">
            <v>13313</v>
          </cell>
          <cell r="B10313">
            <v>7</v>
          </cell>
          <cell r="C10313">
            <v>2</v>
          </cell>
          <cell r="D10313" t="str">
            <v>DESPENSA COPETIN MARILU</v>
          </cell>
          <cell r="E10313" t="str">
            <v>Refrigerados</v>
          </cell>
        </row>
        <row r="10314">
          <cell r="A10314">
            <v>13312</v>
          </cell>
          <cell r="B10314">
            <v>4</v>
          </cell>
          <cell r="C10314">
            <v>6</v>
          </cell>
          <cell r="D10314" t="str">
            <v>AUTOSERVICE CHE JAZMIN</v>
          </cell>
        </row>
        <row r="10315">
          <cell r="A10315">
            <v>13339</v>
          </cell>
          <cell r="B10315">
            <v>2</v>
          </cell>
          <cell r="C10315">
            <v>3</v>
          </cell>
          <cell r="D10315" t="str">
            <v>PASTELERIA NICO</v>
          </cell>
          <cell r="E10315" t="str">
            <v>Hogar</v>
          </cell>
        </row>
        <row r="10316">
          <cell r="A10316">
            <v>13336</v>
          </cell>
          <cell r="B10316">
            <v>6</v>
          </cell>
          <cell r="C10316">
            <v>6</v>
          </cell>
          <cell r="D10316" t="str">
            <v>COPETIN ÑA PERLA</v>
          </cell>
          <cell r="E10316" t="str">
            <v>Refrigerados</v>
          </cell>
        </row>
        <row r="10317">
          <cell r="A10317">
            <v>13335</v>
          </cell>
          <cell r="B10317">
            <v>6</v>
          </cell>
          <cell r="C10317">
            <v>6</v>
          </cell>
          <cell r="D10317" t="str">
            <v>CASILLA CARO</v>
          </cell>
          <cell r="E10317" t="str">
            <v>Hogar</v>
          </cell>
        </row>
        <row r="10318">
          <cell r="A10318">
            <v>13337</v>
          </cell>
          <cell r="B10318">
            <v>3</v>
          </cell>
          <cell r="C10318">
            <v>5</v>
          </cell>
          <cell r="D10318" t="str">
            <v>KIOSKO LAS HERMANITAS</v>
          </cell>
          <cell r="E10318" t="str">
            <v>Hogar</v>
          </cell>
        </row>
        <row r="10319">
          <cell r="A10319">
            <v>13328</v>
          </cell>
          <cell r="B10319">
            <v>4</v>
          </cell>
          <cell r="C10319">
            <v>3</v>
          </cell>
          <cell r="D10319" t="str">
            <v>DESPENSA VIRGINIA</v>
          </cell>
          <cell r="E10319" t="str">
            <v>Hogar</v>
          </cell>
        </row>
        <row r="10320">
          <cell r="A10320">
            <v>13329</v>
          </cell>
          <cell r="B10320">
            <v>4</v>
          </cell>
          <cell r="C10320">
            <v>3</v>
          </cell>
          <cell r="D10320" t="str">
            <v>KIOSKO JUNIOR</v>
          </cell>
          <cell r="E10320" t="str">
            <v>Hogar</v>
          </cell>
        </row>
        <row r="10321">
          <cell r="A10321">
            <v>13327</v>
          </cell>
          <cell r="B10321">
            <v>4</v>
          </cell>
          <cell r="C10321">
            <v>3</v>
          </cell>
          <cell r="D10321" t="str">
            <v>DESPENSA NOEMI</v>
          </cell>
          <cell r="E10321" t="str">
            <v>Hogar</v>
          </cell>
        </row>
        <row r="10322">
          <cell r="A10322">
            <v>13330</v>
          </cell>
          <cell r="B10322">
            <v>4</v>
          </cell>
          <cell r="C10322">
            <v>3</v>
          </cell>
          <cell r="D10322" t="str">
            <v>DESPENSA BENITEZ</v>
          </cell>
          <cell r="E10322" t="str">
            <v>Hogar</v>
          </cell>
        </row>
        <row r="10323">
          <cell r="A10323">
            <v>13326</v>
          </cell>
          <cell r="B10323">
            <v>4</v>
          </cell>
          <cell r="C10323">
            <v>3</v>
          </cell>
          <cell r="D10323" t="str">
            <v>DESPENSA MEDINA</v>
          </cell>
          <cell r="E10323" t="str">
            <v>Hogar</v>
          </cell>
        </row>
        <row r="10324">
          <cell r="A10324">
            <v>13338</v>
          </cell>
          <cell r="B10324">
            <v>9</v>
          </cell>
          <cell r="C10324">
            <v>3</v>
          </cell>
          <cell r="D10324" t="str">
            <v>KIOSO AYELEN</v>
          </cell>
        </row>
        <row r="10325">
          <cell r="A10325">
            <v>13340</v>
          </cell>
          <cell r="B10325">
            <v>9</v>
          </cell>
          <cell r="C10325">
            <v>3</v>
          </cell>
          <cell r="D10325" t="str">
            <v>LA CUEVA VERDE</v>
          </cell>
        </row>
        <row r="10326">
          <cell r="A10326">
            <v>13345</v>
          </cell>
          <cell r="B10326">
            <v>9</v>
          </cell>
          <cell r="C10326">
            <v>3</v>
          </cell>
          <cell r="D10326" t="str">
            <v>COPETIN ESTRELLA</v>
          </cell>
        </row>
        <row r="10327">
          <cell r="A10327">
            <v>13361</v>
          </cell>
          <cell r="B10327">
            <v>9</v>
          </cell>
          <cell r="C10327">
            <v>3</v>
          </cell>
          <cell r="D10327" t="str">
            <v>COPETIN RODRIGO</v>
          </cell>
        </row>
        <row r="10328">
          <cell r="A10328">
            <v>13363</v>
          </cell>
          <cell r="B10328">
            <v>1</v>
          </cell>
          <cell r="C10328">
            <v>3</v>
          </cell>
          <cell r="D10328" t="str">
            <v>ROTICERIA MANJAR CASERO</v>
          </cell>
        </row>
        <row r="10329">
          <cell r="A10329">
            <v>13368</v>
          </cell>
          <cell r="B10329">
            <v>5</v>
          </cell>
          <cell r="C10329">
            <v>4</v>
          </cell>
          <cell r="D10329" t="str">
            <v>CABINA FAMITEL</v>
          </cell>
        </row>
        <row r="10330">
          <cell r="A10330">
            <v>13392</v>
          </cell>
          <cell r="B10330">
            <v>2</v>
          </cell>
          <cell r="C10330">
            <v>4</v>
          </cell>
          <cell r="D10330" t="str">
            <v>CARNICERIA LOMA PYTA 2</v>
          </cell>
          <cell r="E10330" t="str">
            <v>Hogar</v>
          </cell>
        </row>
        <row r="10331">
          <cell r="A10331">
            <v>13366</v>
          </cell>
          <cell r="B10331">
            <v>3</v>
          </cell>
          <cell r="C10331">
            <v>8</v>
          </cell>
          <cell r="D10331" t="str">
            <v>DESPENSA ÑA PETRONA</v>
          </cell>
          <cell r="E10331" t="str">
            <v>Hogar</v>
          </cell>
        </row>
        <row r="10332">
          <cell r="A10332">
            <v>13365</v>
          </cell>
          <cell r="B10332">
            <v>3</v>
          </cell>
          <cell r="C10332">
            <v>4</v>
          </cell>
          <cell r="D10332" t="str">
            <v>DESPENSA LOURDES</v>
          </cell>
          <cell r="E10332" t="str">
            <v>Hogar</v>
          </cell>
        </row>
        <row r="10333">
          <cell r="A10333">
            <v>13398</v>
          </cell>
          <cell r="B10333">
            <v>1</v>
          </cell>
          <cell r="C10333">
            <v>1</v>
          </cell>
          <cell r="D10333" t="str">
            <v>CASILLA MONSERRAT</v>
          </cell>
          <cell r="E10333" t="str">
            <v>Hogar</v>
          </cell>
        </row>
        <row r="10334">
          <cell r="A10334">
            <v>13426</v>
          </cell>
          <cell r="B10334">
            <v>9</v>
          </cell>
          <cell r="C10334">
            <v>3</v>
          </cell>
          <cell r="D10334" t="str">
            <v>COPETIN ADA</v>
          </cell>
        </row>
        <row r="10335">
          <cell r="A10335">
            <v>13397</v>
          </cell>
          <cell r="B10335">
            <v>9</v>
          </cell>
          <cell r="C10335">
            <v>3</v>
          </cell>
          <cell r="D10335" t="str">
            <v>PARTICULAR RICARDO GOMEZ</v>
          </cell>
        </row>
        <row r="10336">
          <cell r="A10336">
            <v>13373</v>
          </cell>
          <cell r="B10336">
            <v>5</v>
          </cell>
          <cell r="C10336">
            <v>6</v>
          </cell>
          <cell r="D10336" t="str">
            <v>DESPENSA MAIDA</v>
          </cell>
          <cell r="E10336" t="str">
            <v>Hogar</v>
          </cell>
        </row>
        <row r="10337">
          <cell r="A10337">
            <v>13374</v>
          </cell>
          <cell r="B10337">
            <v>5</v>
          </cell>
          <cell r="C10337">
            <v>7</v>
          </cell>
          <cell r="D10337" t="str">
            <v>HELADERIA TROPICAL</v>
          </cell>
          <cell r="E10337" t="str">
            <v>Refrigerados</v>
          </cell>
        </row>
        <row r="10338">
          <cell r="A10338">
            <v>13359</v>
          </cell>
          <cell r="B10338">
            <v>4</v>
          </cell>
          <cell r="C10338">
            <v>5</v>
          </cell>
          <cell r="D10338" t="str">
            <v>COPETIN LA FAMILIA</v>
          </cell>
          <cell r="E10338" t="str">
            <v>Refrigerados</v>
          </cell>
        </row>
        <row r="10339">
          <cell r="A10339">
            <v>13375</v>
          </cell>
          <cell r="B10339">
            <v>5</v>
          </cell>
          <cell r="C10339">
            <v>8</v>
          </cell>
          <cell r="D10339" t="str">
            <v>SUPER CRUZ DEL SUR</v>
          </cell>
          <cell r="E10339" t="str">
            <v>Hogar</v>
          </cell>
        </row>
        <row r="10340">
          <cell r="A10340">
            <v>13357</v>
          </cell>
          <cell r="B10340">
            <v>9</v>
          </cell>
          <cell r="C10340">
            <v>3</v>
          </cell>
          <cell r="D10340" t="str">
            <v>COPETIN LA BLANCA</v>
          </cell>
        </row>
        <row r="10341">
          <cell r="A10341">
            <v>13377</v>
          </cell>
          <cell r="B10341">
            <v>5</v>
          </cell>
          <cell r="C10341">
            <v>7</v>
          </cell>
          <cell r="D10341" t="str">
            <v>AUTOSERVICE LA NVA. GLORIA</v>
          </cell>
          <cell r="E10341" t="str">
            <v>Hogar</v>
          </cell>
        </row>
        <row r="10342">
          <cell r="A10342">
            <v>13378</v>
          </cell>
          <cell r="B10342">
            <v>5</v>
          </cell>
          <cell r="C10342">
            <v>6</v>
          </cell>
          <cell r="D10342" t="str">
            <v>DESPENSA ELIZABETH</v>
          </cell>
          <cell r="E10342" t="str">
            <v>Hogar</v>
          </cell>
        </row>
        <row r="10343">
          <cell r="A10343">
            <v>13379</v>
          </cell>
          <cell r="B10343">
            <v>5</v>
          </cell>
          <cell r="C10343">
            <v>6</v>
          </cell>
          <cell r="D10343" t="str">
            <v>HELADERIA FRESQUITO</v>
          </cell>
          <cell r="E10343" t="str">
            <v>Refrigerados</v>
          </cell>
        </row>
        <row r="10344">
          <cell r="A10344">
            <v>13400</v>
          </cell>
          <cell r="B10344">
            <v>1</v>
          </cell>
          <cell r="C10344">
            <v>4</v>
          </cell>
          <cell r="D10344" t="str">
            <v>ESTACIONAMIENTO ESTRELLA</v>
          </cell>
        </row>
        <row r="10345">
          <cell r="A10345">
            <v>13425</v>
          </cell>
          <cell r="B10345">
            <v>9</v>
          </cell>
          <cell r="C10345">
            <v>3</v>
          </cell>
          <cell r="D10345" t="str">
            <v>HAMBURGUESERIA EL CACIQUE</v>
          </cell>
        </row>
        <row r="10346">
          <cell r="A10346">
            <v>13282</v>
          </cell>
          <cell r="B10346">
            <v>7</v>
          </cell>
          <cell r="C10346">
            <v>2</v>
          </cell>
          <cell r="D10346" t="str">
            <v>DESPENSA REGALA</v>
          </cell>
          <cell r="E10346" t="str">
            <v>Hogar</v>
          </cell>
        </row>
        <row r="10347">
          <cell r="A10347">
            <v>13283</v>
          </cell>
          <cell r="B10347">
            <v>7</v>
          </cell>
          <cell r="C10347">
            <v>2</v>
          </cell>
          <cell r="D10347" t="str">
            <v>COMERCIAL COETI</v>
          </cell>
          <cell r="E10347" t="str">
            <v>Hogar</v>
          </cell>
        </row>
        <row r="10348">
          <cell r="A10348">
            <v>13354</v>
          </cell>
          <cell r="B10348">
            <v>4</v>
          </cell>
          <cell r="C10348">
            <v>5</v>
          </cell>
          <cell r="D10348" t="str">
            <v>COMEDOR SAN FRANCISCO</v>
          </cell>
          <cell r="E10348" t="str">
            <v>Refrigerados</v>
          </cell>
        </row>
        <row r="10349">
          <cell r="A10349">
            <v>13341</v>
          </cell>
          <cell r="B10349">
            <v>7</v>
          </cell>
          <cell r="C10349">
            <v>2</v>
          </cell>
          <cell r="D10349" t="str">
            <v>DESPENSA 10 DE AGOSTO</v>
          </cell>
          <cell r="E10349" t="str">
            <v>Hogar</v>
          </cell>
        </row>
        <row r="10350">
          <cell r="A10350">
            <v>13353</v>
          </cell>
          <cell r="B10350">
            <v>4</v>
          </cell>
          <cell r="C10350">
            <v>5</v>
          </cell>
          <cell r="D10350" t="str">
            <v>CONFITERIA LORENA</v>
          </cell>
          <cell r="E10350" t="str">
            <v>Refrigerados</v>
          </cell>
        </row>
        <row r="10351">
          <cell r="A10351">
            <v>13343</v>
          </cell>
          <cell r="B10351">
            <v>7</v>
          </cell>
          <cell r="C10351">
            <v>2</v>
          </cell>
          <cell r="D10351" t="str">
            <v>COPETIN YOLI</v>
          </cell>
          <cell r="E10351" t="str">
            <v>Refrigerados</v>
          </cell>
        </row>
        <row r="10352">
          <cell r="A10352">
            <v>13352</v>
          </cell>
          <cell r="B10352">
            <v>4</v>
          </cell>
          <cell r="C10352">
            <v>5</v>
          </cell>
          <cell r="D10352" t="str">
            <v>HELADERIA SAN ROQUE</v>
          </cell>
          <cell r="E10352" t="str">
            <v>Refrigerados</v>
          </cell>
        </row>
        <row r="10353">
          <cell r="A10353">
            <v>13344</v>
          </cell>
          <cell r="B10353">
            <v>4</v>
          </cell>
          <cell r="C10353">
            <v>4</v>
          </cell>
          <cell r="D10353" t="str">
            <v>COPETIN LUSY</v>
          </cell>
        </row>
        <row r="10354">
          <cell r="A10354">
            <v>13342</v>
          </cell>
          <cell r="B10354">
            <v>7</v>
          </cell>
          <cell r="C10354">
            <v>2</v>
          </cell>
          <cell r="D10354" t="str">
            <v>DESPENSA ESPERANZA</v>
          </cell>
          <cell r="E10354" t="str">
            <v>Hogar</v>
          </cell>
        </row>
        <row r="10355">
          <cell r="A10355">
            <v>13351</v>
          </cell>
          <cell r="B10355">
            <v>4</v>
          </cell>
          <cell r="C10355">
            <v>5</v>
          </cell>
          <cell r="D10355" t="str">
            <v>ESCUELA CARLOS A. LOPEZ</v>
          </cell>
          <cell r="E10355" t="str">
            <v>Educación</v>
          </cell>
        </row>
        <row r="10356">
          <cell r="A10356">
            <v>13346</v>
          </cell>
          <cell r="B10356">
            <v>9</v>
          </cell>
          <cell r="C10356">
            <v>3</v>
          </cell>
          <cell r="D10356" t="str">
            <v>P.D.V. CRISTIAN</v>
          </cell>
        </row>
        <row r="10357">
          <cell r="A10357">
            <v>13350</v>
          </cell>
          <cell r="B10357">
            <v>4</v>
          </cell>
          <cell r="C10357">
            <v>5</v>
          </cell>
          <cell r="D10357" t="str">
            <v>PANADERIA Y CONFITERIA LA ELOISA</v>
          </cell>
          <cell r="E10357" t="str">
            <v>Refrigerados</v>
          </cell>
        </row>
        <row r="10358">
          <cell r="A10358">
            <v>13393</v>
          </cell>
          <cell r="B10358">
            <v>7</v>
          </cell>
          <cell r="C10358">
            <v>2</v>
          </cell>
          <cell r="D10358" t="str">
            <v>MERCADO FLORIDA SALON 148</v>
          </cell>
          <cell r="E10358" t="str">
            <v>Hogar</v>
          </cell>
        </row>
        <row r="10359">
          <cell r="A10359">
            <v>13348</v>
          </cell>
          <cell r="B10359">
            <v>4</v>
          </cell>
          <cell r="C10359">
            <v>5</v>
          </cell>
          <cell r="D10359" t="str">
            <v>DESPENSA TOFFO</v>
          </cell>
          <cell r="E10359" t="str">
            <v>Hogar</v>
          </cell>
        </row>
        <row r="10360">
          <cell r="A10360">
            <v>13394</v>
          </cell>
          <cell r="B10360">
            <v>5</v>
          </cell>
          <cell r="C10360">
            <v>9</v>
          </cell>
          <cell r="D10360" t="str">
            <v>DESPENSA SAN ISIDRO</v>
          </cell>
          <cell r="E10360" t="str">
            <v>Hogar</v>
          </cell>
        </row>
        <row r="10361">
          <cell r="A10361">
            <v>13380</v>
          </cell>
          <cell r="B10361">
            <v>4</v>
          </cell>
          <cell r="C10361">
            <v>3</v>
          </cell>
          <cell r="D10361" t="str">
            <v>DESPENSA VIRGO</v>
          </cell>
          <cell r="E10361" t="str">
            <v>Hogar</v>
          </cell>
        </row>
        <row r="10362">
          <cell r="A10362">
            <v>13430</v>
          </cell>
          <cell r="B10362">
            <v>1</v>
          </cell>
          <cell r="C10362">
            <v>6</v>
          </cell>
          <cell r="D10362" t="str">
            <v>DON COMILON</v>
          </cell>
          <cell r="E10362" t="str">
            <v>Refrigerados</v>
          </cell>
        </row>
        <row r="10363">
          <cell r="A10363">
            <v>13427</v>
          </cell>
          <cell r="B10363">
            <v>3</v>
          </cell>
          <cell r="C10363">
            <v>4</v>
          </cell>
          <cell r="D10363" t="str">
            <v>DESPENSA SAN CRISTOBAL</v>
          </cell>
        </row>
        <row r="10364">
          <cell r="A10364">
            <v>13415</v>
          </cell>
          <cell r="B10364">
            <v>4</v>
          </cell>
          <cell r="C10364">
            <v>4</v>
          </cell>
          <cell r="D10364" t="str">
            <v>CANTINA RCA EL SALVADOR</v>
          </cell>
          <cell r="E10364" t="str">
            <v>Educación</v>
          </cell>
        </row>
        <row r="10365">
          <cell r="A10365">
            <v>13423</v>
          </cell>
          <cell r="B10365">
            <v>5</v>
          </cell>
          <cell r="C10365">
            <v>9</v>
          </cell>
          <cell r="D10365" t="str">
            <v>ENCITEL COMUNICACIONES Nº 4</v>
          </cell>
          <cell r="E10365" t="str">
            <v>Hogar</v>
          </cell>
        </row>
        <row r="10366">
          <cell r="A10366">
            <v>13406</v>
          </cell>
          <cell r="B10366">
            <v>4</v>
          </cell>
          <cell r="C10366">
            <v>5</v>
          </cell>
          <cell r="D10366" t="str">
            <v>KIOSKO SUSY</v>
          </cell>
          <cell r="E10366" t="str">
            <v>Hogar</v>
          </cell>
        </row>
        <row r="10367">
          <cell r="A10367">
            <v>13424</v>
          </cell>
          <cell r="B10367">
            <v>7</v>
          </cell>
          <cell r="C10367">
            <v>2</v>
          </cell>
          <cell r="D10367" t="str">
            <v>DESPENSA ALE</v>
          </cell>
          <cell r="E10367" t="str">
            <v>Hogar</v>
          </cell>
        </row>
        <row r="10368">
          <cell r="A10368">
            <v>13407</v>
          </cell>
          <cell r="B10368">
            <v>4</v>
          </cell>
          <cell r="C10368">
            <v>5</v>
          </cell>
          <cell r="D10368" t="str">
            <v>DESPENSA GLADYS</v>
          </cell>
          <cell r="E10368" t="str">
            <v>Hogar</v>
          </cell>
        </row>
        <row r="10369">
          <cell r="A10369">
            <v>13416</v>
          </cell>
          <cell r="B10369">
            <v>7</v>
          </cell>
          <cell r="C10369">
            <v>2</v>
          </cell>
          <cell r="D10369" t="str">
            <v>AUTOSERVICE DE TODO UN POCO</v>
          </cell>
          <cell r="E10369" t="str">
            <v>Hogar</v>
          </cell>
        </row>
        <row r="10370">
          <cell r="A10370">
            <v>13417</v>
          </cell>
          <cell r="B10370">
            <v>5</v>
          </cell>
          <cell r="C10370">
            <v>8</v>
          </cell>
          <cell r="D10370" t="str">
            <v>KIOSKO SAN FELIPE</v>
          </cell>
          <cell r="E10370" t="str">
            <v>Hogar</v>
          </cell>
        </row>
        <row r="10371">
          <cell r="A10371">
            <v>13408</v>
          </cell>
          <cell r="B10371">
            <v>4</v>
          </cell>
          <cell r="C10371">
            <v>5</v>
          </cell>
          <cell r="D10371" t="str">
            <v>DESPENSA RAQUEL</v>
          </cell>
          <cell r="E10371" t="str">
            <v>Hogar</v>
          </cell>
        </row>
        <row r="10372">
          <cell r="A10372">
            <v>13418</v>
          </cell>
          <cell r="B10372">
            <v>9</v>
          </cell>
          <cell r="C10372">
            <v>3</v>
          </cell>
          <cell r="D10372" t="str">
            <v>DESPENSA VERO</v>
          </cell>
        </row>
        <row r="10373">
          <cell r="A10373">
            <v>13409</v>
          </cell>
          <cell r="B10373">
            <v>4</v>
          </cell>
          <cell r="C10373">
            <v>5</v>
          </cell>
          <cell r="D10373" t="str">
            <v>DESPENSA SANTA MONICA</v>
          </cell>
          <cell r="E10373" t="str">
            <v>Hogar</v>
          </cell>
        </row>
        <row r="10374">
          <cell r="A10374">
            <v>13411</v>
          </cell>
          <cell r="D10374" t="str">
            <v>DESPENSA NUEVA ESTRELLA</v>
          </cell>
          <cell r="E10374" t="str">
            <v>Hogar</v>
          </cell>
        </row>
        <row r="10375">
          <cell r="A10375">
            <v>13412</v>
          </cell>
          <cell r="B10375">
            <v>8</v>
          </cell>
          <cell r="C10375">
            <v>2</v>
          </cell>
          <cell r="D10375" t="str">
            <v>BOTIQUIN S.R.L</v>
          </cell>
          <cell r="E10375" t="str">
            <v>Conveniencia</v>
          </cell>
        </row>
        <row r="10376">
          <cell r="A10376">
            <v>13413</v>
          </cell>
          <cell r="B10376">
            <v>4</v>
          </cell>
          <cell r="C10376">
            <v>5</v>
          </cell>
          <cell r="D10376" t="str">
            <v>POLLERIA EL TRIANGULO</v>
          </cell>
          <cell r="E10376" t="str">
            <v>Refrigerados</v>
          </cell>
        </row>
        <row r="10377">
          <cell r="A10377">
            <v>13414</v>
          </cell>
          <cell r="B10377">
            <v>4</v>
          </cell>
          <cell r="C10377">
            <v>5</v>
          </cell>
          <cell r="D10377" t="str">
            <v>EMPANADAS CHANITOS</v>
          </cell>
          <cell r="E10377" t="str">
            <v>Refrigerados</v>
          </cell>
        </row>
        <row r="10378">
          <cell r="A10378">
            <v>13452</v>
          </cell>
          <cell r="B10378">
            <v>6</v>
          </cell>
          <cell r="C10378">
            <v>3</v>
          </cell>
          <cell r="D10378" t="str">
            <v>COPETIN 3247</v>
          </cell>
          <cell r="E10378" t="str">
            <v>Refrigerados</v>
          </cell>
        </row>
        <row r="10379">
          <cell r="A10379">
            <v>13428</v>
          </cell>
          <cell r="B10379">
            <v>2</v>
          </cell>
          <cell r="C10379">
            <v>6</v>
          </cell>
          <cell r="D10379" t="str">
            <v>LA ESQUINA BAR</v>
          </cell>
        </row>
        <row r="10380">
          <cell r="A10380">
            <v>13401</v>
          </cell>
          <cell r="B10380">
            <v>4</v>
          </cell>
          <cell r="C10380">
            <v>5</v>
          </cell>
          <cell r="D10380" t="str">
            <v>COPETIN ÑA MARIA</v>
          </cell>
          <cell r="E10380" t="str">
            <v>Refrigerados</v>
          </cell>
        </row>
        <row r="10381">
          <cell r="A10381">
            <v>13402</v>
          </cell>
          <cell r="B10381">
            <v>4</v>
          </cell>
          <cell r="C10381">
            <v>5</v>
          </cell>
          <cell r="D10381" t="str">
            <v>LIBRERIA TODOS UTILES</v>
          </cell>
          <cell r="E10381" t="str">
            <v>Refrigerados</v>
          </cell>
        </row>
        <row r="10382">
          <cell r="A10382">
            <v>13403</v>
          </cell>
          <cell r="B10382">
            <v>4</v>
          </cell>
          <cell r="C10382">
            <v>5</v>
          </cell>
          <cell r="D10382" t="str">
            <v>DESPENSA J y N</v>
          </cell>
          <cell r="E10382" t="str">
            <v>Hogar</v>
          </cell>
        </row>
        <row r="10383">
          <cell r="A10383">
            <v>13404</v>
          </cell>
          <cell r="B10383">
            <v>4</v>
          </cell>
          <cell r="C10383">
            <v>5</v>
          </cell>
          <cell r="D10383" t="str">
            <v>DEPOSITO YBYRATY</v>
          </cell>
          <cell r="E10383" t="str">
            <v>Mayoristas Top</v>
          </cell>
        </row>
        <row r="10384">
          <cell r="A10384">
            <v>13454</v>
          </cell>
          <cell r="B10384">
            <v>5</v>
          </cell>
          <cell r="C10384">
            <v>7</v>
          </cell>
          <cell r="D10384" t="str">
            <v>DESPENSA LOS HERMANOS</v>
          </cell>
          <cell r="E10384" t="str">
            <v>Hogar</v>
          </cell>
        </row>
        <row r="10385">
          <cell r="A10385">
            <v>13455</v>
          </cell>
          <cell r="D10385" t="str">
            <v>RICO' S BAR</v>
          </cell>
          <cell r="E10385" t="str">
            <v>Refrigerados</v>
          </cell>
        </row>
        <row r="10386">
          <cell r="A10386">
            <v>13458</v>
          </cell>
          <cell r="B10386">
            <v>4</v>
          </cell>
          <cell r="C10386">
            <v>3</v>
          </cell>
          <cell r="D10386" t="str">
            <v>DESPENSA ELIZABETH</v>
          </cell>
          <cell r="E10386" t="str">
            <v>Hogar</v>
          </cell>
        </row>
        <row r="10387">
          <cell r="A10387">
            <v>13457</v>
          </cell>
          <cell r="B10387">
            <v>5</v>
          </cell>
          <cell r="C10387">
            <v>5</v>
          </cell>
          <cell r="D10387" t="str">
            <v>DESPENSA SAN LUIS</v>
          </cell>
          <cell r="E10387" t="str">
            <v>Hogar</v>
          </cell>
        </row>
        <row r="10388">
          <cell r="A10388">
            <v>13431</v>
          </cell>
          <cell r="B10388">
            <v>3</v>
          </cell>
          <cell r="C10388">
            <v>9</v>
          </cell>
          <cell r="D10388" t="str">
            <v>DESPENSA 8 DE DICIEMBRE</v>
          </cell>
          <cell r="E10388" t="str">
            <v>Hogar</v>
          </cell>
        </row>
        <row r="10389">
          <cell r="A10389">
            <v>13432</v>
          </cell>
          <cell r="B10389">
            <v>2</v>
          </cell>
          <cell r="C10389">
            <v>8</v>
          </cell>
          <cell r="D10389" t="str">
            <v>CABINA KETNET</v>
          </cell>
          <cell r="E10389" t="str">
            <v>Hogar</v>
          </cell>
        </row>
        <row r="10390">
          <cell r="A10390">
            <v>13437</v>
          </cell>
          <cell r="B10390">
            <v>7</v>
          </cell>
          <cell r="C10390">
            <v>1</v>
          </cell>
          <cell r="D10390" t="str">
            <v>AUTOSERVICE SAN RAMON</v>
          </cell>
          <cell r="E10390" t="str">
            <v>Hogar</v>
          </cell>
        </row>
        <row r="10391">
          <cell r="A10391">
            <v>13440</v>
          </cell>
          <cell r="B10391">
            <v>10</v>
          </cell>
          <cell r="C10391">
            <v>3</v>
          </cell>
          <cell r="D10391" t="str">
            <v>BODEGA EL COYOTE</v>
          </cell>
          <cell r="E10391" t="str">
            <v>Hogar</v>
          </cell>
        </row>
        <row r="10392">
          <cell r="A10392">
            <v>13459</v>
          </cell>
          <cell r="B10392">
            <v>9</v>
          </cell>
          <cell r="C10392">
            <v>3</v>
          </cell>
          <cell r="D10392" t="str">
            <v>DESPENSA DOS HERMANOS 4</v>
          </cell>
        </row>
        <row r="10393">
          <cell r="A10393">
            <v>13384</v>
          </cell>
          <cell r="B10393">
            <v>5</v>
          </cell>
          <cell r="C10393">
            <v>6</v>
          </cell>
          <cell r="D10393" t="str">
            <v>HELADERIA 12 DE JUNIO</v>
          </cell>
          <cell r="E10393" t="str">
            <v>Refrigerados</v>
          </cell>
        </row>
        <row r="10394">
          <cell r="A10394">
            <v>13448</v>
          </cell>
          <cell r="B10394">
            <v>9</v>
          </cell>
          <cell r="C10394">
            <v>3</v>
          </cell>
          <cell r="D10394" t="str">
            <v>AUTOSERVICE GUTTI</v>
          </cell>
        </row>
        <row r="10395">
          <cell r="A10395">
            <v>13449</v>
          </cell>
          <cell r="B10395">
            <v>4</v>
          </cell>
          <cell r="C10395">
            <v>5</v>
          </cell>
          <cell r="D10395" t="str">
            <v>MATI EMPANADAS</v>
          </cell>
        </row>
        <row r="10396">
          <cell r="A10396">
            <v>13450</v>
          </cell>
          <cell r="B10396">
            <v>4</v>
          </cell>
          <cell r="C10396">
            <v>5</v>
          </cell>
          <cell r="D10396" t="str">
            <v>DESPENSA PIKY</v>
          </cell>
          <cell r="E10396" t="str">
            <v>Hogar</v>
          </cell>
        </row>
        <row r="10397">
          <cell r="A10397">
            <v>13382</v>
          </cell>
          <cell r="B10397">
            <v>5</v>
          </cell>
          <cell r="C10397">
            <v>6</v>
          </cell>
          <cell r="D10397" t="str">
            <v>DESPENSA EL AMIGO</v>
          </cell>
          <cell r="E10397" t="str">
            <v>Hogar</v>
          </cell>
        </row>
        <row r="10398">
          <cell r="A10398">
            <v>13462</v>
          </cell>
          <cell r="B10398">
            <v>4</v>
          </cell>
          <cell r="C10398">
            <v>5</v>
          </cell>
          <cell r="D10398" t="str">
            <v>AUTOSERVICE PUNTO DE ENCUENTRO</v>
          </cell>
          <cell r="E10398" t="str">
            <v>Hogar</v>
          </cell>
        </row>
        <row r="10399">
          <cell r="A10399">
            <v>13451</v>
          </cell>
          <cell r="B10399">
            <v>4</v>
          </cell>
          <cell r="C10399">
            <v>5</v>
          </cell>
          <cell r="D10399" t="str">
            <v>KIOSKO AMIRA</v>
          </cell>
          <cell r="E10399" t="str">
            <v>Hogar</v>
          </cell>
        </row>
        <row r="10400">
          <cell r="A10400">
            <v>13381</v>
          </cell>
          <cell r="B10400">
            <v>5</v>
          </cell>
          <cell r="C10400">
            <v>6</v>
          </cell>
          <cell r="D10400" t="str">
            <v>DESPENSA LAS DELICIAS</v>
          </cell>
          <cell r="E10400" t="str">
            <v>Hogar</v>
          </cell>
        </row>
        <row r="10401">
          <cell r="A10401">
            <v>13463</v>
          </cell>
          <cell r="B10401">
            <v>5</v>
          </cell>
          <cell r="C10401">
            <v>8</v>
          </cell>
          <cell r="D10401" t="str">
            <v>AUTOSERVICE NATALIA</v>
          </cell>
          <cell r="E10401" t="str">
            <v>Hogar</v>
          </cell>
        </row>
        <row r="10402">
          <cell r="A10402">
            <v>13464</v>
          </cell>
          <cell r="B10402">
            <v>9</v>
          </cell>
          <cell r="C10402">
            <v>3</v>
          </cell>
          <cell r="D10402" t="str">
            <v>COPETIN EL GALPON</v>
          </cell>
        </row>
        <row r="10403">
          <cell r="A10403">
            <v>13438</v>
          </cell>
          <cell r="B10403">
            <v>2</v>
          </cell>
          <cell r="C10403">
            <v>4</v>
          </cell>
          <cell r="D10403" t="str">
            <v>FIPSA</v>
          </cell>
          <cell r="E10403" t="str">
            <v>Refrigerados</v>
          </cell>
        </row>
        <row r="10404">
          <cell r="A10404">
            <v>13435</v>
          </cell>
          <cell r="B10404">
            <v>9</v>
          </cell>
          <cell r="C10404">
            <v>3</v>
          </cell>
          <cell r="D10404" t="str">
            <v>DESPENSA NUÑEZ</v>
          </cell>
        </row>
        <row r="10405">
          <cell r="A10405">
            <v>13434</v>
          </cell>
          <cell r="B10405">
            <v>5</v>
          </cell>
          <cell r="C10405">
            <v>4</v>
          </cell>
          <cell r="D10405" t="str">
            <v>DESPENSA SAN JOSE</v>
          </cell>
          <cell r="E10405" t="str">
            <v>Hogar</v>
          </cell>
        </row>
        <row r="10406">
          <cell r="A10406">
            <v>13436</v>
          </cell>
          <cell r="D10406" t="str">
            <v>DESPENSA JR</v>
          </cell>
          <cell r="E10406" t="str">
            <v>Hogar</v>
          </cell>
        </row>
        <row r="10407">
          <cell r="A10407">
            <v>13442</v>
          </cell>
          <cell r="B10407">
            <v>4</v>
          </cell>
          <cell r="C10407">
            <v>5</v>
          </cell>
          <cell r="D10407" t="str">
            <v>DESPENSA VILLA ANITA</v>
          </cell>
          <cell r="E10407" t="str">
            <v>Hogar</v>
          </cell>
        </row>
        <row r="10408">
          <cell r="A10408">
            <v>13443</v>
          </cell>
          <cell r="B10408">
            <v>4</v>
          </cell>
          <cell r="C10408">
            <v>5</v>
          </cell>
          <cell r="D10408" t="str">
            <v>CANTINA ESCUELA MIGUEL RODRIGUEZ</v>
          </cell>
          <cell r="E10408" t="str">
            <v>Educación</v>
          </cell>
        </row>
        <row r="10409">
          <cell r="A10409">
            <v>13444</v>
          </cell>
          <cell r="B10409">
            <v>4</v>
          </cell>
          <cell r="C10409">
            <v>5</v>
          </cell>
          <cell r="D10409" t="str">
            <v>CANTINA COLEGIO MIGUEL A. RODRIGUEZ</v>
          </cell>
          <cell r="E10409" t="str">
            <v>Educación</v>
          </cell>
        </row>
        <row r="10410">
          <cell r="A10410">
            <v>13445</v>
          </cell>
          <cell r="B10410">
            <v>9</v>
          </cell>
          <cell r="C10410">
            <v>3</v>
          </cell>
          <cell r="D10410" t="str">
            <v>COMERCIAL 4 HERMANOS</v>
          </cell>
        </row>
        <row r="10411">
          <cell r="A10411">
            <v>13446</v>
          </cell>
          <cell r="B10411">
            <v>4</v>
          </cell>
          <cell r="C10411">
            <v>5</v>
          </cell>
          <cell r="D10411" t="str">
            <v>COPETIN DAL</v>
          </cell>
        </row>
        <row r="10412">
          <cell r="A10412">
            <v>13447</v>
          </cell>
          <cell r="B10412">
            <v>4</v>
          </cell>
          <cell r="C10412">
            <v>5</v>
          </cell>
          <cell r="D10412" t="str">
            <v>AUTOSERVICE LA BLANCA</v>
          </cell>
          <cell r="E10412" t="str">
            <v>Refrigerados</v>
          </cell>
        </row>
        <row r="10413">
          <cell r="A10413">
            <v>13433</v>
          </cell>
          <cell r="B10413">
            <v>9</v>
          </cell>
          <cell r="C10413">
            <v>3</v>
          </cell>
          <cell r="D10413" t="str">
            <v>CASILLA ZULEMA</v>
          </cell>
        </row>
        <row r="10414">
          <cell r="A10414">
            <v>13422</v>
          </cell>
          <cell r="B10414">
            <v>7</v>
          </cell>
          <cell r="C10414">
            <v>2</v>
          </cell>
          <cell r="D10414" t="str">
            <v>CABINA TELEFONICA DON PEDRO</v>
          </cell>
          <cell r="E10414" t="str">
            <v>Hogar</v>
          </cell>
        </row>
        <row r="10415">
          <cell r="A10415">
            <v>13419</v>
          </cell>
          <cell r="B10415">
            <v>7</v>
          </cell>
          <cell r="C10415">
            <v>1</v>
          </cell>
          <cell r="D10415" t="str">
            <v>DESPENSA VIRGILIO</v>
          </cell>
          <cell r="E10415" t="str">
            <v>Hogar</v>
          </cell>
        </row>
        <row r="10416">
          <cell r="A10416">
            <v>13467</v>
          </cell>
          <cell r="B10416">
            <v>2</v>
          </cell>
          <cell r="C10416">
            <v>9</v>
          </cell>
          <cell r="D10416" t="str">
            <v>ESCRIBANIA VILLAREJO</v>
          </cell>
          <cell r="E10416" t="str">
            <v>Refrigerados</v>
          </cell>
        </row>
        <row r="10417">
          <cell r="A10417">
            <v>13470</v>
          </cell>
          <cell r="B10417">
            <v>4</v>
          </cell>
          <cell r="C10417">
            <v>1</v>
          </cell>
          <cell r="D10417" t="str">
            <v>DESPENSA MARIA AUXILIADORA</v>
          </cell>
          <cell r="E10417" t="str">
            <v>Hogar</v>
          </cell>
        </row>
        <row r="10418">
          <cell r="A10418">
            <v>13420</v>
          </cell>
          <cell r="B10418">
            <v>7</v>
          </cell>
          <cell r="C10418">
            <v>2</v>
          </cell>
          <cell r="D10418" t="str">
            <v>KIOSKO VILLAMAYOR</v>
          </cell>
          <cell r="E10418" t="str">
            <v>Hogar</v>
          </cell>
        </row>
        <row r="10419">
          <cell r="A10419">
            <v>13466</v>
          </cell>
          <cell r="B10419">
            <v>4</v>
          </cell>
          <cell r="C10419">
            <v>5</v>
          </cell>
          <cell r="D10419" t="str">
            <v>DESPENSA DOS HERMANAS</v>
          </cell>
          <cell r="E10419" t="str">
            <v>Hogar</v>
          </cell>
        </row>
        <row r="10420">
          <cell r="A10420">
            <v>13421</v>
          </cell>
          <cell r="B10420">
            <v>7</v>
          </cell>
          <cell r="C10420">
            <v>2</v>
          </cell>
          <cell r="D10420" t="str">
            <v>COMERCIAL JOSE</v>
          </cell>
          <cell r="E10420" t="str">
            <v>Hogar</v>
          </cell>
        </row>
        <row r="10421">
          <cell r="A10421">
            <v>13441</v>
          </cell>
          <cell r="B10421">
            <v>4</v>
          </cell>
          <cell r="C10421">
            <v>5</v>
          </cell>
          <cell r="D10421" t="str">
            <v>PIZZERIA SWET</v>
          </cell>
          <cell r="E10421" t="str">
            <v>Refrigerados</v>
          </cell>
        </row>
        <row r="10422">
          <cell r="A10422">
            <v>13385</v>
          </cell>
          <cell r="B10422">
            <v>5</v>
          </cell>
          <cell r="C10422">
            <v>6</v>
          </cell>
          <cell r="D10422" t="str">
            <v>COPETIN 8 DE DICIEMBRE</v>
          </cell>
          <cell r="E10422" t="str">
            <v>Refrigerados</v>
          </cell>
        </row>
        <row r="10423">
          <cell r="A10423">
            <v>13386</v>
          </cell>
          <cell r="B10423">
            <v>5</v>
          </cell>
          <cell r="C10423">
            <v>7</v>
          </cell>
          <cell r="D10423" t="str">
            <v>COPETIN ALMAR</v>
          </cell>
          <cell r="E10423" t="str">
            <v>Refrigerados</v>
          </cell>
        </row>
        <row r="10424">
          <cell r="A10424">
            <v>13468</v>
          </cell>
          <cell r="B10424">
            <v>3</v>
          </cell>
          <cell r="C10424">
            <v>3</v>
          </cell>
          <cell r="D10424" t="str">
            <v>CENTRO EDUCATIVO SAN GABRIEL</v>
          </cell>
          <cell r="E10424" t="str">
            <v>Educación</v>
          </cell>
        </row>
        <row r="10425">
          <cell r="A10425">
            <v>13469</v>
          </cell>
          <cell r="B10425">
            <v>9</v>
          </cell>
          <cell r="C10425">
            <v>3</v>
          </cell>
          <cell r="D10425" t="str">
            <v>HAMBURGUESERIA LOS AMIGOS</v>
          </cell>
        </row>
        <row r="10426">
          <cell r="A10426">
            <v>13471</v>
          </cell>
          <cell r="B10426">
            <v>7</v>
          </cell>
          <cell r="C10426">
            <v>2</v>
          </cell>
          <cell r="D10426" t="str">
            <v>HAMBURGUESERIA ECHE</v>
          </cell>
          <cell r="E10426" t="str">
            <v>Hogar</v>
          </cell>
        </row>
        <row r="10427">
          <cell r="A10427">
            <v>13472</v>
          </cell>
          <cell r="B10427">
            <v>7</v>
          </cell>
          <cell r="C10427">
            <v>2</v>
          </cell>
          <cell r="D10427" t="str">
            <v>DESPENSA SAN CAYETANO</v>
          </cell>
          <cell r="E10427" t="str">
            <v>Hogar</v>
          </cell>
        </row>
        <row r="10428">
          <cell r="A10428">
            <v>13473</v>
          </cell>
          <cell r="B10428">
            <v>9</v>
          </cell>
          <cell r="C10428">
            <v>3</v>
          </cell>
          <cell r="D10428" t="str">
            <v>COPETIN SANTA HELENA</v>
          </cell>
        </row>
        <row r="10429">
          <cell r="A10429">
            <v>13474</v>
          </cell>
          <cell r="D10429" t="str">
            <v>DESPENSA LETICIA</v>
          </cell>
        </row>
        <row r="10430">
          <cell r="A10430">
            <v>13487</v>
          </cell>
          <cell r="B10430">
            <v>7</v>
          </cell>
          <cell r="C10430">
            <v>2</v>
          </cell>
          <cell r="D10430" t="str">
            <v>DESPENSA LIZ</v>
          </cell>
          <cell r="E10430" t="str">
            <v>Hogar</v>
          </cell>
        </row>
        <row r="10431">
          <cell r="A10431">
            <v>13486</v>
          </cell>
          <cell r="B10431">
            <v>9</v>
          </cell>
          <cell r="C10431">
            <v>3</v>
          </cell>
          <cell r="D10431" t="str">
            <v>BODEGA COOLD BEER</v>
          </cell>
        </row>
        <row r="10432">
          <cell r="A10432">
            <v>13490</v>
          </cell>
          <cell r="B10432">
            <v>5</v>
          </cell>
          <cell r="C10432">
            <v>3</v>
          </cell>
          <cell r="D10432" t="str">
            <v>DESPENSA LA FAMILIA</v>
          </cell>
          <cell r="E10432" t="str">
            <v>Hogar</v>
          </cell>
        </row>
        <row r="10433">
          <cell r="A10433">
            <v>13478</v>
          </cell>
          <cell r="B10433">
            <v>2</v>
          </cell>
          <cell r="C10433">
            <v>8</v>
          </cell>
          <cell r="D10433" t="str">
            <v>A. K. CABINA</v>
          </cell>
        </row>
        <row r="10434">
          <cell r="A10434">
            <v>13479</v>
          </cell>
          <cell r="B10434">
            <v>2</v>
          </cell>
          <cell r="C10434">
            <v>8</v>
          </cell>
          <cell r="D10434" t="str">
            <v>CASILLA NESCAFE (Municipalidad)</v>
          </cell>
        </row>
        <row r="10435">
          <cell r="A10435">
            <v>13483</v>
          </cell>
          <cell r="B10435">
            <v>4</v>
          </cell>
          <cell r="C10435">
            <v>1</v>
          </cell>
          <cell r="D10435" t="str">
            <v>COPETIN CRISTIAN</v>
          </cell>
          <cell r="E10435" t="str">
            <v>Refrigerados</v>
          </cell>
        </row>
        <row r="10436">
          <cell r="A10436">
            <v>13387</v>
          </cell>
          <cell r="B10436">
            <v>9</v>
          </cell>
          <cell r="C10436">
            <v>3</v>
          </cell>
          <cell r="D10436" t="str">
            <v>DESPENSA BEATRIZ</v>
          </cell>
        </row>
        <row r="10437">
          <cell r="A10437">
            <v>13388</v>
          </cell>
          <cell r="B10437">
            <v>4</v>
          </cell>
          <cell r="C10437">
            <v>3</v>
          </cell>
          <cell r="D10437" t="str">
            <v>DESPENSA 3 HERMANOS</v>
          </cell>
          <cell r="E10437" t="str">
            <v>Hogar</v>
          </cell>
        </row>
        <row r="10438">
          <cell r="A10438">
            <v>13488</v>
          </cell>
          <cell r="B10438">
            <v>9</v>
          </cell>
          <cell r="C10438">
            <v>3</v>
          </cell>
          <cell r="D10438" t="str">
            <v>DESPENSA 2 HERMANAS</v>
          </cell>
        </row>
        <row r="10439">
          <cell r="A10439">
            <v>13480</v>
          </cell>
          <cell r="B10439">
            <v>4</v>
          </cell>
          <cell r="C10439">
            <v>5</v>
          </cell>
          <cell r="D10439" t="str">
            <v>DESPENSA EL BARATILLO</v>
          </cell>
          <cell r="E10439" t="str">
            <v>Hogar</v>
          </cell>
        </row>
        <row r="10440">
          <cell r="A10440">
            <v>13482</v>
          </cell>
          <cell r="B10440">
            <v>4</v>
          </cell>
          <cell r="C10440">
            <v>6</v>
          </cell>
          <cell r="D10440" t="str">
            <v>AUTOSERVICE LA PICHONA</v>
          </cell>
          <cell r="E10440" t="str">
            <v>Hogar</v>
          </cell>
        </row>
        <row r="10441">
          <cell r="A10441">
            <v>13489</v>
          </cell>
          <cell r="B10441">
            <v>2</v>
          </cell>
          <cell r="C10441">
            <v>7</v>
          </cell>
          <cell r="D10441" t="str">
            <v>PARTICULAR SOFIA BENZA</v>
          </cell>
          <cell r="E10441" t="str">
            <v>Hogar</v>
          </cell>
        </row>
        <row r="10442">
          <cell r="A10442">
            <v>13389</v>
          </cell>
          <cell r="B10442">
            <v>5</v>
          </cell>
          <cell r="C10442">
            <v>6</v>
          </cell>
          <cell r="D10442" t="str">
            <v>DESPENSA 4 DE AGOSTO</v>
          </cell>
          <cell r="E10442" t="str">
            <v>Hogar</v>
          </cell>
        </row>
        <row r="10443">
          <cell r="A10443">
            <v>13499</v>
          </cell>
          <cell r="B10443">
            <v>4</v>
          </cell>
          <cell r="C10443">
            <v>5</v>
          </cell>
          <cell r="D10443" t="str">
            <v>COMEDOR PIRA RAITY</v>
          </cell>
          <cell r="E10443" t="str">
            <v>Refrigerados</v>
          </cell>
        </row>
        <row r="10444">
          <cell r="A10444">
            <v>13505</v>
          </cell>
          <cell r="B10444">
            <v>9</v>
          </cell>
          <cell r="C10444">
            <v>3</v>
          </cell>
          <cell r="D10444" t="str">
            <v>DESPENSA R y H</v>
          </cell>
        </row>
        <row r="10445">
          <cell r="A10445">
            <v>13498</v>
          </cell>
          <cell r="D10445" t="str">
            <v>DESPENSA DIEGO</v>
          </cell>
          <cell r="E10445" t="str">
            <v>Hogar</v>
          </cell>
        </row>
        <row r="10446">
          <cell r="A10446">
            <v>13501</v>
          </cell>
          <cell r="B10446">
            <v>3</v>
          </cell>
          <cell r="C10446">
            <v>9</v>
          </cell>
          <cell r="D10446" t="str">
            <v>DESPENSA SANTO TOMAS</v>
          </cell>
          <cell r="E10446" t="str">
            <v>Hogar</v>
          </cell>
        </row>
        <row r="10447">
          <cell r="A10447">
            <v>13497</v>
          </cell>
          <cell r="B10447">
            <v>2</v>
          </cell>
          <cell r="C10447">
            <v>4</v>
          </cell>
          <cell r="D10447" t="str">
            <v>DESPENSA LA PREFERIDA</v>
          </cell>
          <cell r="E10447" t="str">
            <v>Hogar</v>
          </cell>
        </row>
        <row r="10448">
          <cell r="A10448">
            <v>13475</v>
          </cell>
          <cell r="B10448">
            <v>9</v>
          </cell>
          <cell r="C10448">
            <v>3</v>
          </cell>
          <cell r="D10448" t="str">
            <v>COPETIN VICHI</v>
          </cell>
        </row>
        <row r="10449">
          <cell r="A10449">
            <v>13476</v>
          </cell>
          <cell r="D10449" t="str">
            <v>COPETIN VICTOR DANIEL</v>
          </cell>
          <cell r="E10449" t="str">
            <v>Refrigerados</v>
          </cell>
        </row>
        <row r="10450">
          <cell r="A10450">
            <v>13496</v>
          </cell>
          <cell r="B10450">
            <v>7</v>
          </cell>
          <cell r="C10450">
            <v>1</v>
          </cell>
          <cell r="D10450" t="str">
            <v>COPETIN 12 DE JUNIO</v>
          </cell>
          <cell r="E10450" t="str">
            <v>Refrigerados</v>
          </cell>
        </row>
        <row r="10451">
          <cell r="A10451">
            <v>13495</v>
          </cell>
          <cell r="B10451">
            <v>7</v>
          </cell>
          <cell r="C10451">
            <v>1</v>
          </cell>
          <cell r="D10451" t="str">
            <v>DESPENSA ACOSTA</v>
          </cell>
          <cell r="E10451" t="str">
            <v>Hogar</v>
          </cell>
        </row>
        <row r="10452">
          <cell r="A10452">
            <v>13494</v>
          </cell>
          <cell r="B10452">
            <v>9</v>
          </cell>
          <cell r="C10452">
            <v>3</v>
          </cell>
          <cell r="D10452" t="str">
            <v>COMEDOR LA CURVA</v>
          </cell>
        </row>
        <row r="10453">
          <cell r="A10453">
            <v>13493</v>
          </cell>
          <cell r="B10453">
            <v>7</v>
          </cell>
          <cell r="C10453">
            <v>1</v>
          </cell>
          <cell r="D10453" t="str">
            <v>DESPENSA MARIA CRISTINA</v>
          </cell>
          <cell r="E10453" t="str">
            <v>Hogar</v>
          </cell>
        </row>
        <row r="10454">
          <cell r="A10454">
            <v>13492</v>
          </cell>
          <cell r="B10454">
            <v>7</v>
          </cell>
          <cell r="C10454">
            <v>1</v>
          </cell>
          <cell r="D10454" t="str">
            <v>DESPENSA VERA</v>
          </cell>
          <cell r="E10454" t="str">
            <v>Hogar</v>
          </cell>
        </row>
        <row r="10455">
          <cell r="A10455">
            <v>13484</v>
          </cell>
          <cell r="B10455">
            <v>7</v>
          </cell>
          <cell r="C10455">
            <v>1</v>
          </cell>
          <cell r="D10455" t="str">
            <v>DESPENSA SANTA ROSA</v>
          </cell>
          <cell r="E10455" t="str">
            <v>Hogar</v>
          </cell>
        </row>
        <row r="10456">
          <cell r="A10456">
            <v>13502</v>
          </cell>
          <cell r="B10456">
            <v>1</v>
          </cell>
          <cell r="C10456">
            <v>6</v>
          </cell>
          <cell r="D10456" t="str">
            <v>CASILLA DON JUAN</v>
          </cell>
          <cell r="E10456" t="str">
            <v>Hogar</v>
          </cell>
        </row>
        <row r="10457">
          <cell r="A10457">
            <v>13506</v>
          </cell>
          <cell r="B10457">
            <v>9</v>
          </cell>
          <cell r="C10457">
            <v>3</v>
          </cell>
          <cell r="D10457" t="str">
            <v>KIOSKO ANA</v>
          </cell>
        </row>
        <row r="10458">
          <cell r="A10458">
            <v>13503</v>
          </cell>
          <cell r="B10458">
            <v>7</v>
          </cell>
          <cell r="C10458">
            <v>2</v>
          </cell>
          <cell r="D10458" t="str">
            <v>KIOSKO MARIA CRISTINA</v>
          </cell>
          <cell r="E10458" t="str">
            <v>Hogar</v>
          </cell>
        </row>
        <row r="10459">
          <cell r="A10459">
            <v>13477</v>
          </cell>
          <cell r="B10459">
            <v>7</v>
          </cell>
          <cell r="C10459">
            <v>2</v>
          </cell>
          <cell r="D10459" t="str">
            <v>INTERNET VERDE AMARELLO</v>
          </cell>
          <cell r="E10459" t="str">
            <v>Hogar</v>
          </cell>
        </row>
        <row r="10460">
          <cell r="A10460">
            <v>13514</v>
          </cell>
          <cell r="B10460">
            <v>7</v>
          </cell>
          <cell r="C10460">
            <v>2</v>
          </cell>
          <cell r="D10460" t="str">
            <v>DESPENSA DOÑA BLANCA</v>
          </cell>
          <cell r="E10460" t="str">
            <v>Hogar</v>
          </cell>
        </row>
        <row r="10461">
          <cell r="A10461">
            <v>13510</v>
          </cell>
          <cell r="B10461">
            <v>5</v>
          </cell>
          <cell r="C10461">
            <v>9</v>
          </cell>
          <cell r="D10461" t="str">
            <v>COMERCIAL LIZERT</v>
          </cell>
          <cell r="E10461" t="str">
            <v>Hogar</v>
          </cell>
        </row>
        <row r="10462">
          <cell r="A10462">
            <v>13509</v>
          </cell>
          <cell r="B10462">
            <v>9</v>
          </cell>
          <cell r="C10462">
            <v>3</v>
          </cell>
          <cell r="D10462" t="str">
            <v>DESPENSA SAN PEDRO</v>
          </cell>
        </row>
        <row r="10463">
          <cell r="A10463">
            <v>13508</v>
          </cell>
          <cell r="B10463">
            <v>5</v>
          </cell>
          <cell r="C10463">
            <v>9</v>
          </cell>
          <cell r="D10463" t="str">
            <v>COMERCIAL DON FELIX</v>
          </cell>
          <cell r="E10463" t="str">
            <v>Hogar</v>
          </cell>
        </row>
        <row r="10464">
          <cell r="A10464">
            <v>13512</v>
          </cell>
          <cell r="B10464">
            <v>5</v>
          </cell>
          <cell r="C10464">
            <v>9</v>
          </cell>
          <cell r="D10464" t="str">
            <v>CARRITO SAN CAYETANO</v>
          </cell>
          <cell r="E10464" t="str">
            <v>Refrigerados</v>
          </cell>
        </row>
        <row r="10465">
          <cell r="A10465">
            <v>13518</v>
          </cell>
          <cell r="B10465">
            <v>7</v>
          </cell>
          <cell r="C10465">
            <v>1</v>
          </cell>
          <cell r="D10465" t="str">
            <v>DESPENSA SAN LORENZO</v>
          </cell>
          <cell r="E10465" t="str">
            <v>Hogar</v>
          </cell>
        </row>
        <row r="10466">
          <cell r="A10466">
            <v>13515</v>
          </cell>
          <cell r="B10466">
            <v>2</v>
          </cell>
          <cell r="C10466">
            <v>7</v>
          </cell>
          <cell r="D10466" t="str">
            <v>COPETIN LOS MUCHACHOS</v>
          </cell>
          <cell r="E10466" t="str">
            <v>Refrigerados</v>
          </cell>
        </row>
        <row r="10467">
          <cell r="A10467">
            <v>13532</v>
          </cell>
          <cell r="B10467">
            <v>6</v>
          </cell>
          <cell r="C10467">
            <v>1</v>
          </cell>
          <cell r="D10467" t="str">
            <v>COMERCIAL BENITEZ</v>
          </cell>
          <cell r="E10467" t="str">
            <v>Hogar</v>
          </cell>
        </row>
        <row r="10468">
          <cell r="A10468">
            <v>13535</v>
          </cell>
          <cell r="B10468">
            <v>4</v>
          </cell>
          <cell r="C10468">
            <v>1</v>
          </cell>
          <cell r="D10468" t="str">
            <v>GOYCO`S BURGES</v>
          </cell>
          <cell r="E10468" t="str">
            <v>Refrigerados</v>
          </cell>
        </row>
        <row r="10469">
          <cell r="A10469">
            <v>13534</v>
          </cell>
          <cell r="B10469">
            <v>4</v>
          </cell>
          <cell r="C10469">
            <v>1</v>
          </cell>
          <cell r="D10469" t="str">
            <v>DESPENSA SAN CAYETANO Nº 8</v>
          </cell>
          <cell r="E10469" t="str">
            <v>Hogar</v>
          </cell>
        </row>
        <row r="10470">
          <cell r="A10470">
            <v>13533</v>
          </cell>
          <cell r="B10470">
            <v>4</v>
          </cell>
          <cell r="C10470">
            <v>1</v>
          </cell>
          <cell r="D10470" t="str">
            <v>PELUQUERIA MONCERRAT</v>
          </cell>
          <cell r="E10470" t="str">
            <v>Refrigerados</v>
          </cell>
        </row>
        <row r="10471">
          <cell r="A10471">
            <v>13516</v>
          </cell>
          <cell r="B10471">
            <v>9</v>
          </cell>
          <cell r="C10471">
            <v>3</v>
          </cell>
          <cell r="D10471" t="str">
            <v>DESPENSA MARIA AUXILIADORA</v>
          </cell>
        </row>
        <row r="10472">
          <cell r="A10472">
            <v>13517</v>
          </cell>
          <cell r="B10472">
            <v>3</v>
          </cell>
          <cell r="C10472">
            <v>4</v>
          </cell>
          <cell r="D10472" t="str">
            <v>KIOSKO GONZALEZ</v>
          </cell>
          <cell r="E10472" t="str">
            <v>Hogar</v>
          </cell>
        </row>
        <row r="10473">
          <cell r="A10473">
            <v>13531</v>
          </cell>
          <cell r="B10473">
            <v>6</v>
          </cell>
          <cell r="C10473">
            <v>6</v>
          </cell>
          <cell r="D10473" t="str">
            <v>CASA MONICA</v>
          </cell>
          <cell r="E10473" t="str">
            <v>Refrigerados</v>
          </cell>
        </row>
        <row r="10474">
          <cell r="A10474">
            <v>13390</v>
          </cell>
          <cell r="B10474">
            <v>5</v>
          </cell>
          <cell r="C10474">
            <v>6</v>
          </cell>
          <cell r="D10474" t="str">
            <v>DESPENSA DANIELITO</v>
          </cell>
          <cell r="E10474" t="str">
            <v>Hogar</v>
          </cell>
        </row>
        <row r="10475">
          <cell r="A10475">
            <v>13520</v>
          </cell>
          <cell r="B10475">
            <v>5</v>
          </cell>
          <cell r="C10475">
            <v>6</v>
          </cell>
          <cell r="D10475" t="str">
            <v>DESPENSA UNION I</v>
          </cell>
          <cell r="E10475" t="str">
            <v>Hogar</v>
          </cell>
        </row>
        <row r="10476">
          <cell r="A10476">
            <v>13521</v>
          </cell>
          <cell r="B10476">
            <v>5</v>
          </cell>
          <cell r="C10476">
            <v>6</v>
          </cell>
          <cell r="D10476" t="str">
            <v>LIBRERIA EBENEZER</v>
          </cell>
          <cell r="E10476" t="str">
            <v>Refrigerados</v>
          </cell>
        </row>
        <row r="10477">
          <cell r="A10477">
            <v>13522</v>
          </cell>
          <cell r="B10477">
            <v>9</v>
          </cell>
          <cell r="C10477">
            <v>3</v>
          </cell>
          <cell r="D10477" t="str">
            <v>AUTOSERVICE TIA ZINHA</v>
          </cell>
        </row>
        <row r="10478">
          <cell r="A10478">
            <v>13523</v>
          </cell>
          <cell r="B10478">
            <v>5</v>
          </cell>
          <cell r="C10478">
            <v>6</v>
          </cell>
          <cell r="D10478" t="str">
            <v>PANADERIA 16 DE AGOSTO</v>
          </cell>
          <cell r="E10478" t="str">
            <v>Refrigerados</v>
          </cell>
        </row>
        <row r="10479">
          <cell r="A10479">
            <v>13524</v>
          </cell>
          <cell r="B10479">
            <v>5</v>
          </cell>
          <cell r="C10479">
            <v>8</v>
          </cell>
          <cell r="D10479" t="str">
            <v>COPETIN EL TOKE</v>
          </cell>
          <cell r="E10479" t="str">
            <v>Refrigerados</v>
          </cell>
        </row>
        <row r="10480">
          <cell r="A10480">
            <v>13525</v>
          </cell>
          <cell r="B10480">
            <v>5</v>
          </cell>
          <cell r="C10480">
            <v>6</v>
          </cell>
          <cell r="D10480" t="str">
            <v>DESPENSA UNION</v>
          </cell>
          <cell r="E10480" t="str">
            <v>Hogar</v>
          </cell>
        </row>
        <row r="10481">
          <cell r="A10481">
            <v>13526</v>
          </cell>
          <cell r="B10481">
            <v>5</v>
          </cell>
          <cell r="C10481">
            <v>6</v>
          </cell>
          <cell r="D10481" t="str">
            <v>COPETIN AVIATAR</v>
          </cell>
          <cell r="E10481" t="str">
            <v>Refrigerados</v>
          </cell>
        </row>
        <row r="10482">
          <cell r="A10482">
            <v>13561</v>
          </cell>
          <cell r="B10482">
            <v>6</v>
          </cell>
          <cell r="C10482">
            <v>6</v>
          </cell>
          <cell r="D10482" t="str">
            <v>DESPENSA SANTA EFIGENIA</v>
          </cell>
          <cell r="E10482" t="str">
            <v>Refrigerados</v>
          </cell>
        </row>
        <row r="10483">
          <cell r="A10483">
            <v>13540</v>
          </cell>
          <cell r="B10483">
            <v>1</v>
          </cell>
          <cell r="C10483">
            <v>8</v>
          </cell>
          <cell r="D10483" t="str">
            <v>KIOSKO LA ESPERANZA</v>
          </cell>
          <cell r="E10483" t="str">
            <v>Hogar</v>
          </cell>
        </row>
        <row r="10484">
          <cell r="A10484">
            <v>13528</v>
          </cell>
          <cell r="B10484">
            <v>5</v>
          </cell>
          <cell r="C10484">
            <v>2</v>
          </cell>
          <cell r="D10484" t="str">
            <v>DESPENSA L. A.</v>
          </cell>
        </row>
        <row r="10485">
          <cell r="A10485">
            <v>13527</v>
          </cell>
          <cell r="B10485">
            <v>4</v>
          </cell>
          <cell r="C10485">
            <v>3</v>
          </cell>
          <cell r="D10485" t="str">
            <v>DESPENSA  SAN MIGUEL</v>
          </cell>
          <cell r="E10485" t="str">
            <v>Hogar</v>
          </cell>
        </row>
        <row r="10486">
          <cell r="A10486">
            <v>13560</v>
          </cell>
          <cell r="B10486">
            <v>9</v>
          </cell>
          <cell r="C10486">
            <v>3</v>
          </cell>
          <cell r="D10486" t="str">
            <v>COPETIN SAN JOSE</v>
          </cell>
        </row>
        <row r="10487">
          <cell r="A10487">
            <v>13555</v>
          </cell>
          <cell r="B10487">
            <v>4</v>
          </cell>
          <cell r="C10487">
            <v>6</v>
          </cell>
          <cell r="D10487" t="str">
            <v>DESPENSA ALVARITO</v>
          </cell>
          <cell r="E10487" t="str">
            <v>Hogar</v>
          </cell>
        </row>
        <row r="10488">
          <cell r="A10488">
            <v>13556</v>
          </cell>
          <cell r="B10488">
            <v>7</v>
          </cell>
          <cell r="C10488">
            <v>2</v>
          </cell>
          <cell r="D10488" t="str">
            <v>AUTOSERVICE BIANCA</v>
          </cell>
          <cell r="E10488" t="str">
            <v>Hogar</v>
          </cell>
        </row>
        <row r="10489">
          <cell r="A10489">
            <v>13558</v>
          </cell>
          <cell r="B10489">
            <v>7</v>
          </cell>
          <cell r="C10489">
            <v>2</v>
          </cell>
          <cell r="D10489" t="str">
            <v>KIOSKO SANTO DOMINGO</v>
          </cell>
          <cell r="E10489" t="str">
            <v>Hogar</v>
          </cell>
        </row>
        <row r="10490">
          <cell r="A10490">
            <v>13559</v>
          </cell>
          <cell r="B10490">
            <v>9</v>
          </cell>
          <cell r="C10490">
            <v>3</v>
          </cell>
          <cell r="D10490" t="str">
            <v>DESPENSA SAKURA</v>
          </cell>
        </row>
        <row r="10491">
          <cell r="A10491">
            <v>13539</v>
          </cell>
          <cell r="B10491">
            <v>5</v>
          </cell>
          <cell r="C10491">
            <v>9</v>
          </cell>
          <cell r="D10491" t="str">
            <v>DESPENSA SAN AGUSTIN</v>
          </cell>
          <cell r="E10491" t="str">
            <v>Hogar</v>
          </cell>
        </row>
        <row r="10492">
          <cell r="A10492">
            <v>13538</v>
          </cell>
          <cell r="B10492">
            <v>5</v>
          </cell>
          <cell r="C10492">
            <v>9</v>
          </cell>
          <cell r="D10492" t="str">
            <v>COMERCIAL SAN MIGUEL</v>
          </cell>
          <cell r="E10492" t="str">
            <v>Hogar</v>
          </cell>
        </row>
        <row r="10493">
          <cell r="A10493">
            <v>13537</v>
          </cell>
          <cell r="B10493">
            <v>5</v>
          </cell>
          <cell r="C10493">
            <v>9</v>
          </cell>
          <cell r="D10493" t="str">
            <v>COMERCIAL SANDRA</v>
          </cell>
          <cell r="E10493" t="str">
            <v>Hogar</v>
          </cell>
        </row>
        <row r="10494">
          <cell r="A10494">
            <v>13536</v>
          </cell>
          <cell r="B10494">
            <v>5</v>
          </cell>
          <cell r="C10494">
            <v>9</v>
          </cell>
          <cell r="D10494" t="str">
            <v>DESPENSA RENACER</v>
          </cell>
          <cell r="E10494" t="str">
            <v>Hogar</v>
          </cell>
        </row>
        <row r="10495">
          <cell r="A10495">
            <v>13562</v>
          </cell>
          <cell r="B10495">
            <v>3</v>
          </cell>
          <cell r="C10495">
            <v>8</v>
          </cell>
          <cell r="D10495" t="str">
            <v>COPETIN RICFABEN</v>
          </cell>
        </row>
        <row r="10496">
          <cell r="A10496">
            <v>13554</v>
          </cell>
          <cell r="B10496">
            <v>4</v>
          </cell>
          <cell r="C10496">
            <v>5</v>
          </cell>
          <cell r="D10496" t="str">
            <v>AUTOSERVICE DOÑA KATY</v>
          </cell>
          <cell r="E10496" t="str">
            <v>Hogar</v>
          </cell>
        </row>
        <row r="10497">
          <cell r="A10497">
            <v>13553</v>
          </cell>
          <cell r="B10497">
            <v>4</v>
          </cell>
          <cell r="C10497">
            <v>6</v>
          </cell>
          <cell r="D10497" t="str">
            <v>DESPENSA LUISITO</v>
          </cell>
          <cell r="E10497" t="str">
            <v>Hogar</v>
          </cell>
        </row>
        <row r="10498">
          <cell r="A10498">
            <v>13551</v>
          </cell>
          <cell r="B10498">
            <v>4</v>
          </cell>
          <cell r="C10498">
            <v>5</v>
          </cell>
          <cell r="D10498" t="str">
            <v>AUTOSERVICE SAN FRANCISCO</v>
          </cell>
          <cell r="E10498" t="str">
            <v>Hogar</v>
          </cell>
        </row>
        <row r="10499">
          <cell r="A10499">
            <v>13549</v>
          </cell>
          <cell r="B10499">
            <v>4</v>
          </cell>
          <cell r="C10499">
            <v>5</v>
          </cell>
          <cell r="D10499" t="str">
            <v>AUTOSERVICE GUIDO</v>
          </cell>
          <cell r="E10499" t="str">
            <v>Hogar</v>
          </cell>
        </row>
        <row r="10500">
          <cell r="A10500">
            <v>13548</v>
          </cell>
          <cell r="B10500">
            <v>4</v>
          </cell>
          <cell r="C10500">
            <v>5</v>
          </cell>
          <cell r="D10500" t="str">
            <v>DESPENSA ROSIMAR</v>
          </cell>
          <cell r="E10500" t="str">
            <v>Hogar</v>
          </cell>
        </row>
        <row r="10501">
          <cell r="A10501">
            <v>13546</v>
          </cell>
          <cell r="B10501">
            <v>9</v>
          </cell>
          <cell r="C10501">
            <v>3</v>
          </cell>
          <cell r="D10501" t="str">
            <v>DESPENSA VISTA ALEGRE</v>
          </cell>
        </row>
        <row r="10502">
          <cell r="A10502">
            <v>13545</v>
          </cell>
          <cell r="B10502">
            <v>4</v>
          </cell>
          <cell r="C10502">
            <v>5</v>
          </cell>
          <cell r="D10502" t="str">
            <v>COMERCIAL RAMONCITO</v>
          </cell>
          <cell r="E10502" t="str">
            <v>Hogar</v>
          </cell>
        </row>
        <row r="10503">
          <cell r="A10503">
            <v>13544</v>
          </cell>
          <cell r="B10503">
            <v>4</v>
          </cell>
          <cell r="C10503">
            <v>5</v>
          </cell>
          <cell r="D10503" t="str">
            <v>DESPENSA DOS HERMANOS</v>
          </cell>
          <cell r="E10503" t="str">
            <v>Hogar</v>
          </cell>
        </row>
        <row r="10504">
          <cell r="A10504">
            <v>13543</v>
          </cell>
          <cell r="B10504">
            <v>4</v>
          </cell>
          <cell r="C10504">
            <v>5</v>
          </cell>
          <cell r="D10504" t="str">
            <v>DESPENSA ELI</v>
          </cell>
          <cell r="E10504" t="str">
            <v>Hogar</v>
          </cell>
        </row>
        <row r="10505">
          <cell r="A10505">
            <v>13541</v>
          </cell>
          <cell r="B10505">
            <v>4</v>
          </cell>
          <cell r="C10505">
            <v>5</v>
          </cell>
          <cell r="D10505" t="str">
            <v>COMEDOR EL MASTICADERO</v>
          </cell>
          <cell r="E10505" t="str">
            <v>Refrigerados</v>
          </cell>
        </row>
        <row r="10506">
          <cell r="A10506">
            <v>13564</v>
          </cell>
          <cell r="B10506">
            <v>2</v>
          </cell>
          <cell r="C10506">
            <v>9</v>
          </cell>
          <cell r="D10506" t="str">
            <v>HELADERIA LOCO OLITTE</v>
          </cell>
          <cell r="E10506" t="str">
            <v>Refrigerados</v>
          </cell>
        </row>
        <row r="10507">
          <cell r="A10507">
            <v>13565</v>
          </cell>
          <cell r="B10507">
            <v>9</v>
          </cell>
          <cell r="C10507">
            <v>3</v>
          </cell>
          <cell r="D10507" t="str">
            <v>COMEDOR CABO ORIGINAL</v>
          </cell>
        </row>
        <row r="10508">
          <cell r="A10508">
            <v>13566</v>
          </cell>
          <cell r="B10508">
            <v>9</v>
          </cell>
          <cell r="C10508">
            <v>3</v>
          </cell>
          <cell r="D10508" t="str">
            <v>COPETIN 3 HERMANOS</v>
          </cell>
        </row>
        <row r="10509">
          <cell r="A10509">
            <v>13572</v>
          </cell>
          <cell r="B10509">
            <v>5</v>
          </cell>
          <cell r="C10509">
            <v>4</v>
          </cell>
          <cell r="D10509" t="str">
            <v>LIBRERIA SIRENA</v>
          </cell>
          <cell r="E10509" t="str">
            <v>Refrigerados</v>
          </cell>
        </row>
        <row r="10510">
          <cell r="A10510">
            <v>26240</v>
          </cell>
          <cell r="B10510">
            <v>5</v>
          </cell>
          <cell r="C10510">
            <v>1</v>
          </cell>
          <cell r="D10510" t="str">
            <v>CARNI OFERTA 3</v>
          </cell>
          <cell r="E10510" t="str">
            <v>Hogar</v>
          </cell>
        </row>
        <row r="10511">
          <cell r="A10511">
            <v>13575</v>
          </cell>
          <cell r="B10511">
            <v>5</v>
          </cell>
          <cell r="C10511">
            <v>8</v>
          </cell>
          <cell r="D10511" t="str">
            <v>COPETIN MI REFUGIO</v>
          </cell>
          <cell r="E10511" t="str">
            <v>Refrigerados</v>
          </cell>
        </row>
        <row r="10512">
          <cell r="A10512">
            <v>13574</v>
          </cell>
          <cell r="B10512">
            <v>5</v>
          </cell>
          <cell r="C10512">
            <v>8</v>
          </cell>
          <cell r="D10512" t="str">
            <v>AUTOSERVICE JAZMIN</v>
          </cell>
          <cell r="E10512" t="str">
            <v>Hogar</v>
          </cell>
        </row>
        <row r="10513">
          <cell r="A10513">
            <v>13610</v>
          </cell>
          <cell r="B10513">
            <v>5</v>
          </cell>
          <cell r="C10513">
            <v>4</v>
          </cell>
          <cell r="D10513" t="str">
            <v>DESPENSA LOS PRIMOS</v>
          </cell>
        </row>
        <row r="10514">
          <cell r="A10514">
            <v>13611</v>
          </cell>
          <cell r="B10514">
            <v>5</v>
          </cell>
          <cell r="C10514">
            <v>6</v>
          </cell>
          <cell r="D10514" t="str">
            <v>COPETIN PUNTO DE ENCUENTRO</v>
          </cell>
          <cell r="E10514" t="str">
            <v>Hogar</v>
          </cell>
        </row>
        <row r="10515">
          <cell r="A10515">
            <v>13580</v>
          </cell>
          <cell r="B10515">
            <v>5</v>
          </cell>
          <cell r="C10515">
            <v>8</v>
          </cell>
          <cell r="D10515" t="str">
            <v>DESPENSA ELISA</v>
          </cell>
          <cell r="E10515" t="str">
            <v>Hogar</v>
          </cell>
        </row>
        <row r="10516">
          <cell r="A10516">
            <v>13612</v>
          </cell>
          <cell r="B10516">
            <v>5</v>
          </cell>
          <cell r="C10516">
            <v>6</v>
          </cell>
          <cell r="D10516" t="str">
            <v>DESPENSA FLORENTIN</v>
          </cell>
          <cell r="E10516" t="str">
            <v>Hogar</v>
          </cell>
        </row>
        <row r="10517">
          <cell r="A10517">
            <v>13613</v>
          </cell>
          <cell r="B10517">
            <v>5</v>
          </cell>
          <cell r="C10517">
            <v>6</v>
          </cell>
          <cell r="D10517" t="str">
            <v>DESPENSA LIZ</v>
          </cell>
          <cell r="E10517" t="str">
            <v>Hogar</v>
          </cell>
        </row>
        <row r="10518">
          <cell r="A10518">
            <v>13581</v>
          </cell>
          <cell r="B10518">
            <v>5</v>
          </cell>
          <cell r="C10518">
            <v>8</v>
          </cell>
          <cell r="D10518" t="str">
            <v>COMEDOR TERESA</v>
          </cell>
          <cell r="E10518" t="str">
            <v>Refrigerados</v>
          </cell>
        </row>
        <row r="10519">
          <cell r="A10519">
            <v>13571</v>
          </cell>
          <cell r="B10519">
            <v>9</v>
          </cell>
          <cell r="C10519">
            <v>3</v>
          </cell>
          <cell r="D10519" t="str">
            <v>DESPENSA ALE</v>
          </cell>
        </row>
        <row r="10520">
          <cell r="A10520">
            <v>13591</v>
          </cell>
          <cell r="B10520">
            <v>5</v>
          </cell>
          <cell r="C10520">
            <v>3</v>
          </cell>
          <cell r="D10520" t="str">
            <v>COPETIN TIA TERE</v>
          </cell>
          <cell r="E10520" t="str">
            <v>Refrigerados</v>
          </cell>
        </row>
        <row r="10521">
          <cell r="A10521">
            <v>13592</v>
          </cell>
          <cell r="B10521">
            <v>9</v>
          </cell>
          <cell r="C10521">
            <v>3</v>
          </cell>
          <cell r="D10521" t="str">
            <v>CASILLA MIGUELITO</v>
          </cell>
        </row>
        <row r="10522">
          <cell r="A10522">
            <v>13589</v>
          </cell>
          <cell r="B10522">
            <v>5</v>
          </cell>
          <cell r="C10522">
            <v>6</v>
          </cell>
          <cell r="D10522" t="str">
            <v>COMEDOR KARUHA</v>
          </cell>
          <cell r="E10522" t="str">
            <v>Refrigerados</v>
          </cell>
        </row>
        <row r="10523">
          <cell r="A10523">
            <v>13601</v>
          </cell>
          <cell r="D10523" t="str">
            <v>DESPENSA DON NENE</v>
          </cell>
        </row>
        <row r="10524">
          <cell r="A10524">
            <v>13617</v>
          </cell>
          <cell r="B10524">
            <v>1</v>
          </cell>
          <cell r="C10524">
            <v>4</v>
          </cell>
          <cell r="D10524" t="str">
            <v>AUTOSERVICIO EL SOL</v>
          </cell>
          <cell r="E10524" t="str">
            <v>Hogar</v>
          </cell>
        </row>
        <row r="10525">
          <cell r="A10525">
            <v>13614</v>
          </cell>
          <cell r="D10525" t="str">
            <v>DESPENSA SAN BLAS</v>
          </cell>
        </row>
        <row r="10526">
          <cell r="A10526">
            <v>13616</v>
          </cell>
          <cell r="B10526">
            <v>9</v>
          </cell>
          <cell r="C10526">
            <v>3</v>
          </cell>
          <cell r="D10526" t="str">
            <v>LA BODEGA</v>
          </cell>
        </row>
        <row r="10527">
          <cell r="A10527">
            <v>13621</v>
          </cell>
          <cell r="B10527">
            <v>4</v>
          </cell>
          <cell r="C10527">
            <v>3</v>
          </cell>
          <cell r="D10527" t="str">
            <v>KIOSKO EL RANCHITO</v>
          </cell>
          <cell r="E10527" t="str">
            <v>Hogar</v>
          </cell>
        </row>
        <row r="10528">
          <cell r="A10528">
            <v>13529</v>
          </cell>
          <cell r="B10528">
            <v>4</v>
          </cell>
          <cell r="C10528">
            <v>3</v>
          </cell>
          <cell r="D10528" t="str">
            <v>DESPENSA ANGELICA MARIA</v>
          </cell>
          <cell r="E10528" t="str">
            <v>Hogar</v>
          </cell>
        </row>
        <row r="10529">
          <cell r="A10529">
            <v>13593</v>
          </cell>
          <cell r="B10529">
            <v>4</v>
          </cell>
          <cell r="C10529">
            <v>3</v>
          </cell>
          <cell r="D10529" t="str">
            <v>DESPENSA EL BARATITO</v>
          </cell>
          <cell r="E10529" t="str">
            <v>Hogar</v>
          </cell>
        </row>
        <row r="10530">
          <cell r="A10530">
            <v>13620</v>
          </cell>
          <cell r="B10530">
            <v>4</v>
          </cell>
          <cell r="C10530">
            <v>5</v>
          </cell>
          <cell r="D10530" t="str">
            <v>DESPENSA JULIA</v>
          </cell>
          <cell r="E10530" t="str">
            <v>Hogar</v>
          </cell>
        </row>
        <row r="10531">
          <cell r="A10531">
            <v>13618</v>
          </cell>
          <cell r="B10531">
            <v>4</v>
          </cell>
          <cell r="C10531">
            <v>5</v>
          </cell>
          <cell r="D10531" t="str">
            <v>DESPENSA ALEXI</v>
          </cell>
          <cell r="E10531" t="str">
            <v>Hogar</v>
          </cell>
        </row>
        <row r="10532">
          <cell r="A10532">
            <v>13619</v>
          </cell>
          <cell r="B10532">
            <v>4</v>
          </cell>
          <cell r="C10532">
            <v>5</v>
          </cell>
          <cell r="D10532" t="str">
            <v>DESPENSA CECI</v>
          </cell>
          <cell r="E10532" t="str">
            <v>Hogar</v>
          </cell>
        </row>
        <row r="10533">
          <cell r="A10533">
            <v>13605</v>
          </cell>
          <cell r="B10533">
            <v>7</v>
          </cell>
          <cell r="C10533">
            <v>2</v>
          </cell>
          <cell r="D10533" t="str">
            <v>EMPANADAS FIDOS</v>
          </cell>
          <cell r="E10533" t="str">
            <v>Refrigerados</v>
          </cell>
        </row>
        <row r="10534">
          <cell r="A10534">
            <v>13604</v>
          </cell>
          <cell r="B10534">
            <v>7</v>
          </cell>
          <cell r="C10534">
            <v>2</v>
          </cell>
          <cell r="D10534" t="str">
            <v>DESPENSA TAJY</v>
          </cell>
          <cell r="E10534" t="str">
            <v>Hogar</v>
          </cell>
        </row>
        <row r="10535">
          <cell r="A10535">
            <v>13603</v>
          </cell>
          <cell r="B10535">
            <v>7</v>
          </cell>
          <cell r="C10535">
            <v>2</v>
          </cell>
          <cell r="D10535" t="str">
            <v>DESPENSA SANTA CRUZ</v>
          </cell>
          <cell r="E10535" t="str">
            <v>Hogar</v>
          </cell>
        </row>
        <row r="10536">
          <cell r="A10536">
            <v>13637</v>
          </cell>
          <cell r="B10536">
            <v>2</v>
          </cell>
          <cell r="C10536">
            <v>3</v>
          </cell>
          <cell r="D10536" t="str">
            <v>CASILLA  YOLANDA</v>
          </cell>
          <cell r="E10536" t="str">
            <v>Refrigerados</v>
          </cell>
        </row>
        <row r="10537">
          <cell r="A10537">
            <v>13638</v>
          </cell>
          <cell r="D10537" t="str">
            <v>CABINA ÑEENGATU</v>
          </cell>
          <cell r="E10537" t="str">
            <v>Hogar</v>
          </cell>
        </row>
        <row r="10538">
          <cell r="A10538">
            <v>13629</v>
          </cell>
          <cell r="B10538">
            <v>4</v>
          </cell>
          <cell r="C10538">
            <v>5</v>
          </cell>
          <cell r="D10538" t="str">
            <v>DESPENSA MICHALL</v>
          </cell>
          <cell r="E10538" t="str">
            <v>Hogar</v>
          </cell>
        </row>
        <row r="10539">
          <cell r="A10539">
            <v>13635</v>
          </cell>
          <cell r="B10539">
            <v>9</v>
          </cell>
          <cell r="C10539">
            <v>3</v>
          </cell>
          <cell r="D10539" t="str">
            <v>FAMILIA MOREL</v>
          </cell>
        </row>
        <row r="10540">
          <cell r="A10540">
            <v>13626</v>
          </cell>
          <cell r="B10540">
            <v>6</v>
          </cell>
          <cell r="C10540">
            <v>6</v>
          </cell>
          <cell r="D10540" t="str">
            <v>LIBRERIA ROSSY</v>
          </cell>
          <cell r="E10540" t="str">
            <v>Refrigerados</v>
          </cell>
        </row>
        <row r="10541">
          <cell r="A10541">
            <v>13608</v>
          </cell>
          <cell r="B10541">
            <v>9</v>
          </cell>
          <cell r="C10541">
            <v>3</v>
          </cell>
          <cell r="D10541" t="str">
            <v>PDV MARGARITA</v>
          </cell>
        </row>
        <row r="10542">
          <cell r="A10542">
            <v>13636</v>
          </cell>
          <cell r="B10542">
            <v>9</v>
          </cell>
          <cell r="C10542">
            <v>3</v>
          </cell>
          <cell r="D10542" t="str">
            <v>DESPENSA SAN MIGUEL</v>
          </cell>
        </row>
        <row r="10543">
          <cell r="A10543">
            <v>13630</v>
          </cell>
          <cell r="B10543">
            <v>9</v>
          </cell>
          <cell r="C10543">
            <v>3</v>
          </cell>
          <cell r="D10543" t="str">
            <v>DESPENSA LA FAMILIA</v>
          </cell>
        </row>
        <row r="10544">
          <cell r="A10544">
            <v>13607</v>
          </cell>
          <cell r="B10544">
            <v>7</v>
          </cell>
          <cell r="C10544">
            <v>1</v>
          </cell>
          <cell r="D10544" t="str">
            <v>COPETIN LA ESQUINA</v>
          </cell>
          <cell r="E10544" t="str">
            <v>Refrigerados</v>
          </cell>
        </row>
        <row r="10545">
          <cell r="A10545">
            <v>13632</v>
          </cell>
          <cell r="B10545">
            <v>7</v>
          </cell>
          <cell r="C10545">
            <v>3</v>
          </cell>
          <cell r="D10545" t="str">
            <v>DESPENSA SAN CAYETANO</v>
          </cell>
          <cell r="E10545" t="str">
            <v>Hogar</v>
          </cell>
        </row>
        <row r="10546">
          <cell r="A10546">
            <v>13633</v>
          </cell>
          <cell r="B10546">
            <v>7</v>
          </cell>
          <cell r="C10546">
            <v>2</v>
          </cell>
          <cell r="D10546" t="str">
            <v>DESPENSA SAN MIGUEL</v>
          </cell>
          <cell r="E10546" t="str">
            <v>Hogar</v>
          </cell>
        </row>
        <row r="10547">
          <cell r="A10547">
            <v>13634</v>
          </cell>
          <cell r="B10547">
            <v>7</v>
          </cell>
          <cell r="C10547">
            <v>1</v>
          </cell>
          <cell r="D10547" t="str">
            <v>POLLERIA SANDIVAN</v>
          </cell>
          <cell r="E10547" t="str">
            <v>Refrigerados</v>
          </cell>
        </row>
        <row r="10548">
          <cell r="A10548">
            <v>13640</v>
          </cell>
          <cell r="D10548" t="str">
            <v>DESPENSA 2 HERMANOS</v>
          </cell>
          <cell r="E10548" t="str">
            <v>Hogar</v>
          </cell>
        </row>
        <row r="10549">
          <cell r="A10549">
            <v>13653</v>
          </cell>
          <cell r="B10549">
            <v>7</v>
          </cell>
          <cell r="C10549">
            <v>2</v>
          </cell>
          <cell r="D10549" t="str">
            <v>DESPENSA J.R</v>
          </cell>
          <cell r="E10549" t="str">
            <v>Hogar</v>
          </cell>
        </row>
        <row r="10550">
          <cell r="A10550">
            <v>13655</v>
          </cell>
          <cell r="B10550">
            <v>3</v>
          </cell>
          <cell r="C10550">
            <v>4</v>
          </cell>
          <cell r="D10550" t="str">
            <v>DESPENSA SAN JORGE</v>
          </cell>
          <cell r="E10550" t="str">
            <v>Hogar</v>
          </cell>
        </row>
        <row r="10551">
          <cell r="A10551">
            <v>13645</v>
          </cell>
          <cell r="B10551">
            <v>9</v>
          </cell>
          <cell r="C10551">
            <v>3</v>
          </cell>
          <cell r="D10551" t="str">
            <v>CASILLA NASA</v>
          </cell>
        </row>
        <row r="10552">
          <cell r="A10552">
            <v>13656</v>
          </cell>
          <cell r="B10552">
            <v>5</v>
          </cell>
          <cell r="C10552">
            <v>4</v>
          </cell>
          <cell r="D10552" t="str">
            <v xml:space="preserve">TRANSTECH S.R.L </v>
          </cell>
          <cell r="E10552" t="str">
            <v>Hogar</v>
          </cell>
        </row>
        <row r="10553">
          <cell r="A10553">
            <v>13646</v>
          </cell>
          <cell r="B10553">
            <v>5</v>
          </cell>
          <cell r="C10553">
            <v>6</v>
          </cell>
          <cell r="D10553" t="str">
            <v>CASILLA MANGO GUY</v>
          </cell>
          <cell r="E10553" t="str">
            <v>Refrigerados</v>
          </cell>
        </row>
        <row r="10554">
          <cell r="A10554">
            <v>13647</v>
          </cell>
          <cell r="B10554">
            <v>5</v>
          </cell>
          <cell r="C10554">
            <v>6</v>
          </cell>
          <cell r="D10554" t="str">
            <v>COMEDOR ALBERT</v>
          </cell>
          <cell r="E10554" t="str">
            <v>Refrigerados</v>
          </cell>
        </row>
        <row r="10555">
          <cell r="A10555">
            <v>13658</v>
          </cell>
          <cell r="B10555">
            <v>9</v>
          </cell>
          <cell r="C10555">
            <v>3</v>
          </cell>
          <cell r="D10555" t="str">
            <v>BODEGA EL GALLO</v>
          </cell>
        </row>
        <row r="10556">
          <cell r="A10556">
            <v>13648</v>
          </cell>
          <cell r="B10556">
            <v>5</v>
          </cell>
          <cell r="C10556">
            <v>6</v>
          </cell>
          <cell r="D10556" t="str">
            <v>COMEDOR ROCIO</v>
          </cell>
          <cell r="E10556" t="str">
            <v>Refrigerados</v>
          </cell>
        </row>
        <row r="10557">
          <cell r="A10557">
            <v>13659</v>
          </cell>
          <cell r="B10557">
            <v>9</v>
          </cell>
          <cell r="C10557">
            <v>3</v>
          </cell>
          <cell r="D10557" t="str">
            <v>GUARDIA DE SEGURIDAD ALEJANDRO OCAMPOS</v>
          </cell>
        </row>
        <row r="10558">
          <cell r="A10558">
            <v>13663</v>
          </cell>
          <cell r="D10558" t="str">
            <v>KOSKO LA REINA</v>
          </cell>
          <cell r="E10558" t="str">
            <v>Hogar</v>
          </cell>
        </row>
        <row r="10559">
          <cell r="A10559">
            <v>13664</v>
          </cell>
          <cell r="B10559">
            <v>1</v>
          </cell>
          <cell r="C10559">
            <v>8</v>
          </cell>
          <cell r="D10559" t="str">
            <v>DESPENSA ANABELLA</v>
          </cell>
          <cell r="E10559" t="str">
            <v>Hogar</v>
          </cell>
        </row>
        <row r="10560">
          <cell r="A10560">
            <v>25949</v>
          </cell>
          <cell r="B10560">
            <v>7</v>
          </cell>
          <cell r="C10560">
            <v>3</v>
          </cell>
          <cell r="D10560" t="str">
            <v>CARNICERIA BRITEZ</v>
          </cell>
          <cell r="E10560" t="str">
            <v>Hogar</v>
          </cell>
        </row>
        <row r="10561">
          <cell r="A10561">
            <v>13667</v>
          </cell>
          <cell r="D10561" t="str">
            <v>HELADOS FRESH</v>
          </cell>
          <cell r="E10561" t="str">
            <v>Refrigerados</v>
          </cell>
        </row>
        <row r="10562">
          <cell r="A10562">
            <v>13666</v>
          </cell>
          <cell r="B10562">
            <v>7</v>
          </cell>
          <cell r="C10562">
            <v>2</v>
          </cell>
          <cell r="D10562" t="str">
            <v>DESPENSA CATALINA</v>
          </cell>
          <cell r="E10562" t="str">
            <v>Hogar</v>
          </cell>
        </row>
        <row r="10563">
          <cell r="A10563">
            <v>13669</v>
          </cell>
          <cell r="B10563">
            <v>5</v>
          </cell>
          <cell r="C10563">
            <v>7</v>
          </cell>
          <cell r="D10563" t="str">
            <v>PIZZERIA MARIANI</v>
          </cell>
          <cell r="E10563" t="str">
            <v>Refrigerados</v>
          </cell>
        </row>
        <row r="10564">
          <cell r="A10564">
            <v>13660</v>
          </cell>
          <cell r="B10564">
            <v>4</v>
          </cell>
          <cell r="C10564">
            <v>5</v>
          </cell>
          <cell r="D10564" t="str">
            <v>DESPENSA ADRI</v>
          </cell>
          <cell r="E10564" t="str">
            <v>Hogar</v>
          </cell>
        </row>
        <row r="10565">
          <cell r="A10565">
            <v>13661</v>
          </cell>
          <cell r="D10565" t="str">
            <v>COPETIN PIRO'Y</v>
          </cell>
        </row>
        <row r="10566">
          <cell r="A10566">
            <v>13665</v>
          </cell>
          <cell r="D10566" t="str">
            <v>CASILLA TINA</v>
          </cell>
          <cell r="E10566" t="str">
            <v>Hogar</v>
          </cell>
        </row>
        <row r="10567">
          <cell r="A10567">
            <v>13671</v>
          </cell>
          <cell r="B10567">
            <v>9</v>
          </cell>
          <cell r="C10567">
            <v>3</v>
          </cell>
          <cell r="D10567" t="str">
            <v>SERVI MINI SHOP</v>
          </cell>
        </row>
        <row r="10568">
          <cell r="A10568">
            <v>13623</v>
          </cell>
          <cell r="B10568">
            <v>4</v>
          </cell>
          <cell r="C10568">
            <v>3</v>
          </cell>
          <cell r="D10568" t="str">
            <v>CASILLA LA VICTORIA</v>
          </cell>
          <cell r="E10568" t="str">
            <v>Refrigerados</v>
          </cell>
        </row>
        <row r="10569">
          <cell r="A10569">
            <v>13670</v>
          </cell>
          <cell r="B10569">
            <v>9</v>
          </cell>
          <cell r="C10569">
            <v>3</v>
          </cell>
          <cell r="D10569" t="str">
            <v>COPETIN GLORIA</v>
          </cell>
        </row>
        <row r="10570">
          <cell r="A10570">
            <v>13668</v>
          </cell>
          <cell r="B10570">
            <v>9</v>
          </cell>
          <cell r="C10570">
            <v>3</v>
          </cell>
          <cell r="D10570" t="str">
            <v>CARRITO VERDE</v>
          </cell>
        </row>
        <row r="10571">
          <cell r="A10571">
            <v>13672</v>
          </cell>
          <cell r="B10571">
            <v>5</v>
          </cell>
          <cell r="C10571">
            <v>2</v>
          </cell>
          <cell r="D10571" t="str">
            <v>AUTOSERVICE BONANZA</v>
          </cell>
          <cell r="E10571" t="str">
            <v>Hogar</v>
          </cell>
        </row>
        <row r="10572">
          <cell r="A10572">
            <v>13674</v>
          </cell>
          <cell r="B10572">
            <v>5</v>
          </cell>
          <cell r="C10572">
            <v>5</v>
          </cell>
          <cell r="D10572" t="str">
            <v>DESPENSA ESTRELLA DE MAR</v>
          </cell>
          <cell r="E10572" t="str">
            <v>Hogar</v>
          </cell>
        </row>
        <row r="10573">
          <cell r="A10573">
            <v>13681</v>
          </cell>
          <cell r="B10573">
            <v>5</v>
          </cell>
          <cell r="C10573">
            <v>6</v>
          </cell>
          <cell r="D10573" t="str">
            <v>COPETIN DELCI</v>
          </cell>
          <cell r="E10573" t="str">
            <v>Refrigerados</v>
          </cell>
        </row>
        <row r="10574">
          <cell r="A10574">
            <v>13639</v>
          </cell>
          <cell r="B10574">
            <v>5</v>
          </cell>
          <cell r="C10574">
            <v>6</v>
          </cell>
          <cell r="D10574" t="str">
            <v>COPETIN GARZON</v>
          </cell>
          <cell r="E10574" t="str">
            <v>Refrigerados</v>
          </cell>
        </row>
        <row r="10575">
          <cell r="A10575">
            <v>13625</v>
          </cell>
          <cell r="B10575">
            <v>5</v>
          </cell>
          <cell r="C10575">
            <v>2</v>
          </cell>
          <cell r="D10575" t="str">
            <v>ADELAIDA E.G.</v>
          </cell>
          <cell r="E10575" t="str">
            <v>Hogar</v>
          </cell>
        </row>
        <row r="10576">
          <cell r="A10576">
            <v>13683</v>
          </cell>
          <cell r="D10576" t="str">
            <v>PAMAK II</v>
          </cell>
          <cell r="E10576" t="str">
            <v>Conveniencia</v>
          </cell>
        </row>
        <row r="10577">
          <cell r="A10577">
            <v>13684</v>
          </cell>
          <cell r="B10577">
            <v>9</v>
          </cell>
          <cell r="C10577">
            <v>3</v>
          </cell>
          <cell r="D10577" t="str">
            <v>DESPENSA PGN</v>
          </cell>
        </row>
        <row r="10578">
          <cell r="A10578">
            <v>13685</v>
          </cell>
          <cell r="B10578">
            <v>7</v>
          </cell>
          <cell r="C10578">
            <v>1</v>
          </cell>
          <cell r="D10578" t="str">
            <v>DESPENSA MARIA</v>
          </cell>
          <cell r="E10578" t="str">
            <v>Hogar</v>
          </cell>
        </row>
        <row r="10579">
          <cell r="A10579">
            <v>13680</v>
          </cell>
          <cell r="B10579">
            <v>9</v>
          </cell>
          <cell r="C10579">
            <v>3</v>
          </cell>
          <cell r="D10579" t="str">
            <v>HAMBURGUESERIA y PASTELERIA ÑA MARGA</v>
          </cell>
        </row>
        <row r="10580">
          <cell r="A10580">
            <v>13675</v>
          </cell>
          <cell r="B10580">
            <v>9</v>
          </cell>
          <cell r="C10580">
            <v>3</v>
          </cell>
          <cell r="D10580" t="str">
            <v>DESPENSA ROMI</v>
          </cell>
        </row>
        <row r="10581">
          <cell r="A10581">
            <v>13678</v>
          </cell>
          <cell r="B10581">
            <v>7</v>
          </cell>
          <cell r="C10581">
            <v>3</v>
          </cell>
          <cell r="D10581" t="str">
            <v>TELEFONO PUBLICO</v>
          </cell>
          <cell r="E10581" t="str">
            <v>Hogar</v>
          </cell>
        </row>
        <row r="10582">
          <cell r="A10582">
            <v>13679</v>
          </cell>
          <cell r="D10582" t="str">
            <v>DESPENSA MAMI</v>
          </cell>
          <cell r="E10582" t="str">
            <v>Hogar</v>
          </cell>
        </row>
        <row r="10583">
          <cell r="A10583">
            <v>13689</v>
          </cell>
          <cell r="B10583">
            <v>4</v>
          </cell>
          <cell r="C10583">
            <v>5</v>
          </cell>
          <cell r="D10583" t="str">
            <v>DESPENSA SOLARES</v>
          </cell>
          <cell r="E10583" t="str">
            <v>Hogar</v>
          </cell>
        </row>
        <row r="10584">
          <cell r="A10584">
            <v>13688</v>
          </cell>
          <cell r="B10584">
            <v>4</v>
          </cell>
          <cell r="C10584">
            <v>5</v>
          </cell>
          <cell r="D10584" t="str">
            <v>DESPENSA ANGELICA</v>
          </cell>
          <cell r="E10584" t="str">
            <v>Hogar</v>
          </cell>
        </row>
        <row r="10585">
          <cell r="A10585">
            <v>13687</v>
          </cell>
          <cell r="B10585">
            <v>4</v>
          </cell>
          <cell r="C10585">
            <v>5</v>
          </cell>
          <cell r="D10585" t="str">
            <v>DESPENSA RUBENCITO</v>
          </cell>
          <cell r="E10585" t="str">
            <v>Hogar</v>
          </cell>
        </row>
        <row r="10586">
          <cell r="A10586">
            <v>13686</v>
          </cell>
          <cell r="B10586">
            <v>5</v>
          </cell>
          <cell r="C10586">
            <v>8</v>
          </cell>
          <cell r="D10586" t="str">
            <v>AUTOSERVICE SAN BLAS</v>
          </cell>
          <cell r="E10586" t="str">
            <v>Hogar</v>
          </cell>
        </row>
        <row r="10587">
          <cell r="A10587">
            <v>13695</v>
          </cell>
          <cell r="B10587">
            <v>1</v>
          </cell>
          <cell r="C10587">
            <v>6</v>
          </cell>
          <cell r="D10587" t="str">
            <v>JO FIEL</v>
          </cell>
        </row>
        <row r="10588">
          <cell r="A10588">
            <v>13693</v>
          </cell>
          <cell r="B10588">
            <v>5</v>
          </cell>
          <cell r="C10588">
            <v>3</v>
          </cell>
          <cell r="D10588" t="str">
            <v>DESPENSA SAN FRANCISCO</v>
          </cell>
          <cell r="E10588" t="str">
            <v>Hogar</v>
          </cell>
        </row>
        <row r="10589">
          <cell r="A10589">
            <v>13692</v>
          </cell>
          <cell r="B10589">
            <v>5</v>
          </cell>
          <cell r="C10589">
            <v>8</v>
          </cell>
          <cell r="D10589" t="str">
            <v>DESPENSA SAN FRANCISCO</v>
          </cell>
          <cell r="E10589" t="str">
            <v>Hogar</v>
          </cell>
        </row>
        <row r="10590">
          <cell r="A10590">
            <v>13691</v>
          </cell>
          <cell r="B10590">
            <v>5</v>
          </cell>
          <cell r="C10590">
            <v>8</v>
          </cell>
          <cell r="D10590" t="str">
            <v>DESPENSA CAMPUZANO</v>
          </cell>
          <cell r="E10590" t="str">
            <v>Hogar</v>
          </cell>
        </row>
        <row r="10591">
          <cell r="A10591">
            <v>13690</v>
          </cell>
          <cell r="B10591">
            <v>5</v>
          </cell>
          <cell r="C10591">
            <v>3</v>
          </cell>
          <cell r="D10591" t="str">
            <v>AUTOSERVICE DELICIAS CASERAS</v>
          </cell>
          <cell r="E10591" t="str">
            <v>Hogar</v>
          </cell>
        </row>
        <row r="10592">
          <cell r="A10592">
            <v>13694</v>
          </cell>
          <cell r="B10592">
            <v>5</v>
          </cell>
          <cell r="C10592">
            <v>3</v>
          </cell>
          <cell r="D10592" t="str">
            <v>PESCADERIA FLORIDA</v>
          </cell>
          <cell r="E10592" t="str">
            <v>Refrigerados</v>
          </cell>
        </row>
        <row r="10593">
          <cell r="A10593">
            <v>13696</v>
          </cell>
          <cell r="B10593">
            <v>9</v>
          </cell>
          <cell r="C10593">
            <v>3</v>
          </cell>
          <cell r="D10593" t="str">
            <v>SEGURIDAD LAURO GAONA ORREGO</v>
          </cell>
          <cell r="E10593" t="str">
            <v>Planta</v>
          </cell>
        </row>
        <row r="10594">
          <cell r="A10594">
            <v>13700</v>
          </cell>
          <cell r="B10594">
            <v>3</v>
          </cell>
          <cell r="C10594">
            <v>9</v>
          </cell>
          <cell r="D10594" t="str">
            <v>DESPENSA LO MITA</v>
          </cell>
          <cell r="E10594" t="str">
            <v>Hogar</v>
          </cell>
        </row>
        <row r="10595">
          <cell r="A10595">
            <v>13699</v>
          </cell>
          <cell r="B10595">
            <v>3</v>
          </cell>
          <cell r="C10595">
            <v>9</v>
          </cell>
          <cell r="D10595" t="str">
            <v>CARRITO DIAZ</v>
          </cell>
          <cell r="E10595" t="str">
            <v>Refrigerados</v>
          </cell>
        </row>
        <row r="10596">
          <cell r="A10596">
            <v>13698</v>
          </cell>
          <cell r="B10596">
            <v>1</v>
          </cell>
          <cell r="C10596">
            <v>7</v>
          </cell>
          <cell r="D10596" t="str">
            <v>HELADERIA DULCE SABOR</v>
          </cell>
        </row>
        <row r="10597">
          <cell r="A10597">
            <v>13697</v>
          </cell>
          <cell r="D10597" t="str">
            <v>COMEDOR LA CARRETA</v>
          </cell>
        </row>
        <row r="10598">
          <cell r="A10598">
            <v>13707</v>
          </cell>
          <cell r="B10598">
            <v>1</v>
          </cell>
          <cell r="C10598">
            <v>8</v>
          </cell>
          <cell r="D10598" t="str">
            <v>COSTA PUCU S.R.L.</v>
          </cell>
          <cell r="E10598" t="str">
            <v>Conveniencia</v>
          </cell>
        </row>
        <row r="10599">
          <cell r="A10599">
            <v>13709</v>
          </cell>
          <cell r="B10599">
            <v>2</v>
          </cell>
          <cell r="C10599">
            <v>4</v>
          </cell>
          <cell r="D10599" t="str">
            <v>DESPENSA BENJAMIN</v>
          </cell>
          <cell r="E10599" t="str">
            <v>Hogar</v>
          </cell>
        </row>
        <row r="10600">
          <cell r="A10600">
            <v>13702</v>
          </cell>
          <cell r="D10600" t="str">
            <v>CASILLA CRISTO REDENTOR</v>
          </cell>
        </row>
        <row r="10601">
          <cell r="A10601">
            <v>13701</v>
          </cell>
          <cell r="B10601">
            <v>3</v>
          </cell>
          <cell r="C10601">
            <v>4</v>
          </cell>
          <cell r="D10601" t="str">
            <v>DESPENSA ÑA JACINTA</v>
          </cell>
          <cell r="E10601" t="str">
            <v>Hogar</v>
          </cell>
        </row>
        <row r="10602">
          <cell r="A10602">
            <v>13711</v>
          </cell>
          <cell r="B10602">
            <v>9</v>
          </cell>
          <cell r="C10602">
            <v>3</v>
          </cell>
          <cell r="D10602" t="str">
            <v>COMERCIAL SAN CAYETANO</v>
          </cell>
        </row>
        <row r="10603">
          <cell r="A10603">
            <v>13706</v>
          </cell>
          <cell r="B10603">
            <v>5</v>
          </cell>
          <cell r="C10603">
            <v>7</v>
          </cell>
          <cell r="D10603" t="str">
            <v>CABINA TELEFONICA</v>
          </cell>
        </row>
        <row r="10604">
          <cell r="A10604">
            <v>13705</v>
          </cell>
          <cell r="B10604">
            <v>7</v>
          </cell>
          <cell r="C10604">
            <v>2</v>
          </cell>
          <cell r="D10604" t="str">
            <v>DESPENSA Z y B</v>
          </cell>
          <cell r="E10604" t="str">
            <v>Hogar</v>
          </cell>
        </row>
        <row r="10605">
          <cell r="A10605">
            <v>13704</v>
          </cell>
          <cell r="D10605" t="str">
            <v>DESPENSA LIBRERIA H y G</v>
          </cell>
          <cell r="E10605" t="str">
            <v>Hogar</v>
          </cell>
        </row>
        <row r="10606">
          <cell r="A10606">
            <v>13703</v>
          </cell>
          <cell r="B10606">
            <v>7</v>
          </cell>
          <cell r="C10606">
            <v>2</v>
          </cell>
          <cell r="D10606" t="str">
            <v>DESPENSA EL OBRERO</v>
          </cell>
          <cell r="E10606" t="str">
            <v>Hogar</v>
          </cell>
        </row>
        <row r="10607">
          <cell r="A10607">
            <v>13708</v>
          </cell>
          <cell r="B10607">
            <v>9</v>
          </cell>
          <cell r="C10607">
            <v>3</v>
          </cell>
          <cell r="D10607" t="str">
            <v>BODEGA TRES HERMANOS</v>
          </cell>
        </row>
        <row r="10608">
          <cell r="A10608">
            <v>13713</v>
          </cell>
          <cell r="D10608" t="str">
            <v>DESPENSA DIVINO JESUS</v>
          </cell>
          <cell r="E10608" t="str">
            <v>Planta</v>
          </cell>
        </row>
        <row r="10609">
          <cell r="A10609">
            <v>13715</v>
          </cell>
          <cell r="B10609">
            <v>1</v>
          </cell>
          <cell r="C10609">
            <v>6</v>
          </cell>
          <cell r="D10609" t="str">
            <v>COPETIN EZEQUIEL</v>
          </cell>
          <cell r="E10609" t="str">
            <v>Refrigerados</v>
          </cell>
        </row>
        <row r="10610">
          <cell r="A10610">
            <v>13710</v>
          </cell>
          <cell r="B10610">
            <v>5</v>
          </cell>
          <cell r="C10610">
            <v>7</v>
          </cell>
          <cell r="D10610" t="str">
            <v>DESPENSA GRACIELA</v>
          </cell>
          <cell r="E10610" t="str">
            <v>Hogar</v>
          </cell>
        </row>
        <row r="10611">
          <cell r="A10611">
            <v>13789</v>
          </cell>
          <cell r="B10611">
            <v>5</v>
          </cell>
          <cell r="C10611">
            <v>1</v>
          </cell>
          <cell r="D10611" t="str">
            <v>KIOSKO INOCENTE</v>
          </cell>
          <cell r="E10611" t="str">
            <v>Hogar</v>
          </cell>
        </row>
        <row r="10612">
          <cell r="A10612">
            <v>13793</v>
          </cell>
          <cell r="B10612">
            <v>7</v>
          </cell>
          <cell r="C10612">
            <v>2</v>
          </cell>
          <cell r="D10612" t="str">
            <v>DESPENSA ÑA NINA</v>
          </cell>
          <cell r="E10612" t="str">
            <v>Hogar</v>
          </cell>
        </row>
        <row r="10613">
          <cell r="A10613">
            <v>13786</v>
          </cell>
          <cell r="B10613">
            <v>5</v>
          </cell>
          <cell r="C10613">
            <v>6</v>
          </cell>
          <cell r="D10613" t="str">
            <v>CASILLA AL PASO</v>
          </cell>
          <cell r="E10613" t="str">
            <v>Refrigerados</v>
          </cell>
        </row>
        <row r="10614">
          <cell r="A10614">
            <v>13787</v>
          </cell>
          <cell r="B10614">
            <v>5</v>
          </cell>
          <cell r="C10614">
            <v>6</v>
          </cell>
          <cell r="D10614" t="str">
            <v>COMEDOR M.M</v>
          </cell>
          <cell r="E10614" t="str">
            <v>Refrigerados</v>
          </cell>
        </row>
        <row r="10615">
          <cell r="A10615">
            <v>13794</v>
          </cell>
          <cell r="B10615">
            <v>2</v>
          </cell>
          <cell r="C10615">
            <v>2</v>
          </cell>
          <cell r="D10615" t="str">
            <v>DESPENSA PESOA</v>
          </cell>
          <cell r="E10615" t="str">
            <v>Hogar</v>
          </cell>
        </row>
        <row r="10616">
          <cell r="A10616">
            <v>13803</v>
          </cell>
          <cell r="D10616" t="str">
            <v>SUPER POLLO</v>
          </cell>
        </row>
        <row r="10617">
          <cell r="A10617">
            <v>13801</v>
          </cell>
          <cell r="B10617">
            <v>9</v>
          </cell>
          <cell r="C10617">
            <v>3</v>
          </cell>
          <cell r="D10617" t="str">
            <v>COMERCIAL DON BENITO</v>
          </cell>
        </row>
        <row r="10618">
          <cell r="A10618">
            <v>13800</v>
          </cell>
          <cell r="B10618">
            <v>9</v>
          </cell>
          <cell r="C10618">
            <v>3</v>
          </cell>
          <cell r="D10618" t="str">
            <v>COPETIN NORMA</v>
          </cell>
        </row>
        <row r="10619">
          <cell r="A10619">
            <v>13811</v>
          </cell>
          <cell r="B10619">
            <v>1</v>
          </cell>
          <cell r="C10619">
            <v>2</v>
          </cell>
          <cell r="D10619" t="str">
            <v>ARA PO´A COMERCIAL CENTRO</v>
          </cell>
          <cell r="E10619" t="str">
            <v>Refrigerados</v>
          </cell>
        </row>
        <row r="10620">
          <cell r="A10620">
            <v>13810</v>
          </cell>
          <cell r="B10620">
            <v>4</v>
          </cell>
          <cell r="C10620">
            <v>4</v>
          </cell>
          <cell r="D10620" t="str">
            <v>CLUB SOL DE AMERICA CANTINA CENTRAL</v>
          </cell>
          <cell r="E10620" t="str">
            <v>Refrigerados</v>
          </cell>
        </row>
        <row r="10621">
          <cell r="A10621">
            <v>13808</v>
          </cell>
          <cell r="B10621">
            <v>9</v>
          </cell>
          <cell r="C10621">
            <v>3</v>
          </cell>
          <cell r="D10621" t="str">
            <v>PANADERIA Y CONFITERIA</v>
          </cell>
        </row>
        <row r="10622">
          <cell r="A10622">
            <v>13807</v>
          </cell>
          <cell r="B10622">
            <v>9</v>
          </cell>
          <cell r="C10622">
            <v>3</v>
          </cell>
          <cell r="D10622" t="str">
            <v>CASILLA EL PUENTE</v>
          </cell>
        </row>
        <row r="10623">
          <cell r="A10623">
            <v>13798</v>
          </cell>
          <cell r="B10623">
            <v>9</v>
          </cell>
          <cell r="C10623">
            <v>3</v>
          </cell>
          <cell r="D10623" t="str">
            <v>COMERCIAL LELY</v>
          </cell>
        </row>
        <row r="10624">
          <cell r="A10624">
            <v>13796</v>
          </cell>
          <cell r="B10624">
            <v>7</v>
          </cell>
          <cell r="C10624">
            <v>2</v>
          </cell>
          <cell r="D10624" t="str">
            <v>DESPENSA MIRIAN</v>
          </cell>
          <cell r="E10624" t="str">
            <v>Hogar</v>
          </cell>
        </row>
        <row r="10625">
          <cell r="A10625">
            <v>13802</v>
          </cell>
          <cell r="B10625">
            <v>9</v>
          </cell>
          <cell r="C10625">
            <v>3</v>
          </cell>
          <cell r="D10625" t="str">
            <v>DESPESA AN_YOR</v>
          </cell>
        </row>
        <row r="10626">
          <cell r="A10626">
            <v>13812</v>
          </cell>
          <cell r="B10626">
            <v>10</v>
          </cell>
          <cell r="C10626">
            <v>2</v>
          </cell>
          <cell r="D10626" t="str">
            <v>EMINCO S.A. (Mburucuya)</v>
          </cell>
          <cell r="E10626" t="str">
            <v>Supermercados A</v>
          </cell>
        </row>
        <row r="10627">
          <cell r="A10627">
            <v>13820</v>
          </cell>
          <cell r="B10627">
            <v>9</v>
          </cell>
          <cell r="C10627">
            <v>3</v>
          </cell>
          <cell r="D10627" t="str">
            <v>DESPENSA RODRIGUEZ</v>
          </cell>
        </row>
        <row r="10628">
          <cell r="A10628">
            <v>13821</v>
          </cell>
          <cell r="B10628">
            <v>4</v>
          </cell>
          <cell r="C10628">
            <v>6</v>
          </cell>
          <cell r="D10628" t="str">
            <v>COPETIN 9 DE AGOSTO</v>
          </cell>
          <cell r="E10628" t="str">
            <v>Refrigerados</v>
          </cell>
        </row>
        <row r="10629">
          <cell r="A10629">
            <v>13822</v>
          </cell>
          <cell r="B10629">
            <v>9</v>
          </cell>
          <cell r="C10629">
            <v>3</v>
          </cell>
          <cell r="D10629" t="str">
            <v>DESPENSA SAN CAYETANO</v>
          </cell>
        </row>
        <row r="10630">
          <cell r="A10630">
            <v>13823</v>
          </cell>
          <cell r="B10630">
            <v>4</v>
          </cell>
          <cell r="C10630">
            <v>6</v>
          </cell>
          <cell r="D10630" t="str">
            <v>DESPENSA SAN JUAN</v>
          </cell>
          <cell r="E10630" t="str">
            <v>Hogar</v>
          </cell>
        </row>
        <row r="10631">
          <cell r="A10631">
            <v>13824</v>
          </cell>
          <cell r="B10631">
            <v>4</v>
          </cell>
          <cell r="C10631">
            <v>4</v>
          </cell>
          <cell r="D10631" t="str">
            <v>DESPENSA DANZARIN</v>
          </cell>
        </row>
        <row r="10632">
          <cell r="A10632">
            <v>13825</v>
          </cell>
          <cell r="B10632">
            <v>9</v>
          </cell>
          <cell r="C10632">
            <v>3</v>
          </cell>
          <cell r="D10632" t="str">
            <v>HELADOS RUMANIA</v>
          </cell>
        </row>
        <row r="10633">
          <cell r="A10633">
            <v>13826</v>
          </cell>
          <cell r="B10633">
            <v>4</v>
          </cell>
          <cell r="C10633">
            <v>6</v>
          </cell>
          <cell r="D10633" t="str">
            <v>DESPENSA CAPRICORNIO</v>
          </cell>
          <cell r="E10633" t="str">
            <v>Hogar</v>
          </cell>
        </row>
        <row r="10634">
          <cell r="A10634">
            <v>13816</v>
          </cell>
          <cell r="B10634">
            <v>1</v>
          </cell>
          <cell r="C10634">
            <v>8</v>
          </cell>
          <cell r="D10634" t="str">
            <v>COPETIN Gral. SANTOS</v>
          </cell>
        </row>
        <row r="10635">
          <cell r="A10635">
            <v>13819</v>
          </cell>
          <cell r="B10635">
            <v>3</v>
          </cell>
          <cell r="C10635">
            <v>8</v>
          </cell>
          <cell r="D10635" t="str">
            <v>DESPENSA GLADYS</v>
          </cell>
          <cell r="E10635" t="str">
            <v>Hogar</v>
          </cell>
        </row>
        <row r="10636">
          <cell r="A10636">
            <v>13818</v>
          </cell>
          <cell r="B10636">
            <v>2</v>
          </cell>
          <cell r="C10636">
            <v>2</v>
          </cell>
          <cell r="D10636" t="str">
            <v>DESPENSA NOK DE LIZ</v>
          </cell>
          <cell r="E10636" t="str">
            <v>Hogar</v>
          </cell>
        </row>
        <row r="10637">
          <cell r="A10637">
            <v>13828</v>
          </cell>
          <cell r="B10637">
            <v>3</v>
          </cell>
          <cell r="C10637">
            <v>4</v>
          </cell>
          <cell r="D10637" t="str">
            <v>KIOSKO ÑA PERLA</v>
          </cell>
        </row>
        <row r="10638">
          <cell r="A10638">
            <v>13791</v>
          </cell>
          <cell r="B10638">
            <v>5</v>
          </cell>
          <cell r="C10638">
            <v>8</v>
          </cell>
          <cell r="D10638" t="str">
            <v>DESPENSA BARCEQUILLO</v>
          </cell>
          <cell r="E10638" t="str">
            <v>Hogar</v>
          </cell>
        </row>
        <row r="10639">
          <cell r="A10639">
            <v>13831</v>
          </cell>
          <cell r="B10639">
            <v>7</v>
          </cell>
          <cell r="C10639">
            <v>2</v>
          </cell>
          <cell r="D10639" t="str">
            <v>DESPENSA BELEN</v>
          </cell>
          <cell r="E10639" t="str">
            <v>Hogar</v>
          </cell>
        </row>
        <row r="10640">
          <cell r="A10640">
            <v>13827</v>
          </cell>
          <cell r="B10640">
            <v>7</v>
          </cell>
          <cell r="C10640">
            <v>2</v>
          </cell>
          <cell r="D10640" t="str">
            <v>PANADERIA PACO</v>
          </cell>
          <cell r="E10640" t="str">
            <v>Refrigerados</v>
          </cell>
        </row>
        <row r="10641">
          <cell r="A10641">
            <v>13830</v>
          </cell>
          <cell r="D10641" t="str">
            <v>DESPENSA DANI</v>
          </cell>
          <cell r="E10641" t="str">
            <v>Hogar</v>
          </cell>
        </row>
        <row r="10642">
          <cell r="A10642">
            <v>13833</v>
          </cell>
          <cell r="B10642">
            <v>4</v>
          </cell>
          <cell r="C10642">
            <v>1</v>
          </cell>
          <cell r="D10642" t="str">
            <v>CABINA FONOCAR 4</v>
          </cell>
          <cell r="E10642" t="str">
            <v>Hogar</v>
          </cell>
        </row>
        <row r="10643">
          <cell r="A10643">
            <v>13792</v>
          </cell>
          <cell r="B10643">
            <v>9</v>
          </cell>
          <cell r="C10643">
            <v>3</v>
          </cell>
          <cell r="D10643" t="str">
            <v>MNI MERCADO 3C</v>
          </cell>
        </row>
        <row r="10644">
          <cell r="A10644">
            <v>13832</v>
          </cell>
          <cell r="B10644">
            <v>9</v>
          </cell>
          <cell r="C10644">
            <v>3</v>
          </cell>
          <cell r="D10644" t="str">
            <v>MI PEQUEÑO BOLICHE</v>
          </cell>
        </row>
        <row r="10645">
          <cell r="A10645">
            <v>13788</v>
          </cell>
          <cell r="B10645">
            <v>5</v>
          </cell>
          <cell r="C10645">
            <v>8</v>
          </cell>
          <cell r="D10645" t="str">
            <v>DESPENSA CRISTO REY</v>
          </cell>
          <cell r="E10645" t="str">
            <v>Hogar</v>
          </cell>
        </row>
        <row r="10646">
          <cell r="A10646">
            <v>13813</v>
          </cell>
          <cell r="B10646">
            <v>5</v>
          </cell>
          <cell r="C10646">
            <v>6</v>
          </cell>
          <cell r="D10646" t="str">
            <v>COPETIN BAEZ</v>
          </cell>
          <cell r="E10646" t="str">
            <v>Refrigerados</v>
          </cell>
        </row>
        <row r="10647">
          <cell r="A10647">
            <v>13814</v>
          </cell>
          <cell r="B10647">
            <v>9</v>
          </cell>
          <cell r="C10647">
            <v>3</v>
          </cell>
          <cell r="D10647" t="str">
            <v>AUTOSERVICE LA ECONOMIA</v>
          </cell>
        </row>
        <row r="10648">
          <cell r="A10648">
            <v>13815</v>
          </cell>
          <cell r="B10648">
            <v>5</v>
          </cell>
          <cell r="C10648">
            <v>8</v>
          </cell>
          <cell r="D10648" t="str">
            <v>CANTINA SENACSA</v>
          </cell>
          <cell r="E10648" t="str">
            <v>Refrigerados</v>
          </cell>
        </row>
        <row r="10649">
          <cell r="A10649">
            <v>13842</v>
          </cell>
          <cell r="B10649">
            <v>9</v>
          </cell>
          <cell r="C10649">
            <v>3</v>
          </cell>
          <cell r="D10649" t="str">
            <v>PANADERIA TUNTY</v>
          </cell>
        </row>
        <row r="10650">
          <cell r="A10650">
            <v>13843</v>
          </cell>
          <cell r="B10650">
            <v>4</v>
          </cell>
          <cell r="C10650">
            <v>1</v>
          </cell>
          <cell r="D10650" t="str">
            <v>COPETIN ELIZABEH</v>
          </cell>
          <cell r="E10650" t="str">
            <v>Refrigerados</v>
          </cell>
        </row>
        <row r="10651">
          <cell r="A10651">
            <v>13845</v>
          </cell>
          <cell r="D10651" t="str">
            <v>PIZZERIA TIZIANO</v>
          </cell>
          <cell r="E10651" t="str">
            <v>Refrigerados</v>
          </cell>
        </row>
        <row r="10652">
          <cell r="A10652">
            <v>13836</v>
          </cell>
          <cell r="B10652">
            <v>7</v>
          </cell>
          <cell r="C10652">
            <v>2</v>
          </cell>
          <cell r="D10652" t="str">
            <v>DESPENSA SAN RAMON</v>
          </cell>
          <cell r="E10652" t="str">
            <v>Hogar</v>
          </cell>
        </row>
        <row r="10653">
          <cell r="A10653">
            <v>13841</v>
          </cell>
          <cell r="B10653">
            <v>7</v>
          </cell>
          <cell r="C10653">
            <v>3</v>
          </cell>
          <cell r="D10653" t="str">
            <v>COPETIN MIR EMPANADAS</v>
          </cell>
          <cell r="E10653" t="str">
            <v>Refrigerados</v>
          </cell>
        </row>
        <row r="10654">
          <cell r="A10654">
            <v>13840</v>
          </cell>
          <cell r="B10654">
            <v>7</v>
          </cell>
          <cell r="C10654">
            <v>2</v>
          </cell>
          <cell r="D10654" t="str">
            <v>DESPENSA BOGADO</v>
          </cell>
        </row>
        <row r="10655">
          <cell r="A10655">
            <v>13839</v>
          </cell>
          <cell r="B10655">
            <v>7</v>
          </cell>
          <cell r="C10655">
            <v>2</v>
          </cell>
          <cell r="D10655" t="str">
            <v>DESPENSA SAN ANTONIO</v>
          </cell>
          <cell r="E10655" t="str">
            <v>Hogar</v>
          </cell>
        </row>
        <row r="10656">
          <cell r="A10656">
            <v>13838</v>
          </cell>
          <cell r="B10656">
            <v>7</v>
          </cell>
          <cell r="C10656">
            <v>2</v>
          </cell>
          <cell r="D10656" t="str">
            <v>DESPENSA DOS HERMANOS</v>
          </cell>
          <cell r="E10656" t="str">
            <v>Hogar</v>
          </cell>
        </row>
        <row r="10657">
          <cell r="A10657">
            <v>13837</v>
          </cell>
          <cell r="B10657">
            <v>7</v>
          </cell>
          <cell r="C10657">
            <v>2</v>
          </cell>
          <cell r="D10657" t="str">
            <v>AUTOSERVICE MARIA ANTONIA</v>
          </cell>
          <cell r="E10657" t="str">
            <v>Hogar</v>
          </cell>
        </row>
        <row r="10658">
          <cell r="A10658">
            <v>13847</v>
          </cell>
          <cell r="B10658">
            <v>4</v>
          </cell>
          <cell r="C10658">
            <v>6</v>
          </cell>
          <cell r="D10658" t="str">
            <v>DESPENSA 25 DE SETIEMBRE</v>
          </cell>
          <cell r="E10658" t="str">
            <v>Hogar</v>
          </cell>
        </row>
        <row r="10659">
          <cell r="A10659">
            <v>13850</v>
          </cell>
          <cell r="B10659">
            <v>9</v>
          </cell>
          <cell r="C10659">
            <v>3</v>
          </cell>
          <cell r="D10659" t="str">
            <v>COPETIN ESMERALDA</v>
          </cell>
        </row>
        <row r="10660">
          <cell r="A10660">
            <v>13849</v>
          </cell>
          <cell r="B10660">
            <v>6</v>
          </cell>
          <cell r="C10660">
            <v>6</v>
          </cell>
          <cell r="D10660" t="str">
            <v>DESPENSA RODOLFITO</v>
          </cell>
          <cell r="E10660" t="str">
            <v>Hogar</v>
          </cell>
        </row>
        <row r="10661">
          <cell r="A10661">
            <v>13848</v>
          </cell>
          <cell r="B10661">
            <v>6</v>
          </cell>
          <cell r="C10661">
            <v>7</v>
          </cell>
          <cell r="D10661" t="str">
            <v>HELADERIA LA CASONA</v>
          </cell>
          <cell r="E10661" t="str">
            <v>Refrigerados</v>
          </cell>
        </row>
        <row r="10662">
          <cell r="A10662">
            <v>13853</v>
          </cell>
          <cell r="B10662">
            <v>4</v>
          </cell>
          <cell r="C10662">
            <v>5</v>
          </cell>
          <cell r="D10662" t="str">
            <v>COPETIN ESPECIAL</v>
          </cell>
          <cell r="E10662" t="str">
            <v>Refrigerados</v>
          </cell>
        </row>
        <row r="10663">
          <cell r="A10663">
            <v>13852</v>
          </cell>
          <cell r="B10663">
            <v>9</v>
          </cell>
          <cell r="C10663">
            <v>3</v>
          </cell>
          <cell r="D10663" t="str">
            <v>DESPENSA Sto. DOMINGO</v>
          </cell>
        </row>
        <row r="10664">
          <cell r="A10664">
            <v>13851</v>
          </cell>
          <cell r="B10664">
            <v>4</v>
          </cell>
          <cell r="C10664">
            <v>5</v>
          </cell>
          <cell r="D10664" t="str">
            <v>COPETIN MUÑE</v>
          </cell>
          <cell r="E10664" t="str">
            <v>Refrigerados</v>
          </cell>
        </row>
        <row r="10665">
          <cell r="A10665">
            <v>13854</v>
          </cell>
          <cell r="B10665">
            <v>2</v>
          </cell>
          <cell r="C10665">
            <v>1</v>
          </cell>
          <cell r="D10665" t="str">
            <v>COOPERATIVA DE CORPOSANA</v>
          </cell>
          <cell r="E10665" t="str">
            <v>Refrigerados</v>
          </cell>
        </row>
        <row r="10666">
          <cell r="A10666">
            <v>13855</v>
          </cell>
          <cell r="B10666">
            <v>9</v>
          </cell>
          <cell r="C10666">
            <v>3</v>
          </cell>
          <cell r="D10666" t="str">
            <v>CENTRO COMERCIAL SAN ROQUE</v>
          </cell>
          <cell r="E10666" t="str">
            <v>Supermercados B</v>
          </cell>
        </row>
        <row r="10667">
          <cell r="A10667">
            <v>13862</v>
          </cell>
          <cell r="B10667">
            <v>6</v>
          </cell>
          <cell r="C10667">
            <v>3</v>
          </cell>
          <cell r="D10667" t="str">
            <v>LA ESQUINA DE NERY</v>
          </cell>
          <cell r="E10667" t="str">
            <v>Refrigerados</v>
          </cell>
        </row>
        <row r="10668">
          <cell r="A10668">
            <v>13857</v>
          </cell>
          <cell r="B10668">
            <v>4</v>
          </cell>
          <cell r="C10668">
            <v>5</v>
          </cell>
          <cell r="D10668" t="str">
            <v>CASILLA EL TRONCO II</v>
          </cell>
        </row>
        <row r="10669">
          <cell r="A10669">
            <v>13858</v>
          </cell>
          <cell r="B10669">
            <v>5</v>
          </cell>
          <cell r="C10669">
            <v>8</v>
          </cell>
          <cell r="D10669" t="str">
            <v>CABINA TELEFONICA</v>
          </cell>
          <cell r="E10669" t="str">
            <v>Hogar</v>
          </cell>
        </row>
        <row r="10670">
          <cell r="A10670">
            <v>13859</v>
          </cell>
          <cell r="B10670">
            <v>1</v>
          </cell>
          <cell r="C10670">
            <v>5</v>
          </cell>
          <cell r="D10670" t="str">
            <v>CASILLA PULPO</v>
          </cell>
        </row>
        <row r="10671">
          <cell r="A10671">
            <v>13860</v>
          </cell>
          <cell r="B10671">
            <v>1</v>
          </cell>
          <cell r="C10671">
            <v>6</v>
          </cell>
          <cell r="D10671" t="str">
            <v>CARLOS BAR</v>
          </cell>
          <cell r="E10671" t="str">
            <v>Refrigerados</v>
          </cell>
        </row>
        <row r="10672">
          <cell r="A10672">
            <v>13863</v>
          </cell>
          <cell r="B10672">
            <v>5</v>
          </cell>
          <cell r="C10672">
            <v>4</v>
          </cell>
          <cell r="D10672" t="str">
            <v>DESPENSA AURORA</v>
          </cell>
          <cell r="E10672" t="str">
            <v>Hogar</v>
          </cell>
        </row>
        <row r="10673">
          <cell r="A10673">
            <v>13864</v>
          </cell>
          <cell r="B10673">
            <v>5</v>
          </cell>
          <cell r="C10673">
            <v>4</v>
          </cell>
          <cell r="D10673" t="str">
            <v>DESPENSA ADELITA</v>
          </cell>
          <cell r="E10673" t="str">
            <v>Hogar</v>
          </cell>
        </row>
        <row r="10674">
          <cell r="A10674">
            <v>13903</v>
          </cell>
          <cell r="B10674">
            <v>2</v>
          </cell>
          <cell r="C10674">
            <v>4</v>
          </cell>
          <cell r="D10674" t="str">
            <v>DESPENSA ALBA</v>
          </cell>
          <cell r="E10674" t="str">
            <v>Hogar</v>
          </cell>
        </row>
        <row r="10675">
          <cell r="A10675">
            <v>13875</v>
          </cell>
          <cell r="B10675">
            <v>2</v>
          </cell>
          <cell r="C10675">
            <v>4</v>
          </cell>
          <cell r="D10675" t="str">
            <v>DESPENSA 15 DE AGOSTO</v>
          </cell>
          <cell r="E10675" t="str">
            <v>Hogar</v>
          </cell>
        </row>
        <row r="10676">
          <cell r="A10676">
            <v>13873</v>
          </cell>
          <cell r="B10676">
            <v>9</v>
          </cell>
          <cell r="C10676">
            <v>3</v>
          </cell>
          <cell r="D10676" t="str">
            <v>PARTICULAR MARCIAL WITNER</v>
          </cell>
        </row>
        <row r="10677">
          <cell r="A10677">
            <v>13861</v>
          </cell>
          <cell r="B10677">
            <v>9</v>
          </cell>
          <cell r="C10677">
            <v>3</v>
          </cell>
          <cell r="D10677" t="str">
            <v>MAXI SABOR</v>
          </cell>
        </row>
        <row r="10678">
          <cell r="A10678">
            <v>13868</v>
          </cell>
          <cell r="B10678">
            <v>7</v>
          </cell>
          <cell r="C10678">
            <v>1</v>
          </cell>
          <cell r="D10678" t="str">
            <v>COPETIN PERLITA</v>
          </cell>
          <cell r="E10678" t="str">
            <v>Refrigerados</v>
          </cell>
        </row>
        <row r="10679">
          <cell r="A10679">
            <v>13865</v>
          </cell>
          <cell r="B10679">
            <v>9</v>
          </cell>
          <cell r="C10679">
            <v>3</v>
          </cell>
          <cell r="D10679" t="str">
            <v>DESPENSA ALICIA</v>
          </cell>
        </row>
        <row r="10680">
          <cell r="A10680">
            <v>13866</v>
          </cell>
          <cell r="B10680">
            <v>4</v>
          </cell>
          <cell r="C10680">
            <v>6</v>
          </cell>
          <cell r="D10680" t="str">
            <v>DESPENSA MATIAS</v>
          </cell>
          <cell r="E10680" t="str">
            <v>Hogar</v>
          </cell>
        </row>
        <row r="10681">
          <cell r="A10681">
            <v>13867</v>
          </cell>
          <cell r="B10681">
            <v>7</v>
          </cell>
          <cell r="C10681">
            <v>1</v>
          </cell>
          <cell r="D10681" t="str">
            <v>DESPENSA SAN CAYETANO</v>
          </cell>
          <cell r="E10681" t="str">
            <v>Hogar</v>
          </cell>
        </row>
        <row r="10682">
          <cell r="A10682">
            <v>13871</v>
          </cell>
          <cell r="B10682">
            <v>7</v>
          </cell>
          <cell r="C10682">
            <v>1</v>
          </cell>
          <cell r="D10682" t="str">
            <v>COPETIN LUZ</v>
          </cell>
          <cell r="E10682" t="str">
            <v>Refrigerados</v>
          </cell>
        </row>
        <row r="10683">
          <cell r="A10683">
            <v>13870</v>
          </cell>
          <cell r="B10683">
            <v>7</v>
          </cell>
          <cell r="C10683">
            <v>1</v>
          </cell>
          <cell r="D10683" t="str">
            <v>DESPENSA ROSANITA</v>
          </cell>
          <cell r="E10683" t="str">
            <v>Hogar</v>
          </cell>
        </row>
        <row r="10684">
          <cell r="A10684">
            <v>13869</v>
          </cell>
          <cell r="B10684">
            <v>7</v>
          </cell>
          <cell r="C10684">
            <v>1</v>
          </cell>
          <cell r="D10684" t="str">
            <v>DESPENSA CAACUPE</v>
          </cell>
          <cell r="E10684" t="str">
            <v>Hogar</v>
          </cell>
        </row>
        <row r="10685">
          <cell r="A10685">
            <v>13877</v>
          </cell>
          <cell r="B10685">
            <v>5</v>
          </cell>
          <cell r="C10685">
            <v>6</v>
          </cell>
          <cell r="D10685" t="str">
            <v>DESPENSA MARIANA</v>
          </cell>
          <cell r="E10685" t="str">
            <v>Hogar</v>
          </cell>
        </row>
        <row r="10686">
          <cell r="A10686">
            <v>13878</v>
          </cell>
          <cell r="B10686">
            <v>9</v>
          </cell>
          <cell r="C10686">
            <v>3</v>
          </cell>
          <cell r="D10686" t="str">
            <v>DESPENSA Sta. ELENA</v>
          </cell>
        </row>
        <row r="10687">
          <cell r="A10687">
            <v>13879</v>
          </cell>
          <cell r="B10687">
            <v>5</v>
          </cell>
          <cell r="C10687">
            <v>6</v>
          </cell>
          <cell r="D10687" t="str">
            <v>HELADERIA FRESQUITO</v>
          </cell>
          <cell r="E10687" t="str">
            <v>Refrigerados</v>
          </cell>
        </row>
        <row r="10688">
          <cell r="A10688">
            <v>13883</v>
          </cell>
          <cell r="B10688">
            <v>5</v>
          </cell>
          <cell r="C10688">
            <v>3</v>
          </cell>
          <cell r="D10688" t="str">
            <v>DESPENSA ELIANA</v>
          </cell>
          <cell r="E10688" t="str">
            <v>Hogar</v>
          </cell>
        </row>
        <row r="10689">
          <cell r="A10689">
            <v>13886</v>
          </cell>
          <cell r="B10689">
            <v>6</v>
          </cell>
          <cell r="C10689">
            <v>7</v>
          </cell>
          <cell r="D10689" t="str">
            <v>CABI CUMPA</v>
          </cell>
          <cell r="E10689" t="str">
            <v>Hogar</v>
          </cell>
        </row>
        <row r="10690">
          <cell r="A10690">
            <v>13887</v>
          </cell>
          <cell r="B10690">
            <v>3</v>
          </cell>
          <cell r="C10690">
            <v>9</v>
          </cell>
          <cell r="D10690" t="str">
            <v>DESPENSA LA BLANCA 2</v>
          </cell>
          <cell r="E10690" t="str">
            <v>Hogar</v>
          </cell>
        </row>
        <row r="10691">
          <cell r="A10691">
            <v>13889</v>
          </cell>
          <cell r="B10691">
            <v>2</v>
          </cell>
          <cell r="C10691">
            <v>1</v>
          </cell>
          <cell r="D10691" t="str">
            <v>CANTINA ANDE 2</v>
          </cell>
          <cell r="E10691" t="str">
            <v>Refrigerados</v>
          </cell>
        </row>
        <row r="10692">
          <cell r="A10692">
            <v>13891</v>
          </cell>
          <cell r="B10692">
            <v>8</v>
          </cell>
          <cell r="C10692">
            <v>3</v>
          </cell>
          <cell r="D10692" t="str">
            <v>BRIGHT STAR DUTY FREE ENTER PRISES S.A</v>
          </cell>
          <cell r="E10692" t="str">
            <v>Refrigerados A</v>
          </cell>
        </row>
        <row r="10693">
          <cell r="A10693">
            <v>13884</v>
          </cell>
          <cell r="B10693">
            <v>9</v>
          </cell>
          <cell r="C10693">
            <v>3</v>
          </cell>
          <cell r="D10693" t="str">
            <v>DISTRIBUIDORA MILLENIUM SRL</v>
          </cell>
          <cell r="E10693" t="str">
            <v>Distribuidor</v>
          </cell>
        </row>
        <row r="10694">
          <cell r="A10694">
            <v>13893</v>
          </cell>
          <cell r="B10694">
            <v>4</v>
          </cell>
          <cell r="C10694">
            <v>1</v>
          </cell>
          <cell r="D10694" t="str">
            <v>COPETIN AL PASO CHEITO</v>
          </cell>
          <cell r="E10694" t="str">
            <v>Refrigerados</v>
          </cell>
        </row>
        <row r="10695">
          <cell r="A10695">
            <v>13896</v>
          </cell>
          <cell r="B10695">
            <v>3</v>
          </cell>
          <cell r="C10695">
            <v>7</v>
          </cell>
          <cell r="D10695" t="str">
            <v>KIOSKO ÑECA</v>
          </cell>
          <cell r="E10695" t="str">
            <v>Hogar</v>
          </cell>
        </row>
        <row r="10696">
          <cell r="A10696">
            <v>13895</v>
          </cell>
          <cell r="B10696">
            <v>3</v>
          </cell>
          <cell r="C10696">
            <v>7</v>
          </cell>
          <cell r="D10696" t="str">
            <v>DESPESNA 3 HERMANAS</v>
          </cell>
          <cell r="E10696" t="str">
            <v>Hogar</v>
          </cell>
        </row>
        <row r="10697">
          <cell r="A10697">
            <v>13894</v>
          </cell>
          <cell r="B10697">
            <v>3</v>
          </cell>
          <cell r="C10697">
            <v>7</v>
          </cell>
          <cell r="D10697" t="str">
            <v>DESPENSA DAVID</v>
          </cell>
          <cell r="E10697" t="str">
            <v>Hogar</v>
          </cell>
        </row>
        <row r="10698">
          <cell r="A10698">
            <v>13882</v>
          </cell>
          <cell r="B10698">
            <v>9</v>
          </cell>
          <cell r="C10698">
            <v>3</v>
          </cell>
          <cell r="D10698" t="str">
            <v>PIZZERIA RANCHO'S</v>
          </cell>
        </row>
        <row r="10699">
          <cell r="A10699">
            <v>13880</v>
          </cell>
          <cell r="B10699">
            <v>5</v>
          </cell>
          <cell r="C10699">
            <v>7</v>
          </cell>
          <cell r="D10699" t="str">
            <v>DESPENSA NOELIA</v>
          </cell>
          <cell r="E10699" t="str">
            <v>Hogar</v>
          </cell>
        </row>
        <row r="10700">
          <cell r="A10700">
            <v>13881</v>
          </cell>
          <cell r="B10700">
            <v>5</v>
          </cell>
          <cell r="C10700">
            <v>7</v>
          </cell>
          <cell r="D10700" t="str">
            <v>DESPENSA STA. ELENA</v>
          </cell>
          <cell r="E10700" t="str">
            <v>Hogar</v>
          </cell>
        </row>
        <row r="10701">
          <cell r="A10701">
            <v>13901</v>
          </cell>
          <cell r="B10701">
            <v>9</v>
          </cell>
          <cell r="C10701">
            <v>3</v>
          </cell>
          <cell r="D10701" t="str">
            <v>CASILLA GRANADA</v>
          </cell>
        </row>
        <row r="10702">
          <cell r="A10702">
            <v>13931</v>
          </cell>
          <cell r="B10702">
            <v>4</v>
          </cell>
          <cell r="C10702">
            <v>1</v>
          </cell>
          <cell r="D10702" t="str">
            <v>KIOSKO DERLIS</v>
          </cell>
          <cell r="E10702" t="str">
            <v>Refrigerados</v>
          </cell>
        </row>
        <row r="10703">
          <cell r="A10703">
            <v>13933</v>
          </cell>
          <cell r="B10703">
            <v>5</v>
          </cell>
          <cell r="C10703">
            <v>2</v>
          </cell>
          <cell r="D10703" t="str">
            <v>CABINA TELEFONICA FONO FAX</v>
          </cell>
        </row>
        <row r="10704">
          <cell r="A10704">
            <v>13936</v>
          </cell>
          <cell r="B10704">
            <v>1</v>
          </cell>
          <cell r="C10704">
            <v>4</v>
          </cell>
          <cell r="D10704" t="str">
            <v>COPETIN DOS ANCLAS</v>
          </cell>
        </row>
        <row r="10705">
          <cell r="A10705">
            <v>13716</v>
          </cell>
          <cell r="B10705">
            <v>9</v>
          </cell>
          <cell r="C10705">
            <v>3</v>
          </cell>
          <cell r="D10705" t="str">
            <v>COPETIN AL PASO</v>
          </cell>
        </row>
        <row r="10706">
          <cell r="A10706">
            <v>13717</v>
          </cell>
          <cell r="B10706">
            <v>9</v>
          </cell>
          <cell r="C10706">
            <v>3</v>
          </cell>
          <cell r="D10706" t="str">
            <v>COPETIN JULIA</v>
          </cell>
        </row>
        <row r="10707">
          <cell r="A10707">
            <v>13904</v>
          </cell>
          <cell r="B10707">
            <v>7</v>
          </cell>
          <cell r="C10707">
            <v>1</v>
          </cell>
          <cell r="D10707" t="str">
            <v>COPETIN TROPICAL</v>
          </cell>
          <cell r="E10707" t="str">
            <v>Refrigerados</v>
          </cell>
        </row>
        <row r="10708">
          <cell r="A10708">
            <v>13905</v>
          </cell>
          <cell r="B10708">
            <v>5</v>
          </cell>
          <cell r="C10708">
            <v>9</v>
          </cell>
          <cell r="D10708" t="str">
            <v>DESPENSA COSTA AZUL</v>
          </cell>
          <cell r="E10708" t="str">
            <v>Hogar</v>
          </cell>
        </row>
        <row r="10709">
          <cell r="A10709">
            <v>13906</v>
          </cell>
          <cell r="B10709">
            <v>7</v>
          </cell>
          <cell r="C10709">
            <v>1</v>
          </cell>
          <cell r="D10709" t="str">
            <v>ESTACION DE SERVICIO MARIO MARCIAL</v>
          </cell>
          <cell r="E10709" t="str">
            <v>Conveniencia</v>
          </cell>
        </row>
        <row r="10710">
          <cell r="A10710">
            <v>13910</v>
          </cell>
          <cell r="B10710">
            <v>3</v>
          </cell>
          <cell r="C10710">
            <v>9</v>
          </cell>
          <cell r="D10710" t="str">
            <v>DESPENSA SANTA ROSA</v>
          </cell>
          <cell r="E10710" t="str">
            <v>Hogar</v>
          </cell>
        </row>
        <row r="10711">
          <cell r="A10711">
            <v>13907</v>
          </cell>
          <cell r="B10711">
            <v>4</v>
          </cell>
          <cell r="C10711">
            <v>3</v>
          </cell>
          <cell r="D10711" t="str">
            <v>COPETIN LA RUTA</v>
          </cell>
          <cell r="E10711" t="str">
            <v>Refrigerados</v>
          </cell>
        </row>
        <row r="10712">
          <cell r="A10712">
            <v>13920</v>
          </cell>
          <cell r="B10712">
            <v>9</v>
          </cell>
          <cell r="C10712">
            <v>3</v>
          </cell>
          <cell r="D10712" t="str">
            <v>KIOSKO NARANJA</v>
          </cell>
        </row>
        <row r="10713">
          <cell r="A10713">
            <v>13924</v>
          </cell>
          <cell r="B10713">
            <v>9</v>
          </cell>
          <cell r="C10713">
            <v>3</v>
          </cell>
          <cell r="D10713" t="str">
            <v>PARTICULAR FAMILIA GIMENEZ</v>
          </cell>
        </row>
        <row r="10714">
          <cell r="A10714">
            <v>13909</v>
          </cell>
          <cell r="B10714">
            <v>9</v>
          </cell>
          <cell r="C10714">
            <v>3</v>
          </cell>
          <cell r="D10714" t="str">
            <v>COPETIN TIA CHELA</v>
          </cell>
        </row>
        <row r="10715">
          <cell r="A10715">
            <v>13912</v>
          </cell>
          <cell r="B10715">
            <v>5</v>
          </cell>
          <cell r="C10715">
            <v>1</v>
          </cell>
          <cell r="D10715" t="str">
            <v>COPETIN ÑA LOLA</v>
          </cell>
          <cell r="E10715" t="str">
            <v>Refrigerados</v>
          </cell>
        </row>
        <row r="10716">
          <cell r="A10716">
            <v>13911</v>
          </cell>
          <cell r="B10716">
            <v>5</v>
          </cell>
          <cell r="C10716">
            <v>1</v>
          </cell>
          <cell r="D10716" t="str">
            <v>AUTOSERVICE SAN ANDRES</v>
          </cell>
          <cell r="E10716" t="str">
            <v>Hogar</v>
          </cell>
        </row>
        <row r="10717">
          <cell r="A10717">
            <v>13915</v>
          </cell>
          <cell r="D10717" t="str">
            <v>DESPENSA CESARITO</v>
          </cell>
          <cell r="E10717" t="str">
            <v>Hogar</v>
          </cell>
        </row>
        <row r="10718">
          <cell r="A10718">
            <v>13913</v>
          </cell>
          <cell r="B10718">
            <v>5</v>
          </cell>
          <cell r="C10718">
            <v>1</v>
          </cell>
          <cell r="D10718" t="str">
            <v>DESPENSA VELAZQUEZ</v>
          </cell>
          <cell r="E10718" t="str">
            <v>Hogar</v>
          </cell>
        </row>
        <row r="10719">
          <cell r="A10719">
            <v>13917</v>
          </cell>
          <cell r="B10719">
            <v>7</v>
          </cell>
          <cell r="C10719">
            <v>2</v>
          </cell>
          <cell r="D10719" t="str">
            <v>COMERC. LULU (N° 55-56-57 Mer. Florida)</v>
          </cell>
          <cell r="E10719" t="str">
            <v>Hogar</v>
          </cell>
        </row>
        <row r="10720">
          <cell r="A10720">
            <v>13922</v>
          </cell>
          <cell r="B10720">
            <v>4</v>
          </cell>
          <cell r="C10720">
            <v>5</v>
          </cell>
          <cell r="D10720" t="str">
            <v>FONO 2000</v>
          </cell>
          <cell r="E10720" t="str">
            <v>Hogar</v>
          </cell>
        </row>
        <row r="10721">
          <cell r="A10721">
            <v>13928</v>
          </cell>
          <cell r="B10721">
            <v>4</v>
          </cell>
          <cell r="C10721">
            <v>1</v>
          </cell>
          <cell r="D10721" t="str">
            <v>HELADERIA PUNTO FRIO</v>
          </cell>
          <cell r="E10721" t="str">
            <v>Refrigerados</v>
          </cell>
        </row>
        <row r="10722">
          <cell r="A10722">
            <v>13921</v>
          </cell>
          <cell r="B10722">
            <v>4</v>
          </cell>
          <cell r="C10722">
            <v>6</v>
          </cell>
          <cell r="D10722" t="str">
            <v>COMERCIAL LAS COLINAS</v>
          </cell>
          <cell r="E10722" t="str">
            <v>Hogar</v>
          </cell>
        </row>
        <row r="10723">
          <cell r="A10723">
            <v>13929</v>
          </cell>
          <cell r="B10723">
            <v>4</v>
          </cell>
          <cell r="C10723">
            <v>2</v>
          </cell>
          <cell r="D10723" t="str">
            <v>CABINA TELEFONICA</v>
          </cell>
          <cell r="E10723" t="str">
            <v>Hogar</v>
          </cell>
        </row>
        <row r="10724">
          <cell r="A10724">
            <v>13897</v>
          </cell>
          <cell r="B10724">
            <v>5</v>
          </cell>
          <cell r="C10724">
            <v>6</v>
          </cell>
          <cell r="D10724" t="str">
            <v>BODEGA LyM</v>
          </cell>
          <cell r="E10724" t="str">
            <v>Hogar</v>
          </cell>
        </row>
        <row r="10725">
          <cell r="A10725">
            <v>13916</v>
          </cell>
          <cell r="B10725">
            <v>7</v>
          </cell>
          <cell r="C10725">
            <v>2</v>
          </cell>
          <cell r="D10725" t="str">
            <v>CASILLA 36 - 37 MERCADO FLORIDA</v>
          </cell>
          <cell r="E10725" t="str">
            <v>Hogar</v>
          </cell>
        </row>
        <row r="10726">
          <cell r="A10726">
            <v>13898</v>
          </cell>
          <cell r="B10726">
            <v>5</v>
          </cell>
          <cell r="C10726">
            <v>6</v>
          </cell>
          <cell r="D10726" t="str">
            <v>DESPENSA LA FAMILIA</v>
          </cell>
          <cell r="E10726" t="str">
            <v>Hogar</v>
          </cell>
        </row>
        <row r="10727">
          <cell r="A10727">
            <v>13932</v>
          </cell>
          <cell r="B10727">
            <v>9</v>
          </cell>
          <cell r="C10727">
            <v>3</v>
          </cell>
          <cell r="D10727" t="str">
            <v>PRODUCTOS CACEROS</v>
          </cell>
        </row>
        <row r="10728">
          <cell r="A10728">
            <v>13934</v>
          </cell>
          <cell r="B10728">
            <v>9</v>
          </cell>
          <cell r="C10728">
            <v>3</v>
          </cell>
          <cell r="D10728" t="str">
            <v>SANATORIO AMERICANO S.A.</v>
          </cell>
          <cell r="E10728" t="str">
            <v>Refrigerados B</v>
          </cell>
        </row>
        <row r="10729">
          <cell r="A10729">
            <v>13937</v>
          </cell>
          <cell r="B10729">
            <v>5</v>
          </cell>
          <cell r="C10729">
            <v>9</v>
          </cell>
          <cell r="D10729" t="str">
            <v>COPETIN BUEN APETIT</v>
          </cell>
        </row>
        <row r="10730">
          <cell r="A10730">
            <v>13974</v>
          </cell>
          <cell r="B10730">
            <v>1</v>
          </cell>
          <cell r="C10730">
            <v>8</v>
          </cell>
          <cell r="D10730" t="str">
            <v>DESPENSA LA VIÑA</v>
          </cell>
          <cell r="E10730" t="str">
            <v>Hogar</v>
          </cell>
        </row>
        <row r="10731">
          <cell r="A10731">
            <v>13986</v>
          </cell>
          <cell r="B10731">
            <v>3</v>
          </cell>
          <cell r="C10731">
            <v>8</v>
          </cell>
          <cell r="D10731" t="str">
            <v>COMEDOR EL AMIGO</v>
          </cell>
        </row>
        <row r="10732">
          <cell r="A10732">
            <v>13985</v>
          </cell>
          <cell r="B10732">
            <v>1</v>
          </cell>
          <cell r="C10732">
            <v>9</v>
          </cell>
          <cell r="D10732" t="str">
            <v>GALATAS COMERCIAL GALERIA STA. CLARA</v>
          </cell>
          <cell r="E10732" t="str">
            <v>Refrigerados</v>
          </cell>
        </row>
        <row r="10733">
          <cell r="A10733">
            <v>13995</v>
          </cell>
          <cell r="B10733">
            <v>1</v>
          </cell>
          <cell r="C10733">
            <v>4</v>
          </cell>
          <cell r="D10733" t="str">
            <v>BAR FAMILIAR</v>
          </cell>
          <cell r="E10733" t="str">
            <v>Refrigerados</v>
          </cell>
        </row>
        <row r="10734">
          <cell r="A10734">
            <v>13987</v>
          </cell>
          <cell r="B10734">
            <v>5</v>
          </cell>
          <cell r="C10734">
            <v>3</v>
          </cell>
          <cell r="D10734" t="str">
            <v>DESPENSA Y ALQUILERES MARELI</v>
          </cell>
          <cell r="E10734" t="str">
            <v>Hogar</v>
          </cell>
        </row>
        <row r="10735">
          <cell r="A10735">
            <v>13988</v>
          </cell>
          <cell r="B10735">
            <v>9</v>
          </cell>
          <cell r="C10735">
            <v>3</v>
          </cell>
          <cell r="D10735" t="str">
            <v>FUNCIONARIO EVERT SERVIN</v>
          </cell>
          <cell r="E10735" t="str">
            <v>Planta</v>
          </cell>
        </row>
        <row r="10736">
          <cell r="A10736">
            <v>13998</v>
          </cell>
          <cell r="B10736">
            <v>2</v>
          </cell>
          <cell r="C10736">
            <v>6</v>
          </cell>
          <cell r="D10736" t="str">
            <v>DESPENSA CABURE'I</v>
          </cell>
          <cell r="E10736" t="str">
            <v>Hogar</v>
          </cell>
        </row>
        <row r="10737">
          <cell r="A10737">
            <v>13908</v>
          </cell>
          <cell r="B10737">
            <v>9</v>
          </cell>
          <cell r="C10737">
            <v>3</v>
          </cell>
          <cell r="D10737" t="str">
            <v>COPETIN CENTURION</v>
          </cell>
        </row>
        <row r="10738">
          <cell r="A10738">
            <v>13939</v>
          </cell>
          <cell r="B10738">
            <v>7</v>
          </cell>
          <cell r="C10738">
            <v>1</v>
          </cell>
          <cell r="D10738" t="str">
            <v>COPETIN LA GABIOTA</v>
          </cell>
          <cell r="E10738" t="str">
            <v>Refrigerados</v>
          </cell>
        </row>
        <row r="10739">
          <cell r="A10739">
            <v>13945</v>
          </cell>
          <cell r="B10739">
            <v>3</v>
          </cell>
          <cell r="C10739">
            <v>4</v>
          </cell>
          <cell r="D10739" t="str">
            <v>DESPENSA MIRTHA</v>
          </cell>
          <cell r="E10739" t="str">
            <v>Hogar</v>
          </cell>
        </row>
        <row r="10740">
          <cell r="A10740">
            <v>13940</v>
          </cell>
          <cell r="B10740">
            <v>1</v>
          </cell>
          <cell r="C10740">
            <v>9</v>
          </cell>
          <cell r="D10740" t="str">
            <v>COMEDOR SAN RAMON N° 45</v>
          </cell>
          <cell r="E10740" t="str">
            <v>Refrigerados</v>
          </cell>
        </row>
        <row r="10741">
          <cell r="A10741">
            <v>13938</v>
          </cell>
          <cell r="B10741">
            <v>9</v>
          </cell>
          <cell r="C10741">
            <v>3</v>
          </cell>
          <cell r="D10741" t="str">
            <v>SUPERMERCADO TUCAN</v>
          </cell>
        </row>
        <row r="10742">
          <cell r="A10742">
            <v>13941</v>
          </cell>
          <cell r="B10742">
            <v>3</v>
          </cell>
          <cell r="C10742">
            <v>1</v>
          </cell>
          <cell r="D10742" t="str">
            <v>DESPENSA CORONEL</v>
          </cell>
          <cell r="E10742" t="str">
            <v>Hogar</v>
          </cell>
        </row>
        <row r="10743">
          <cell r="A10743">
            <v>13900</v>
          </cell>
          <cell r="B10743">
            <v>5</v>
          </cell>
          <cell r="C10743">
            <v>6</v>
          </cell>
          <cell r="D10743" t="str">
            <v>H.F. COMERCIAL</v>
          </cell>
          <cell r="E10743" t="str">
            <v>Hogar</v>
          </cell>
        </row>
        <row r="10744">
          <cell r="A10744">
            <v>13899</v>
          </cell>
          <cell r="B10744">
            <v>5</v>
          </cell>
          <cell r="C10744">
            <v>6</v>
          </cell>
          <cell r="D10744" t="str">
            <v>DESPENSA PEQUEÑITO</v>
          </cell>
          <cell r="E10744" t="str">
            <v>Hogar</v>
          </cell>
        </row>
        <row r="10745">
          <cell r="A10745">
            <v>13942</v>
          </cell>
          <cell r="B10745">
            <v>6</v>
          </cell>
          <cell r="C10745">
            <v>6</v>
          </cell>
          <cell r="D10745" t="str">
            <v>DESPENSA GUILLERMITO</v>
          </cell>
          <cell r="E10745" t="str">
            <v>Hogar</v>
          </cell>
        </row>
        <row r="10746">
          <cell r="A10746">
            <v>13944</v>
          </cell>
          <cell r="B10746">
            <v>6</v>
          </cell>
          <cell r="C10746">
            <v>6</v>
          </cell>
          <cell r="D10746" t="str">
            <v>COPETIN LIZA</v>
          </cell>
          <cell r="E10746" t="str">
            <v>Refrigerados</v>
          </cell>
        </row>
        <row r="10747">
          <cell r="A10747">
            <v>13950</v>
          </cell>
          <cell r="B10747">
            <v>7</v>
          </cell>
          <cell r="C10747">
            <v>3</v>
          </cell>
          <cell r="D10747" t="str">
            <v>PANADERIA TUTTI PAN</v>
          </cell>
          <cell r="E10747" t="str">
            <v>Refrigerados</v>
          </cell>
        </row>
        <row r="10748">
          <cell r="A10748">
            <v>13949</v>
          </cell>
          <cell r="B10748">
            <v>9</v>
          </cell>
          <cell r="C10748">
            <v>3</v>
          </cell>
          <cell r="D10748" t="str">
            <v>COPETIN EL REFUGIO</v>
          </cell>
        </row>
        <row r="10749">
          <cell r="A10749">
            <v>13951</v>
          </cell>
          <cell r="B10749">
            <v>4</v>
          </cell>
          <cell r="C10749">
            <v>5</v>
          </cell>
          <cell r="D10749" t="str">
            <v>AUTOSERVICE SAN ISIDRO</v>
          </cell>
          <cell r="E10749" t="str">
            <v>Hogar</v>
          </cell>
        </row>
        <row r="10750">
          <cell r="A10750">
            <v>13967</v>
          </cell>
          <cell r="B10750">
            <v>7</v>
          </cell>
          <cell r="C10750">
            <v>2</v>
          </cell>
          <cell r="D10750" t="str">
            <v>DESPENSA LEO</v>
          </cell>
          <cell r="E10750" t="str">
            <v>Hogar</v>
          </cell>
        </row>
        <row r="10751">
          <cell r="A10751">
            <v>13968</v>
          </cell>
          <cell r="B10751">
            <v>7</v>
          </cell>
          <cell r="C10751">
            <v>2</v>
          </cell>
          <cell r="D10751" t="str">
            <v>DESPENSA SAN JUAN</v>
          </cell>
          <cell r="E10751" t="str">
            <v>Hogar</v>
          </cell>
        </row>
        <row r="10752">
          <cell r="A10752">
            <v>13964</v>
          </cell>
          <cell r="B10752">
            <v>3</v>
          </cell>
          <cell r="C10752">
            <v>4</v>
          </cell>
          <cell r="D10752" t="str">
            <v>BEBIDAS DOÑA OTI</v>
          </cell>
          <cell r="E10752" t="str">
            <v>Refrigerados</v>
          </cell>
        </row>
        <row r="10753">
          <cell r="A10753">
            <v>13926</v>
          </cell>
          <cell r="B10753">
            <v>5</v>
          </cell>
          <cell r="C10753">
            <v>7</v>
          </cell>
          <cell r="D10753" t="str">
            <v>DESPENSA SAN MIGUEL</v>
          </cell>
          <cell r="E10753" t="str">
            <v>Hogar</v>
          </cell>
        </row>
        <row r="10754">
          <cell r="A10754">
            <v>13925</v>
          </cell>
          <cell r="B10754">
            <v>9</v>
          </cell>
          <cell r="C10754">
            <v>3</v>
          </cell>
          <cell r="D10754" t="str">
            <v>COPETIN ÑA ROSA</v>
          </cell>
        </row>
        <row r="10755">
          <cell r="A10755">
            <v>13969</v>
          </cell>
          <cell r="B10755">
            <v>1</v>
          </cell>
          <cell r="C10755">
            <v>5</v>
          </cell>
          <cell r="D10755" t="str">
            <v>TU AUTOSERVICE</v>
          </cell>
          <cell r="E10755" t="str">
            <v>Hogar</v>
          </cell>
        </row>
        <row r="10756">
          <cell r="A10756">
            <v>13961</v>
          </cell>
          <cell r="B10756">
            <v>9</v>
          </cell>
          <cell r="C10756">
            <v>3</v>
          </cell>
          <cell r="D10756" t="str">
            <v>AUTOSERVICE NENE</v>
          </cell>
        </row>
        <row r="10757">
          <cell r="A10757">
            <v>13962</v>
          </cell>
          <cell r="D10757" t="str">
            <v>COPETIN SILVIA</v>
          </cell>
          <cell r="E10757" t="str">
            <v>Refrigerados</v>
          </cell>
        </row>
        <row r="10758">
          <cell r="A10758">
            <v>13972</v>
          </cell>
          <cell r="B10758">
            <v>8</v>
          </cell>
          <cell r="C10758">
            <v>3</v>
          </cell>
          <cell r="D10758" t="str">
            <v>BRIGHT STAR S.A. (La Havanna)</v>
          </cell>
          <cell r="E10758" t="str">
            <v>Refrigerados A</v>
          </cell>
        </row>
        <row r="10759">
          <cell r="A10759">
            <v>13971</v>
          </cell>
          <cell r="B10759">
            <v>8</v>
          </cell>
          <cell r="C10759">
            <v>3</v>
          </cell>
          <cell r="D10759" t="str">
            <v>BRIGHT STAR S.A. (La Havanna)</v>
          </cell>
          <cell r="E10759" t="str">
            <v>Refrigerados A</v>
          </cell>
        </row>
        <row r="10760">
          <cell r="A10760">
            <v>13982</v>
          </cell>
          <cell r="B10760">
            <v>9</v>
          </cell>
          <cell r="C10760">
            <v>3</v>
          </cell>
          <cell r="D10760" t="str">
            <v>DESPENSA LUCY</v>
          </cell>
        </row>
        <row r="10761">
          <cell r="A10761">
            <v>13981</v>
          </cell>
          <cell r="B10761">
            <v>9</v>
          </cell>
          <cell r="C10761">
            <v>3</v>
          </cell>
          <cell r="D10761" t="str">
            <v>CASILLA FRIOTEX</v>
          </cell>
        </row>
        <row r="10762">
          <cell r="A10762">
            <v>13983</v>
          </cell>
          <cell r="B10762">
            <v>2</v>
          </cell>
          <cell r="C10762">
            <v>3</v>
          </cell>
          <cell r="D10762" t="str">
            <v>DESPENSA AMANECER II</v>
          </cell>
          <cell r="E10762" t="str">
            <v>Hogar</v>
          </cell>
        </row>
        <row r="10763">
          <cell r="A10763">
            <v>13977</v>
          </cell>
          <cell r="B10763">
            <v>1</v>
          </cell>
          <cell r="C10763">
            <v>6</v>
          </cell>
          <cell r="D10763" t="str">
            <v>MARIA MERCEDES PRODUCTOS CACEROS</v>
          </cell>
        </row>
        <row r="10764">
          <cell r="A10764">
            <v>13927</v>
          </cell>
          <cell r="B10764">
            <v>4</v>
          </cell>
          <cell r="C10764">
            <v>3</v>
          </cell>
          <cell r="D10764" t="str">
            <v>DESPENSA SAN CAYETANO</v>
          </cell>
          <cell r="E10764" t="str">
            <v>Hogar</v>
          </cell>
        </row>
        <row r="10765">
          <cell r="A10765">
            <v>13980</v>
          </cell>
          <cell r="B10765">
            <v>9</v>
          </cell>
          <cell r="C10765">
            <v>3</v>
          </cell>
          <cell r="D10765" t="str">
            <v>AMERICANA COMERCIAL</v>
          </cell>
        </row>
        <row r="10766">
          <cell r="A10766">
            <v>13979</v>
          </cell>
          <cell r="B10766">
            <v>3</v>
          </cell>
          <cell r="C10766">
            <v>3</v>
          </cell>
          <cell r="D10766" t="str">
            <v>PISTACHO HELADERIA</v>
          </cell>
        </row>
        <row r="10767">
          <cell r="A10767">
            <v>14005</v>
          </cell>
          <cell r="B10767">
            <v>2</v>
          </cell>
          <cell r="C10767">
            <v>1</v>
          </cell>
          <cell r="D10767" t="str">
            <v xml:space="preserve">CHURRASQUERIA DO GAUCHO </v>
          </cell>
          <cell r="E10767" t="str">
            <v>Refrigerados A</v>
          </cell>
        </row>
        <row r="10768">
          <cell r="A10768">
            <v>13978</v>
          </cell>
          <cell r="B10768">
            <v>9</v>
          </cell>
          <cell r="C10768">
            <v>3</v>
          </cell>
          <cell r="D10768" t="str">
            <v>COPETIN VICKY</v>
          </cell>
        </row>
        <row r="10769">
          <cell r="A10769">
            <v>13984</v>
          </cell>
          <cell r="B10769">
            <v>9</v>
          </cell>
          <cell r="C10769">
            <v>3</v>
          </cell>
          <cell r="D10769" t="str">
            <v>COPETIN EL RANCHO</v>
          </cell>
        </row>
        <row r="10770">
          <cell r="A10770">
            <v>14048</v>
          </cell>
          <cell r="B10770">
            <v>9</v>
          </cell>
          <cell r="C10770">
            <v>3</v>
          </cell>
          <cell r="D10770" t="str">
            <v>COPETIN MONSE</v>
          </cell>
        </row>
        <row r="10771">
          <cell r="A10771">
            <v>14071</v>
          </cell>
          <cell r="B10771">
            <v>1</v>
          </cell>
          <cell r="C10771">
            <v>6</v>
          </cell>
          <cell r="D10771" t="str">
            <v>DESPENSA EL MOROCHO</v>
          </cell>
          <cell r="E10771" t="str">
            <v>Hogar</v>
          </cell>
        </row>
        <row r="10772">
          <cell r="A10772">
            <v>14118</v>
          </cell>
          <cell r="B10772">
            <v>9</v>
          </cell>
          <cell r="C10772">
            <v>3</v>
          </cell>
          <cell r="D10772" t="str">
            <v>AUTOSERVICE REAL</v>
          </cell>
          <cell r="E10772" t="str">
            <v>Hogar</v>
          </cell>
        </row>
        <row r="10773">
          <cell r="A10773">
            <v>14125</v>
          </cell>
          <cell r="B10773">
            <v>3</v>
          </cell>
          <cell r="C10773">
            <v>8</v>
          </cell>
          <cell r="D10773" t="str">
            <v>CASILLA LA BLANCA</v>
          </cell>
          <cell r="E10773" t="str">
            <v>Refrigerados</v>
          </cell>
        </row>
        <row r="10774">
          <cell r="A10774">
            <v>14135</v>
          </cell>
          <cell r="B10774">
            <v>7</v>
          </cell>
          <cell r="C10774">
            <v>2</v>
          </cell>
          <cell r="D10774" t="str">
            <v>COPETIN DOMI</v>
          </cell>
          <cell r="E10774" t="str">
            <v>Hogar</v>
          </cell>
        </row>
        <row r="10775">
          <cell r="A10775">
            <v>14136</v>
          </cell>
          <cell r="B10775">
            <v>4</v>
          </cell>
          <cell r="C10775">
            <v>1</v>
          </cell>
          <cell r="D10775" t="str">
            <v>DESPENSA SAN JORGE</v>
          </cell>
          <cell r="E10775" t="str">
            <v>Hogar</v>
          </cell>
        </row>
        <row r="10776">
          <cell r="A10776">
            <v>14137</v>
          </cell>
          <cell r="B10776">
            <v>4</v>
          </cell>
          <cell r="C10776">
            <v>1</v>
          </cell>
          <cell r="D10776" t="str">
            <v>DESPENSA EL PRINCIPE</v>
          </cell>
          <cell r="E10776" t="str">
            <v>Hogar</v>
          </cell>
        </row>
        <row r="10777">
          <cell r="A10777">
            <v>14129</v>
          </cell>
          <cell r="B10777">
            <v>1</v>
          </cell>
          <cell r="C10777">
            <v>6</v>
          </cell>
          <cell r="D10777" t="str">
            <v>CARRITO VERDE</v>
          </cell>
          <cell r="E10777" t="str">
            <v>Refrigerados</v>
          </cell>
        </row>
        <row r="10778">
          <cell r="A10778">
            <v>14141</v>
          </cell>
          <cell r="B10778">
            <v>4</v>
          </cell>
          <cell r="C10778">
            <v>4</v>
          </cell>
          <cell r="D10778" t="str">
            <v>DESPENSA FAMILIA</v>
          </cell>
        </row>
        <row r="10779">
          <cell r="A10779">
            <v>14132</v>
          </cell>
          <cell r="B10779">
            <v>4</v>
          </cell>
          <cell r="C10779">
            <v>4</v>
          </cell>
          <cell r="D10779" t="str">
            <v>DESPENSA DUQUE</v>
          </cell>
          <cell r="E10779" t="str">
            <v>Hogar</v>
          </cell>
        </row>
        <row r="10780">
          <cell r="A10780">
            <v>14131</v>
          </cell>
          <cell r="B10780">
            <v>4</v>
          </cell>
          <cell r="C10780">
            <v>4</v>
          </cell>
          <cell r="D10780" t="str">
            <v>DESPENSA SAN FRANCISCO</v>
          </cell>
          <cell r="E10780" t="str">
            <v>Hogar</v>
          </cell>
        </row>
        <row r="10781">
          <cell r="A10781">
            <v>14134</v>
          </cell>
          <cell r="B10781">
            <v>9</v>
          </cell>
          <cell r="C10781">
            <v>3</v>
          </cell>
          <cell r="D10781" t="str">
            <v>EMPANADAS NICO</v>
          </cell>
        </row>
        <row r="10782">
          <cell r="A10782">
            <v>14133</v>
          </cell>
          <cell r="B10782">
            <v>1</v>
          </cell>
          <cell r="C10782">
            <v>5</v>
          </cell>
          <cell r="D10782" t="str">
            <v>DESPENSA RAULITO</v>
          </cell>
          <cell r="E10782" t="str">
            <v>Hogar</v>
          </cell>
        </row>
        <row r="10783">
          <cell r="A10783">
            <v>14142</v>
          </cell>
          <cell r="B10783">
            <v>3</v>
          </cell>
          <cell r="C10783">
            <v>3</v>
          </cell>
          <cell r="D10783" t="str">
            <v>COPETIN ECONOMIA</v>
          </cell>
        </row>
        <row r="10784">
          <cell r="A10784">
            <v>14145</v>
          </cell>
          <cell r="B10784">
            <v>5</v>
          </cell>
          <cell r="C10784">
            <v>8</v>
          </cell>
          <cell r="D10784" t="str">
            <v>CABINA FONO MAX</v>
          </cell>
          <cell r="E10784" t="str">
            <v>Hogar</v>
          </cell>
        </row>
        <row r="10785">
          <cell r="A10785">
            <v>14144</v>
          </cell>
          <cell r="B10785">
            <v>5</v>
          </cell>
          <cell r="C10785">
            <v>8</v>
          </cell>
          <cell r="D10785" t="str">
            <v>SUPERMERCADO EL PULPO</v>
          </cell>
          <cell r="E10785" t="str">
            <v xml:space="preserve">Supermercados </v>
          </cell>
        </row>
        <row r="10786">
          <cell r="A10786">
            <v>14143</v>
          </cell>
          <cell r="B10786">
            <v>7</v>
          </cell>
          <cell r="C10786">
            <v>2</v>
          </cell>
          <cell r="D10786" t="str">
            <v>DESPENSA SANTO DOMINGO</v>
          </cell>
          <cell r="E10786" t="str">
            <v>Hogar</v>
          </cell>
        </row>
        <row r="10787">
          <cell r="A10787">
            <v>14147</v>
          </cell>
          <cell r="B10787">
            <v>3</v>
          </cell>
          <cell r="C10787">
            <v>4</v>
          </cell>
          <cell r="D10787" t="str">
            <v>CORRALON SAN RAFAEL</v>
          </cell>
          <cell r="E10787" t="str">
            <v>Refrigerados</v>
          </cell>
        </row>
        <row r="10788">
          <cell r="A10788">
            <v>14149</v>
          </cell>
          <cell r="B10788">
            <v>9</v>
          </cell>
          <cell r="C10788">
            <v>3</v>
          </cell>
          <cell r="D10788" t="str">
            <v>CABINAS TELEFONICAS</v>
          </cell>
        </row>
        <row r="10789">
          <cell r="A10789">
            <v>13989</v>
          </cell>
          <cell r="B10789">
            <v>9</v>
          </cell>
          <cell r="C10789">
            <v>3</v>
          </cell>
          <cell r="D10789" t="str">
            <v>MULTICOSAS DESPENSAS</v>
          </cell>
        </row>
        <row r="10790">
          <cell r="A10790">
            <v>13946</v>
          </cell>
          <cell r="B10790">
            <v>5</v>
          </cell>
          <cell r="C10790">
            <v>6</v>
          </cell>
          <cell r="D10790" t="str">
            <v>COMERCIAL LELITO</v>
          </cell>
          <cell r="E10790" t="str">
            <v>Hogar</v>
          </cell>
        </row>
        <row r="10791">
          <cell r="A10791">
            <v>13990</v>
          </cell>
          <cell r="B10791">
            <v>7</v>
          </cell>
          <cell r="C10791">
            <v>3</v>
          </cell>
          <cell r="D10791" t="str">
            <v>DESPENSA 3 CORRALES</v>
          </cell>
        </row>
        <row r="10792">
          <cell r="A10792">
            <v>13991</v>
          </cell>
          <cell r="B10792">
            <v>3</v>
          </cell>
          <cell r="C10792">
            <v>5</v>
          </cell>
          <cell r="D10792" t="str">
            <v>KIOSKO VENTANITA</v>
          </cell>
        </row>
        <row r="10793">
          <cell r="A10793">
            <v>13992</v>
          </cell>
          <cell r="D10793" t="str">
            <v>BAR MERCERIA DOMI</v>
          </cell>
          <cell r="E10793" t="str">
            <v>Refrigerados</v>
          </cell>
        </row>
        <row r="10794">
          <cell r="A10794">
            <v>13993</v>
          </cell>
          <cell r="D10794" t="str">
            <v>HELADERIA 7 NIEVES</v>
          </cell>
        </row>
        <row r="10795">
          <cell r="A10795">
            <v>13994</v>
          </cell>
          <cell r="D10795" t="str">
            <v>CABINA TELEFONICA LA FLORIDA</v>
          </cell>
        </row>
        <row r="10796">
          <cell r="A10796">
            <v>14000</v>
          </cell>
          <cell r="B10796">
            <v>1</v>
          </cell>
          <cell r="C10796">
            <v>1</v>
          </cell>
          <cell r="D10796" t="str">
            <v>PANADERIA y CONFITERIA MIRIAN</v>
          </cell>
          <cell r="E10796" t="str">
            <v>Refrigerados</v>
          </cell>
        </row>
        <row r="10797">
          <cell r="A10797">
            <v>13996</v>
          </cell>
          <cell r="B10797">
            <v>2</v>
          </cell>
          <cell r="C10797">
            <v>6</v>
          </cell>
          <cell r="D10797" t="str">
            <v>DESPENSA RUBEN EMILIO</v>
          </cell>
          <cell r="E10797" t="str">
            <v>Hogar</v>
          </cell>
        </row>
        <row r="10798">
          <cell r="A10798">
            <v>13997</v>
          </cell>
          <cell r="B10798">
            <v>2</v>
          </cell>
          <cell r="C10798">
            <v>6</v>
          </cell>
          <cell r="D10798" t="str">
            <v>DESPENSA ALFONSO</v>
          </cell>
          <cell r="E10798" t="str">
            <v>Hogar</v>
          </cell>
        </row>
        <row r="10799">
          <cell r="A10799">
            <v>13999</v>
          </cell>
          <cell r="B10799">
            <v>2</v>
          </cell>
          <cell r="C10799">
            <v>6</v>
          </cell>
          <cell r="D10799" t="str">
            <v>DESPENSA DOÑA ANGELA</v>
          </cell>
          <cell r="E10799" t="str">
            <v>Hogar</v>
          </cell>
        </row>
        <row r="10800">
          <cell r="A10800">
            <v>14004</v>
          </cell>
          <cell r="B10800">
            <v>7</v>
          </cell>
          <cell r="C10800">
            <v>2</v>
          </cell>
          <cell r="D10800" t="str">
            <v>LECHERIA RIO VERDE</v>
          </cell>
          <cell r="E10800" t="str">
            <v>Hogar</v>
          </cell>
        </row>
        <row r="10801">
          <cell r="A10801">
            <v>14002</v>
          </cell>
          <cell r="B10801">
            <v>9</v>
          </cell>
          <cell r="C10801">
            <v>3</v>
          </cell>
          <cell r="D10801" t="str">
            <v>DESPENSA LUZ DIVINA</v>
          </cell>
        </row>
        <row r="10802">
          <cell r="A10802">
            <v>13947</v>
          </cell>
          <cell r="B10802">
            <v>5</v>
          </cell>
          <cell r="C10802">
            <v>7</v>
          </cell>
          <cell r="D10802" t="str">
            <v>DESPENSA G.S.</v>
          </cell>
          <cell r="E10802" t="str">
            <v>Hogar</v>
          </cell>
        </row>
        <row r="10803">
          <cell r="A10803">
            <v>14003</v>
          </cell>
          <cell r="B10803">
            <v>8</v>
          </cell>
          <cell r="C10803">
            <v>3</v>
          </cell>
          <cell r="D10803" t="str">
            <v>DAVINCI S.R.L.</v>
          </cell>
          <cell r="E10803" t="str">
            <v>Refrigerados B</v>
          </cell>
        </row>
        <row r="10804">
          <cell r="A10804">
            <v>14152</v>
          </cell>
          <cell r="B10804">
            <v>9</v>
          </cell>
          <cell r="C10804">
            <v>3</v>
          </cell>
          <cell r="D10804" t="str">
            <v>FERRETERIA VJ</v>
          </cell>
        </row>
        <row r="10805">
          <cell r="A10805">
            <v>14157</v>
          </cell>
          <cell r="B10805">
            <v>4</v>
          </cell>
          <cell r="C10805">
            <v>2</v>
          </cell>
          <cell r="D10805" t="str">
            <v>DESPENSA 1ro. DE MAYO</v>
          </cell>
          <cell r="E10805" t="str">
            <v>Hogar</v>
          </cell>
        </row>
        <row r="10806">
          <cell r="A10806">
            <v>14153</v>
          </cell>
          <cell r="B10806">
            <v>9</v>
          </cell>
          <cell r="C10806">
            <v>3</v>
          </cell>
          <cell r="D10806" t="str">
            <v>DESPENSA MARIA AUXILIADORA</v>
          </cell>
        </row>
        <row r="10807">
          <cell r="A10807">
            <v>14154</v>
          </cell>
          <cell r="B10807">
            <v>7</v>
          </cell>
          <cell r="C10807">
            <v>1</v>
          </cell>
          <cell r="D10807" t="str">
            <v>COPETIN LA MOROCHA</v>
          </cell>
          <cell r="E10807" t="str">
            <v>Refrigerados</v>
          </cell>
        </row>
        <row r="10808">
          <cell r="A10808">
            <v>14161</v>
          </cell>
          <cell r="B10808">
            <v>2</v>
          </cell>
          <cell r="C10808">
            <v>4</v>
          </cell>
          <cell r="D10808" t="str">
            <v>LA BOLOGNESA II</v>
          </cell>
          <cell r="E10808" t="str">
            <v>Refrigerados</v>
          </cell>
        </row>
        <row r="10809">
          <cell r="A10809">
            <v>14159</v>
          </cell>
          <cell r="D10809" t="str">
            <v>PARTICULAR CARLOS MALDONAD</v>
          </cell>
        </row>
        <row r="10810">
          <cell r="A10810">
            <v>14160</v>
          </cell>
          <cell r="B10810">
            <v>5</v>
          </cell>
          <cell r="C10810">
            <v>3</v>
          </cell>
          <cell r="D10810" t="str">
            <v>MARIA INES OVIEDO DE GUEDES</v>
          </cell>
        </row>
        <row r="10811">
          <cell r="A10811">
            <v>14069</v>
          </cell>
          <cell r="B10811">
            <v>5</v>
          </cell>
          <cell r="C10811">
            <v>7</v>
          </cell>
          <cell r="D10811" t="str">
            <v>RAMOS GENERALES LEO</v>
          </cell>
          <cell r="E10811" t="str">
            <v>Hogar</v>
          </cell>
        </row>
        <row r="10812">
          <cell r="A10812">
            <v>14162</v>
          </cell>
          <cell r="B10812">
            <v>9</v>
          </cell>
          <cell r="C10812">
            <v>3</v>
          </cell>
          <cell r="D10812" t="str">
            <v>COPETIN EL COMILON</v>
          </cell>
        </row>
        <row r="10813">
          <cell r="A10813">
            <v>14163</v>
          </cell>
          <cell r="B10813">
            <v>6</v>
          </cell>
          <cell r="C10813">
            <v>5</v>
          </cell>
          <cell r="D10813" t="str">
            <v>CEL MATIC</v>
          </cell>
          <cell r="E10813" t="str">
            <v>Hogar</v>
          </cell>
        </row>
        <row r="10814">
          <cell r="A10814">
            <v>14182</v>
          </cell>
          <cell r="B10814">
            <v>9</v>
          </cell>
          <cell r="C10814">
            <v>3</v>
          </cell>
          <cell r="D10814" t="str">
            <v>FUNCIONARIO NELSON LUIS BENITEZ ORTIZ</v>
          </cell>
          <cell r="E10814" t="str">
            <v>Planta</v>
          </cell>
        </row>
        <row r="10815">
          <cell r="A10815">
            <v>14165</v>
          </cell>
          <cell r="B10815">
            <v>3</v>
          </cell>
          <cell r="C10815">
            <v>9</v>
          </cell>
          <cell r="D10815" t="str">
            <v>DESPENSA DIEGUITO</v>
          </cell>
          <cell r="E10815" t="str">
            <v>Hogar</v>
          </cell>
        </row>
        <row r="10816">
          <cell r="A10816">
            <v>14164</v>
          </cell>
          <cell r="B10816">
            <v>2</v>
          </cell>
          <cell r="C10816">
            <v>8</v>
          </cell>
          <cell r="D10816" t="str">
            <v>CASILLA LA CAACUPEÑA</v>
          </cell>
          <cell r="E10816" t="str">
            <v>Refrigerados</v>
          </cell>
        </row>
        <row r="10817">
          <cell r="A10817">
            <v>14166</v>
          </cell>
          <cell r="B10817">
            <v>7</v>
          </cell>
          <cell r="C10817">
            <v>2</v>
          </cell>
          <cell r="D10817" t="str">
            <v>CASA RIOS</v>
          </cell>
          <cell r="E10817" t="str">
            <v>Hogar</v>
          </cell>
        </row>
        <row r="10818">
          <cell r="A10818">
            <v>14167</v>
          </cell>
          <cell r="B10818">
            <v>9</v>
          </cell>
          <cell r="C10818">
            <v>3</v>
          </cell>
          <cell r="D10818" t="str">
            <v>DESPENSA DON JOSE</v>
          </cell>
        </row>
        <row r="10819">
          <cell r="A10819">
            <v>14168</v>
          </cell>
          <cell r="B10819">
            <v>9</v>
          </cell>
          <cell r="C10819">
            <v>3</v>
          </cell>
          <cell r="D10819" t="str">
            <v>DESPENSA LyM</v>
          </cell>
        </row>
        <row r="10820">
          <cell r="A10820">
            <v>14169</v>
          </cell>
          <cell r="B10820">
            <v>7</v>
          </cell>
          <cell r="C10820">
            <v>2</v>
          </cell>
          <cell r="D10820" t="str">
            <v>DESPENSA CHELA</v>
          </cell>
          <cell r="E10820" t="str">
            <v>Hogar</v>
          </cell>
        </row>
        <row r="10821">
          <cell r="A10821">
            <v>14170</v>
          </cell>
          <cell r="D10821" t="str">
            <v>DESPENSA RICHARD</v>
          </cell>
          <cell r="E10821" t="str">
            <v>Hogar</v>
          </cell>
        </row>
        <row r="10822">
          <cell r="A10822">
            <v>13948</v>
          </cell>
          <cell r="B10822">
            <v>4</v>
          </cell>
          <cell r="C10822">
            <v>3</v>
          </cell>
          <cell r="D10822" t="str">
            <v>AUTOSERVICE GLORIA</v>
          </cell>
          <cell r="E10822" t="str">
            <v>Hogar</v>
          </cell>
        </row>
        <row r="10823">
          <cell r="A10823">
            <v>14010</v>
          </cell>
          <cell r="B10823">
            <v>3</v>
          </cell>
          <cell r="C10823">
            <v>3</v>
          </cell>
          <cell r="D10823" t="str">
            <v>DESPENSA SAN BLAS</v>
          </cell>
          <cell r="E10823" t="str">
            <v>Hogar</v>
          </cell>
        </row>
        <row r="10824">
          <cell r="A10824">
            <v>14006</v>
          </cell>
          <cell r="B10824">
            <v>5</v>
          </cell>
          <cell r="C10824">
            <v>9</v>
          </cell>
          <cell r="D10824" t="str">
            <v>CONFITERIA EL ABUELO</v>
          </cell>
          <cell r="E10824" t="str">
            <v>Refrigerados</v>
          </cell>
        </row>
        <row r="10825">
          <cell r="A10825">
            <v>14007</v>
          </cell>
          <cell r="B10825">
            <v>4</v>
          </cell>
          <cell r="C10825">
            <v>4</v>
          </cell>
          <cell r="D10825" t="str">
            <v>COPETIN 3 DE MAYO</v>
          </cell>
        </row>
        <row r="10826">
          <cell r="A10826">
            <v>14011</v>
          </cell>
          <cell r="B10826">
            <v>2</v>
          </cell>
          <cell r="C10826">
            <v>8</v>
          </cell>
          <cell r="D10826" t="str">
            <v>PARTICULAR FAMILIA CHAPARRO</v>
          </cell>
        </row>
        <row r="10827">
          <cell r="A10827">
            <v>14008</v>
          </cell>
          <cell r="B10827">
            <v>7</v>
          </cell>
          <cell r="C10827">
            <v>2</v>
          </cell>
          <cell r="D10827" t="str">
            <v>DESPENSA SANTA ANA</v>
          </cell>
          <cell r="E10827" t="str">
            <v>Hogar</v>
          </cell>
        </row>
        <row r="10828">
          <cell r="A10828">
            <v>14009</v>
          </cell>
          <cell r="B10828">
            <v>4</v>
          </cell>
          <cell r="C10828">
            <v>6</v>
          </cell>
          <cell r="D10828" t="str">
            <v>KIOSKO ESCORPIO</v>
          </cell>
          <cell r="E10828" t="str">
            <v>Refrigerados</v>
          </cell>
        </row>
        <row r="10829">
          <cell r="A10829">
            <v>14013</v>
          </cell>
          <cell r="B10829">
            <v>5</v>
          </cell>
          <cell r="C10829">
            <v>6</v>
          </cell>
          <cell r="D10829" t="str">
            <v>CHURRASQUERIA EL JARDIN</v>
          </cell>
          <cell r="E10829" t="str">
            <v>Refrigerados</v>
          </cell>
        </row>
        <row r="10830">
          <cell r="A10830">
            <v>14014</v>
          </cell>
          <cell r="B10830">
            <v>3</v>
          </cell>
          <cell r="C10830">
            <v>8</v>
          </cell>
          <cell r="D10830" t="str">
            <v>DESPENSA DOÑA PETRONA</v>
          </cell>
          <cell r="E10830" t="str">
            <v>Hogar</v>
          </cell>
        </row>
        <row r="10831">
          <cell r="A10831">
            <v>14015</v>
          </cell>
          <cell r="D10831" t="str">
            <v>COPETIN ROSSI ROMINA</v>
          </cell>
          <cell r="E10831" t="str">
            <v>Refrigerados</v>
          </cell>
        </row>
        <row r="10832">
          <cell r="A10832">
            <v>14017</v>
          </cell>
          <cell r="B10832">
            <v>4</v>
          </cell>
          <cell r="C10832">
            <v>1</v>
          </cell>
          <cell r="D10832" t="str">
            <v>CASILLA HEIDI (2)</v>
          </cell>
          <cell r="E10832" t="str">
            <v>Hogar</v>
          </cell>
        </row>
        <row r="10833">
          <cell r="A10833">
            <v>14016</v>
          </cell>
          <cell r="B10833">
            <v>9</v>
          </cell>
          <cell r="C10833">
            <v>3</v>
          </cell>
          <cell r="D10833" t="str">
            <v>PUNTO COM</v>
          </cell>
        </row>
        <row r="10834">
          <cell r="A10834">
            <v>14019</v>
          </cell>
          <cell r="B10834">
            <v>9</v>
          </cell>
          <cell r="C10834">
            <v>3</v>
          </cell>
          <cell r="D10834" t="str">
            <v>EL DANES</v>
          </cell>
        </row>
        <row r="10835">
          <cell r="A10835">
            <v>13965</v>
          </cell>
          <cell r="B10835">
            <v>5</v>
          </cell>
          <cell r="C10835">
            <v>6</v>
          </cell>
          <cell r="D10835" t="str">
            <v>DESPENSA AGUILERA</v>
          </cell>
          <cell r="E10835" t="str">
            <v>Hogar</v>
          </cell>
        </row>
        <row r="10836">
          <cell r="A10836">
            <v>14024</v>
          </cell>
          <cell r="B10836">
            <v>9</v>
          </cell>
          <cell r="C10836">
            <v>3</v>
          </cell>
          <cell r="D10836" t="str">
            <v>DESPENSA MATHIAS</v>
          </cell>
        </row>
        <row r="10837">
          <cell r="A10837">
            <v>14023</v>
          </cell>
          <cell r="B10837">
            <v>4</v>
          </cell>
          <cell r="C10837">
            <v>6</v>
          </cell>
          <cell r="D10837" t="str">
            <v>COPETIN 8 DE DICIEMBRE</v>
          </cell>
          <cell r="E10837" t="str">
            <v>Refrigerados</v>
          </cell>
        </row>
        <row r="10838">
          <cell r="A10838">
            <v>14022</v>
          </cell>
          <cell r="B10838">
            <v>4</v>
          </cell>
          <cell r="C10838">
            <v>6</v>
          </cell>
          <cell r="D10838" t="str">
            <v>DESPENSA FERMIN</v>
          </cell>
          <cell r="E10838" t="str">
            <v>Hogar</v>
          </cell>
        </row>
        <row r="10839">
          <cell r="A10839">
            <v>14021</v>
          </cell>
          <cell r="B10839">
            <v>4</v>
          </cell>
          <cell r="C10839">
            <v>6</v>
          </cell>
          <cell r="D10839" t="str">
            <v>DESPENSA NOEMI</v>
          </cell>
          <cell r="E10839" t="str">
            <v>Hogar</v>
          </cell>
        </row>
        <row r="10840">
          <cell r="A10840">
            <v>14029</v>
          </cell>
          <cell r="B10840">
            <v>7</v>
          </cell>
          <cell r="C10840">
            <v>2</v>
          </cell>
          <cell r="D10840" t="str">
            <v>CASA SAN PABLO</v>
          </cell>
          <cell r="E10840" t="str">
            <v>Hogar</v>
          </cell>
        </row>
        <row r="10841">
          <cell r="A10841">
            <v>14028</v>
          </cell>
          <cell r="B10841">
            <v>7</v>
          </cell>
          <cell r="C10841">
            <v>2</v>
          </cell>
          <cell r="D10841" t="str">
            <v>DESPENSA TAJY</v>
          </cell>
          <cell r="E10841" t="str">
            <v>Hogar</v>
          </cell>
        </row>
        <row r="10842">
          <cell r="A10842">
            <v>14027</v>
          </cell>
          <cell r="B10842">
            <v>7</v>
          </cell>
          <cell r="C10842">
            <v>2</v>
          </cell>
          <cell r="D10842" t="str">
            <v>KIOSKO RICHAR</v>
          </cell>
          <cell r="E10842" t="str">
            <v>Hogar</v>
          </cell>
        </row>
        <row r="10843">
          <cell r="A10843">
            <v>14025</v>
          </cell>
          <cell r="B10843">
            <v>3</v>
          </cell>
          <cell r="C10843">
            <v>4</v>
          </cell>
          <cell r="D10843" t="str">
            <v>AUTOSERVICE EL NORTEÑO</v>
          </cell>
          <cell r="E10843" t="str">
            <v>Hogar</v>
          </cell>
        </row>
        <row r="10844">
          <cell r="A10844">
            <v>14026</v>
          </cell>
          <cell r="B10844">
            <v>9</v>
          </cell>
          <cell r="C10844">
            <v>3</v>
          </cell>
          <cell r="D10844" t="str">
            <v>DESPENSA MARIA ANTONIA</v>
          </cell>
        </row>
        <row r="10845">
          <cell r="A10845">
            <v>14030</v>
          </cell>
          <cell r="B10845">
            <v>6</v>
          </cell>
          <cell r="C10845">
            <v>7</v>
          </cell>
          <cell r="D10845" t="str">
            <v>BODEGA TRAGOS DE DIEZ</v>
          </cell>
          <cell r="E10845" t="str">
            <v>Hogar</v>
          </cell>
        </row>
        <row r="10846">
          <cell r="A10846">
            <v>14031</v>
          </cell>
          <cell r="B10846">
            <v>9</v>
          </cell>
          <cell r="C10846">
            <v>3</v>
          </cell>
          <cell r="D10846" t="str">
            <v>DESPENSA SAN JOSE</v>
          </cell>
        </row>
        <row r="10847">
          <cell r="A10847">
            <v>14032</v>
          </cell>
          <cell r="B10847">
            <v>2</v>
          </cell>
          <cell r="C10847">
            <v>1</v>
          </cell>
          <cell r="D10847" t="str">
            <v>COOPERANDE LTDA.</v>
          </cell>
          <cell r="E10847" t="str">
            <v>Refrigerados</v>
          </cell>
        </row>
        <row r="10848">
          <cell r="A10848">
            <v>14033</v>
          </cell>
          <cell r="B10848">
            <v>9</v>
          </cell>
          <cell r="C10848">
            <v>3</v>
          </cell>
          <cell r="D10848" t="str">
            <v>HELADERIA GLORIA</v>
          </cell>
        </row>
        <row r="10849">
          <cell r="A10849">
            <v>14041</v>
          </cell>
          <cell r="B10849">
            <v>1</v>
          </cell>
          <cell r="C10849">
            <v>8</v>
          </cell>
          <cell r="D10849" t="str">
            <v>AUTO SERVICE NUEVO HORIZONTE</v>
          </cell>
          <cell r="E10849" t="str">
            <v>Hogar</v>
          </cell>
        </row>
        <row r="10850">
          <cell r="A10850">
            <v>14038</v>
          </cell>
          <cell r="B10850">
            <v>9</v>
          </cell>
          <cell r="C10850">
            <v>3</v>
          </cell>
          <cell r="D10850" t="str">
            <v>COPETIN LA DAGA</v>
          </cell>
        </row>
        <row r="10851">
          <cell r="A10851">
            <v>14037</v>
          </cell>
          <cell r="B10851">
            <v>4</v>
          </cell>
          <cell r="C10851">
            <v>3</v>
          </cell>
          <cell r="D10851" t="str">
            <v>DESPENSA CABRERA</v>
          </cell>
          <cell r="E10851" t="str">
            <v>Hogar</v>
          </cell>
        </row>
        <row r="10852">
          <cell r="A10852">
            <v>14049</v>
          </cell>
          <cell r="B10852">
            <v>9</v>
          </cell>
          <cell r="C10852">
            <v>3</v>
          </cell>
          <cell r="D10852" t="str">
            <v>DESPENSA MURDOS</v>
          </cell>
        </row>
        <row r="10853">
          <cell r="A10853">
            <v>14050</v>
          </cell>
          <cell r="B10853">
            <v>9</v>
          </cell>
          <cell r="C10853">
            <v>3</v>
          </cell>
          <cell r="D10853" t="str">
            <v>DOÑA BLANCA EMPANADAS</v>
          </cell>
        </row>
        <row r="10854">
          <cell r="A10854">
            <v>14042</v>
          </cell>
          <cell r="B10854">
            <v>4</v>
          </cell>
          <cell r="C10854">
            <v>4</v>
          </cell>
          <cell r="D10854" t="str">
            <v>DESPENSA LOS NIÑOS PRIMEROS</v>
          </cell>
          <cell r="E10854" t="str">
            <v>Hogar</v>
          </cell>
        </row>
        <row r="10855">
          <cell r="A10855">
            <v>14036</v>
          </cell>
          <cell r="B10855">
            <v>4</v>
          </cell>
          <cell r="C10855">
            <v>6</v>
          </cell>
          <cell r="D10855" t="str">
            <v>DESPENSA RENACER</v>
          </cell>
          <cell r="E10855" t="str">
            <v>Hogar</v>
          </cell>
        </row>
        <row r="10856">
          <cell r="A10856">
            <v>14035</v>
          </cell>
          <cell r="B10856">
            <v>4</v>
          </cell>
          <cell r="C10856">
            <v>5</v>
          </cell>
          <cell r="D10856" t="str">
            <v>DESPENSA GEREMIAS</v>
          </cell>
          <cell r="E10856" t="str">
            <v>Hogar</v>
          </cell>
        </row>
        <row r="10857">
          <cell r="A10857">
            <v>14043</v>
          </cell>
          <cell r="B10857">
            <v>7</v>
          </cell>
          <cell r="C10857">
            <v>2</v>
          </cell>
          <cell r="D10857" t="str">
            <v>PARRILLADA CARLITOS</v>
          </cell>
          <cell r="E10857" t="str">
            <v>Refrigerados</v>
          </cell>
        </row>
        <row r="10858">
          <cell r="A10858">
            <v>14044</v>
          </cell>
          <cell r="B10858">
            <v>7</v>
          </cell>
          <cell r="C10858">
            <v>2</v>
          </cell>
          <cell r="D10858" t="str">
            <v>COPETIN DELICIOSAS</v>
          </cell>
          <cell r="E10858" t="str">
            <v>Refrigerados</v>
          </cell>
        </row>
        <row r="10859">
          <cell r="A10859">
            <v>14045</v>
          </cell>
          <cell r="B10859">
            <v>4</v>
          </cell>
          <cell r="C10859">
            <v>6</v>
          </cell>
          <cell r="D10859" t="str">
            <v>DESPENSA DOÑA CHINA</v>
          </cell>
          <cell r="E10859" t="str">
            <v>Hogar</v>
          </cell>
        </row>
        <row r="10860">
          <cell r="A10860">
            <v>14047</v>
          </cell>
          <cell r="B10860">
            <v>3</v>
          </cell>
          <cell r="C10860">
            <v>8</v>
          </cell>
          <cell r="D10860" t="str">
            <v>COPETIN MARCELO</v>
          </cell>
          <cell r="E10860" t="str">
            <v>Refrigerados</v>
          </cell>
        </row>
        <row r="10861">
          <cell r="A10861">
            <v>14052</v>
          </cell>
          <cell r="B10861">
            <v>9</v>
          </cell>
          <cell r="C10861">
            <v>3</v>
          </cell>
          <cell r="D10861" t="str">
            <v>FORTALEZA S.R.L.</v>
          </cell>
        </row>
        <row r="10862">
          <cell r="A10862">
            <v>14054</v>
          </cell>
          <cell r="B10862">
            <v>8</v>
          </cell>
          <cell r="C10862">
            <v>3</v>
          </cell>
          <cell r="D10862" t="str">
            <v>RESTAURANTE FELICIDAD</v>
          </cell>
          <cell r="E10862" t="str">
            <v>Refrigerados B</v>
          </cell>
        </row>
        <row r="10863">
          <cell r="A10863">
            <v>14053</v>
          </cell>
          <cell r="B10863">
            <v>8</v>
          </cell>
          <cell r="C10863">
            <v>3</v>
          </cell>
          <cell r="D10863" t="str">
            <v>REFUEL</v>
          </cell>
          <cell r="E10863" t="str">
            <v>Refrigerados A</v>
          </cell>
        </row>
        <row r="10864">
          <cell r="A10864">
            <v>14059</v>
          </cell>
          <cell r="B10864">
            <v>2</v>
          </cell>
          <cell r="C10864">
            <v>9</v>
          </cell>
          <cell r="D10864" t="str">
            <v>DESPENSA JUAN DAVID</v>
          </cell>
          <cell r="E10864" t="str">
            <v>Hogar</v>
          </cell>
        </row>
        <row r="10865">
          <cell r="A10865">
            <v>14056</v>
          </cell>
          <cell r="B10865">
            <v>6</v>
          </cell>
          <cell r="C10865">
            <v>5</v>
          </cell>
          <cell r="D10865" t="str">
            <v>LA CASITA DE WAHSON</v>
          </cell>
        </row>
        <row r="10866">
          <cell r="A10866">
            <v>14060</v>
          </cell>
          <cell r="B10866">
            <v>4</v>
          </cell>
          <cell r="C10866">
            <v>5</v>
          </cell>
          <cell r="D10866" t="str">
            <v>DESPENSA UNIVERSAL</v>
          </cell>
        </row>
        <row r="10867">
          <cell r="A10867">
            <v>14062</v>
          </cell>
          <cell r="B10867">
            <v>4</v>
          </cell>
          <cell r="C10867">
            <v>5</v>
          </cell>
          <cell r="D10867" t="str">
            <v>CONFITERIA AMANECER</v>
          </cell>
          <cell r="E10867" t="str">
            <v>Hogar</v>
          </cell>
        </row>
        <row r="10868">
          <cell r="A10868">
            <v>14063</v>
          </cell>
          <cell r="B10868">
            <v>5</v>
          </cell>
          <cell r="C10868">
            <v>8</v>
          </cell>
          <cell r="D10868" t="str">
            <v>AUTOSERVICIO ADRIAN</v>
          </cell>
          <cell r="E10868" t="str">
            <v>Hogar</v>
          </cell>
        </row>
        <row r="10869">
          <cell r="A10869">
            <v>14057</v>
          </cell>
          <cell r="D10869" t="str">
            <v>DESPENSA SAN MIGUEL</v>
          </cell>
          <cell r="E10869" t="str">
            <v>Hogar</v>
          </cell>
        </row>
        <row r="10870">
          <cell r="A10870">
            <v>14058</v>
          </cell>
          <cell r="B10870">
            <v>7</v>
          </cell>
          <cell r="C10870">
            <v>1</v>
          </cell>
          <cell r="D10870" t="str">
            <v>DESPENSA SANTA ELENA</v>
          </cell>
          <cell r="E10870" t="str">
            <v>Hogar</v>
          </cell>
        </row>
        <row r="10871">
          <cell r="A10871">
            <v>14064</v>
          </cell>
          <cell r="B10871">
            <v>6</v>
          </cell>
          <cell r="C10871">
            <v>6</v>
          </cell>
          <cell r="D10871" t="str">
            <v>DESPENSA YUKYRY</v>
          </cell>
          <cell r="E10871" t="str">
            <v>Hogar</v>
          </cell>
        </row>
        <row r="10872">
          <cell r="A10872">
            <v>14065</v>
          </cell>
          <cell r="B10872">
            <v>6</v>
          </cell>
          <cell r="C10872">
            <v>6</v>
          </cell>
          <cell r="D10872" t="str">
            <v>PESCADERIA PILAR</v>
          </cell>
          <cell r="E10872" t="str">
            <v>Refrigerados</v>
          </cell>
        </row>
        <row r="10873">
          <cell r="A10873">
            <v>14039</v>
          </cell>
          <cell r="B10873">
            <v>5</v>
          </cell>
          <cell r="C10873">
            <v>6</v>
          </cell>
          <cell r="D10873" t="str">
            <v>CASILLA MARIA LUPE</v>
          </cell>
          <cell r="E10873" t="str">
            <v>Refrigerados</v>
          </cell>
        </row>
        <row r="10874">
          <cell r="A10874">
            <v>14066</v>
          </cell>
          <cell r="B10874">
            <v>5</v>
          </cell>
          <cell r="C10874">
            <v>3</v>
          </cell>
          <cell r="D10874" t="str">
            <v>DESPENSA TINA</v>
          </cell>
          <cell r="E10874" t="str">
            <v>Hogar</v>
          </cell>
        </row>
        <row r="10875">
          <cell r="A10875">
            <v>14172</v>
          </cell>
          <cell r="B10875">
            <v>4</v>
          </cell>
          <cell r="C10875">
            <v>2</v>
          </cell>
          <cell r="D10875" t="str">
            <v>DESPENSA LA MISIONERA</v>
          </cell>
          <cell r="E10875" t="str">
            <v>Hogar</v>
          </cell>
        </row>
        <row r="10876">
          <cell r="A10876">
            <v>14187</v>
          </cell>
          <cell r="B10876">
            <v>9</v>
          </cell>
          <cell r="C10876">
            <v>3</v>
          </cell>
          <cell r="D10876" t="str">
            <v>CASILLA KIKE</v>
          </cell>
        </row>
        <row r="10877">
          <cell r="A10877">
            <v>13719</v>
          </cell>
          <cell r="B10877">
            <v>2</v>
          </cell>
          <cell r="C10877">
            <v>9</v>
          </cell>
          <cell r="D10877" t="str">
            <v>AUTOSERVICIO ALBERTITO</v>
          </cell>
          <cell r="E10877" t="str">
            <v>Hogar</v>
          </cell>
        </row>
        <row r="10878">
          <cell r="A10878">
            <v>14186</v>
          </cell>
          <cell r="B10878">
            <v>4</v>
          </cell>
          <cell r="C10878">
            <v>3</v>
          </cell>
          <cell r="D10878" t="str">
            <v>DESPENSA LOLA</v>
          </cell>
          <cell r="E10878" t="str">
            <v>Hogar</v>
          </cell>
        </row>
        <row r="10879">
          <cell r="A10879">
            <v>14185</v>
          </cell>
          <cell r="B10879">
            <v>5</v>
          </cell>
          <cell r="C10879">
            <v>8</v>
          </cell>
          <cell r="D10879" t="str">
            <v>SUPERMERCADO LETICIA</v>
          </cell>
          <cell r="E10879" t="str">
            <v xml:space="preserve">Supermercados </v>
          </cell>
        </row>
        <row r="10880">
          <cell r="A10880">
            <v>14181</v>
          </cell>
          <cell r="B10880">
            <v>5</v>
          </cell>
          <cell r="C10880">
            <v>7</v>
          </cell>
          <cell r="D10880" t="str">
            <v>DESPENSA NANDITO</v>
          </cell>
        </row>
        <row r="10881">
          <cell r="A10881">
            <v>14180</v>
          </cell>
          <cell r="B10881">
            <v>7</v>
          </cell>
          <cell r="C10881">
            <v>2</v>
          </cell>
          <cell r="D10881" t="str">
            <v>DESPENSA J y J</v>
          </cell>
          <cell r="E10881" t="str">
            <v>Hogar</v>
          </cell>
        </row>
        <row r="10882">
          <cell r="A10882">
            <v>14179</v>
          </cell>
          <cell r="B10882">
            <v>5</v>
          </cell>
          <cell r="C10882">
            <v>8</v>
          </cell>
          <cell r="D10882" t="str">
            <v>VENTAS DE BEBIDAS ASAHI</v>
          </cell>
          <cell r="E10882" t="str">
            <v>Refrigerados</v>
          </cell>
        </row>
        <row r="10883">
          <cell r="A10883">
            <v>14177</v>
          </cell>
          <cell r="B10883">
            <v>6</v>
          </cell>
          <cell r="C10883">
            <v>6</v>
          </cell>
          <cell r="D10883" t="str">
            <v>COPETIN 6 HERMANOS</v>
          </cell>
          <cell r="E10883" t="str">
            <v>Refrigerados</v>
          </cell>
        </row>
        <row r="10884">
          <cell r="A10884">
            <v>14178</v>
          </cell>
          <cell r="B10884">
            <v>6</v>
          </cell>
          <cell r="C10884">
            <v>7</v>
          </cell>
          <cell r="D10884" t="str">
            <v>COPETIN NANCY</v>
          </cell>
          <cell r="E10884" t="str">
            <v>Refrigerados</v>
          </cell>
        </row>
        <row r="10885">
          <cell r="A10885">
            <v>13728</v>
          </cell>
          <cell r="B10885">
            <v>6</v>
          </cell>
          <cell r="C10885">
            <v>5</v>
          </cell>
          <cell r="D10885" t="str">
            <v>DESPENSA K Y G</v>
          </cell>
          <cell r="E10885" t="str">
            <v>Hogar</v>
          </cell>
        </row>
        <row r="10886">
          <cell r="A10886">
            <v>14108</v>
          </cell>
          <cell r="D10886" t="str">
            <v>ALMACEN SAN CAYETANO</v>
          </cell>
          <cell r="E10886" t="str">
            <v>Hogar</v>
          </cell>
        </row>
        <row r="10887">
          <cell r="A10887">
            <v>14073</v>
          </cell>
          <cell r="B10887">
            <v>6</v>
          </cell>
          <cell r="C10887">
            <v>6</v>
          </cell>
          <cell r="D10887" t="str">
            <v>COMERCIAL SAN JUSTO</v>
          </cell>
          <cell r="E10887" t="str">
            <v>Hogar</v>
          </cell>
        </row>
        <row r="10888">
          <cell r="A10888">
            <v>14076</v>
          </cell>
          <cell r="B10888">
            <v>4</v>
          </cell>
          <cell r="C10888">
            <v>1</v>
          </cell>
          <cell r="D10888" t="str">
            <v>BEBIDAS IBARRA</v>
          </cell>
          <cell r="E10888" t="str">
            <v>Refrigerados</v>
          </cell>
        </row>
        <row r="10889">
          <cell r="A10889">
            <v>14074</v>
          </cell>
          <cell r="B10889">
            <v>1</v>
          </cell>
          <cell r="C10889">
            <v>8</v>
          </cell>
          <cell r="D10889" t="str">
            <v>EMPANADAS DOÑA MAMI</v>
          </cell>
          <cell r="E10889" t="str">
            <v>Refrigerados</v>
          </cell>
        </row>
        <row r="10890">
          <cell r="A10890">
            <v>14077</v>
          </cell>
          <cell r="B10890">
            <v>6</v>
          </cell>
          <cell r="C10890">
            <v>6</v>
          </cell>
          <cell r="D10890" t="str">
            <v>DESPENSA MARIA CRISTINA</v>
          </cell>
          <cell r="E10890" t="str">
            <v>Hogar</v>
          </cell>
        </row>
        <row r="10891">
          <cell r="A10891">
            <v>14040</v>
          </cell>
          <cell r="B10891">
            <v>9</v>
          </cell>
          <cell r="C10891">
            <v>3</v>
          </cell>
          <cell r="D10891" t="str">
            <v>COPETIN DAVID</v>
          </cell>
        </row>
        <row r="10892">
          <cell r="A10892">
            <v>14078</v>
          </cell>
          <cell r="B10892">
            <v>9</v>
          </cell>
          <cell r="C10892">
            <v>3</v>
          </cell>
          <cell r="D10892" t="str">
            <v>DESPENSA DIEGUITO</v>
          </cell>
        </row>
        <row r="10893">
          <cell r="A10893">
            <v>14080</v>
          </cell>
          <cell r="B10893">
            <v>9</v>
          </cell>
          <cell r="C10893">
            <v>3</v>
          </cell>
          <cell r="D10893" t="str">
            <v>PANADERIA VICTORIA</v>
          </cell>
        </row>
        <row r="10894">
          <cell r="A10894">
            <v>14085</v>
          </cell>
          <cell r="B10894">
            <v>6</v>
          </cell>
          <cell r="C10894">
            <v>6</v>
          </cell>
          <cell r="D10894" t="str">
            <v>COMEDOR MARIA ESCOBAR</v>
          </cell>
          <cell r="E10894" t="str">
            <v>Refrigerados</v>
          </cell>
        </row>
        <row r="10895">
          <cell r="A10895">
            <v>14087</v>
          </cell>
          <cell r="B10895">
            <v>7</v>
          </cell>
          <cell r="C10895">
            <v>3</v>
          </cell>
          <cell r="D10895" t="str">
            <v>DESPENSA CHINITA</v>
          </cell>
          <cell r="E10895" t="str">
            <v>Hogar</v>
          </cell>
        </row>
        <row r="10896">
          <cell r="A10896">
            <v>14067</v>
          </cell>
          <cell r="B10896">
            <v>5</v>
          </cell>
          <cell r="C10896">
            <v>8</v>
          </cell>
          <cell r="D10896" t="str">
            <v>COPETIN LOS AMIGOS</v>
          </cell>
          <cell r="E10896" t="str">
            <v>Refrigerados</v>
          </cell>
        </row>
        <row r="10897">
          <cell r="A10897">
            <v>14090</v>
          </cell>
          <cell r="B10897">
            <v>6</v>
          </cell>
          <cell r="C10897">
            <v>7</v>
          </cell>
          <cell r="D10897" t="str">
            <v>CASILLA SANTA</v>
          </cell>
          <cell r="E10897" t="str">
            <v>Hogar</v>
          </cell>
        </row>
        <row r="10898">
          <cell r="A10898">
            <v>14093</v>
          </cell>
          <cell r="B10898">
            <v>3</v>
          </cell>
          <cell r="C10898">
            <v>4</v>
          </cell>
          <cell r="D10898" t="str">
            <v>BODEGA DAVID</v>
          </cell>
          <cell r="E10898" t="str">
            <v>Hogar</v>
          </cell>
        </row>
        <row r="10899">
          <cell r="A10899">
            <v>14100</v>
          </cell>
          <cell r="B10899">
            <v>9</v>
          </cell>
          <cell r="C10899">
            <v>3</v>
          </cell>
          <cell r="D10899" t="str">
            <v>MATERIAL BELICO</v>
          </cell>
        </row>
        <row r="10900">
          <cell r="A10900">
            <v>14096</v>
          </cell>
          <cell r="B10900">
            <v>9</v>
          </cell>
          <cell r="C10900">
            <v>3</v>
          </cell>
          <cell r="D10900" t="str">
            <v>COPETIN MBURICAO</v>
          </cell>
        </row>
        <row r="10901">
          <cell r="A10901">
            <v>14099</v>
          </cell>
          <cell r="B10901">
            <v>9</v>
          </cell>
          <cell r="C10901">
            <v>3</v>
          </cell>
          <cell r="D10901" t="str">
            <v>PARTICULAR MARIA VICTORIA APARICIO</v>
          </cell>
        </row>
        <row r="10902">
          <cell r="A10902">
            <v>14098</v>
          </cell>
          <cell r="B10902">
            <v>7</v>
          </cell>
          <cell r="C10902">
            <v>2</v>
          </cell>
          <cell r="D10902" t="str">
            <v>COPETIN SAN MIGUEL</v>
          </cell>
          <cell r="E10902" t="str">
            <v>Refrigerados</v>
          </cell>
        </row>
        <row r="10903">
          <cell r="A10903">
            <v>14094</v>
          </cell>
          <cell r="B10903">
            <v>9</v>
          </cell>
          <cell r="C10903">
            <v>3</v>
          </cell>
          <cell r="D10903" t="str">
            <v>COPETIN ALFA y OMEGA</v>
          </cell>
        </row>
        <row r="10904">
          <cell r="A10904">
            <v>14095</v>
          </cell>
          <cell r="B10904">
            <v>9</v>
          </cell>
          <cell r="C10904">
            <v>3</v>
          </cell>
          <cell r="D10904" t="str">
            <v>CASILLA DE SABORES</v>
          </cell>
        </row>
        <row r="10905">
          <cell r="A10905">
            <v>14101</v>
          </cell>
          <cell r="B10905">
            <v>9</v>
          </cell>
          <cell r="C10905">
            <v>3</v>
          </cell>
          <cell r="D10905" t="str">
            <v>VERTEX SA</v>
          </cell>
          <cell r="E10905" t="str">
            <v>Eventos</v>
          </cell>
        </row>
        <row r="10906">
          <cell r="A10906">
            <v>25987</v>
          </cell>
          <cell r="B10906">
            <v>3</v>
          </cell>
          <cell r="C10906">
            <v>5</v>
          </cell>
          <cell r="D10906" t="str">
            <v>MANU FAST FOOD</v>
          </cell>
          <cell r="E10906" t="str">
            <v>Refrigerados</v>
          </cell>
        </row>
        <row r="10907">
          <cell r="A10907">
            <v>13725</v>
          </cell>
          <cell r="B10907">
            <v>9</v>
          </cell>
          <cell r="C10907">
            <v>3</v>
          </cell>
          <cell r="D10907" t="str">
            <v>FARMACIA DANY</v>
          </cell>
        </row>
        <row r="10908">
          <cell r="A10908">
            <v>13766</v>
          </cell>
          <cell r="B10908">
            <v>9</v>
          </cell>
          <cell r="C10908">
            <v>3</v>
          </cell>
          <cell r="D10908" t="str">
            <v>HELADERIA MINUTAS</v>
          </cell>
        </row>
        <row r="10909">
          <cell r="A10909">
            <v>13748</v>
          </cell>
          <cell r="B10909">
            <v>1</v>
          </cell>
          <cell r="C10909">
            <v>1</v>
          </cell>
          <cell r="D10909" t="str">
            <v>DESPENSA MARA</v>
          </cell>
          <cell r="E10909" t="str">
            <v>Hogar</v>
          </cell>
        </row>
        <row r="10910">
          <cell r="A10910">
            <v>13745</v>
          </cell>
          <cell r="B10910">
            <v>9</v>
          </cell>
          <cell r="C10910">
            <v>3</v>
          </cell>
          <cell r="D10910" t="str">
            <v>COPETIN JORGINA</v>
          </cell>
        </row>
        <row r="10911">
          <cell r="A10911">
            <v>13749</v>
          </cell>
          <cell r="B10911">
            <v>9</v>
          </cell>
          <cell r="C10911">
            <v>3</v>
          </cell>
          <cell r="D10911" t="str">
            <v>DESPENSA ELVA</v>
          </cell>
        </row>
        <row r="10912">
          <cell r="A10912">
            <v>14088</v>
          </cell>
          <cell r="B10912">
            <v>5</v>
          </cell>
          <cell r="C10912">
            <v>7</v>
          </cell>
          <cell r="D10912" t="str">
            <v>KIOSKO BUENA NUEVA</v>
          </cell>
        </row>
        <row r="10913">
          <cell r="A10913">
            <v>14102</v>
          </cell>
          <cell r="D10913" t="str">
            <v>HAMBURGUESERIA CAROL</v>
          </cell>
          <cell r="E10913" t="str">
            <v>Refrigerados</v>
          </cell>
        </row>
        <row r="10914">
          <cell r="A10914">
            <v>14106</v>
          </cell>
          <cell r="B10914">
            <v>2</v>
          </cell>
          <cell r="C10914">
            <v>8</v>
          </cell>
          <cell r="D10914" t="str">
            <v>LA LECHERITA</v>
          </cell>
          <cell r="E10914" t="str">
            <v>Hogar</v>
          </cell>
        </row>
        <row r="10915">
          <cell r="A10915">
            <v>14107</v>
          </cell>
          <cell r="B10915">
            <v>7</v>
          </cell>
          <cell r="C10915">
            <v>2</v>
          </cell>
          <cell r="D10915" t="str">
            <v>DESPENSA JARA</v>
          </cell>
          <cell r="E10915" t="str">
            <v>Refrigerados</v>
          </cell>
        </row>
        <row r="10916">
          <cell r="A10916">
            <v>14110</v>
          </cell>
          <cell r="B10916">
            <v>4</v>
          </cell>
          <cell r="C10916">
            <v>6</v>
          </cell>
          <cell r="D10916" t="str">
            <v>COPETIN EL PIBE</v>
          </cell>
          <cell r="E10916" t="str">
            <v>Refrigerados</v>
          </cell>
        </row>
        <row r="10917">
          <cell r="A10917">
            <v>14104</v>
          </cell>
          <cell r="B10917">
            <v>5</v>
          </cell>
          <cell r="C10917">
            <v>9</v>
          </cell>
          <cell r="D10917" t="str">
            <v>COPETIN CAYI</v>
          </cell>
          <cell r="E10917" t="str">
            <v>Refrigerados</v>
          </cell>
        </row>
        <row r="10918">
          <cell r="A10918">
            <v>14103</v>
          </cell>
          <cell r="B10918">
            <v>9</v>
          </cell>
          <cell r="C10918">
            <v>3</v>
          </cell>
          <cell r="D10918" t="str">
            <v>CASILLA NILSA</v>
          </cell>
        </row>
        <row r="10919">
          <cell r="A10919">
            <v>14113</v>
          </cell>
          <cell r="B10919">
            <v>3</v>
          </cell>
          <cell r="C10919">
            <v>4</v>
          </cell>
          <cell r="D10919" t="str">
            <v>COPETIN TG</v>
          </cell>
        </row>
        <row r="10920">
          <cell r="A10920">
            <v>14068</v>
          </cell>
          <cell r="B10920">
            <v>5</v>
          </cell>
          <cell r="C10920">
            <v>6</v>
          </cell>
          <cell r="D10920" t="str">
            <v>DESPENSA ALISILVI</v>
          </cell>
          <cell r="E10920" t="str">
            <v>Hogar</v>
          </cell>
        </row>
        <row r="10921">
          <cell r="A10921">
            <v>14105</v>
          </cell>
          <cell r="B10921">
            <v>9</v>
          </cell>
          <cell r="C10921">
            <v>3</v>
          </cell>
          <cell r="D10921" t="str">
            <v>PUESTO FRUTERIA</v>
          </cell>
        </row>
        <row r="10922">
          <cell r="A10922">
            <v>14116</v>
          </cell>
          <cell r="B10922">
            <v>1</v>
          </cell>
          <cell r="C10922">
            <v>2</v>
          </cell>
          <cell r="D10922" t="str">
            <v>PRISMA GAMES</v>
          </cell>
          <cell r="E10922" t="str">
            <v>Refrigerados</v>
          </cell>
        </row>
        <row r="10923">
          <cell r="A10923">
            <v>14115</v>
          </cell>
          <cell r="B10923">
            <v>9</v>
          </cell>
          <cell r="C10923">
            <v>3</v>
          </cell>
          <cell r="D10923" t="str">
            <v>CASILLA SAN CAYETANO</v>
          </cell>
        </row>
        <row r="10924">
          <cell r="A10924">
            <v>14114</v>
          </cell>
          <cell r="B10924">
            <v>5</v>
          </cell>
          <cell r="C10924">
            <v>8</v>
          </cell>
          <cell r="D10924" t="str">
            <v>DELIRIO BEBIDAS EN Gral.</v>
          </cell>
          <cell r="E10924" t="str">
            <v>Hogar</v>
          </cell>
        </row>
        <row r="10925">
          <cell r="A10925">
            <v>13764</v>
          </cell>
          <cell r="B10925">
            <v>5</v>
          </cell>
          <cell r="C10925">
            <v>6</v>
          </cell>
          <cell r="D10925" t="str">
            <v>DESPENSA CARDOZO</v>
          </cell>
          <cell r="E10925" t="str">
            <v>Hogar</v>
          </cell>
        </row>
        <row r="10926">
          <cell r="A10926">
            <v>14192</v>
          </cell>
          <cell r="B10926">
            <v>2</v>
          </cell>
          <cell r="C10926">
            <v>6</v>
          </cell>
          <cell r="D10926" t="str">
            <v>COPETIN DANI</v>
          </cell>
          <cell r="E10926" t="str">
            <v>Refrigerados</v>
          </cell>
        </row>
        <row r="10927">
          <cell r="A10927">
            <v>14193</v>
          </cell>
          <cell r="B10927">
            <v>2</v>
          </cell>
          <cell r="C10927">
            <v>8</v>
          </cell>
          <cell r="D10927" t="str">
            <v>FERRETERIA ANDALUZ</v>
          </cell>
        </row>
        <row r="10928">
          <cell r="A10928">
            <v>14209</v>
          </cell>
          <cell r="B10928">
            <v>9</v>
          </cell>
          <cell r="C10928">
            <v>3</v>
          </cell>
          <cell r="D10928" t="str">
            <v>DESPENSA JOSE</v>
          </cell>
        </row>
        <row r="10929">
          <cell r="A10929">
            <v>13780</v>
          </cell>
          <cell r="B10929">
            <v>5</v>
          </cell>
          <cell r="C10929">
            <v>8</v>
          </cell>
          <cell r="D10929" t="str">
            <v>DESPENSA LA FAMILIA</v>
          </cell>
          <cell r="E10929" t="str">
            <v>Hogar</v>
          </cell>
        </row>
        <row r="10930">
          <cell r="A10930">
            <v>13765</v>
          </cell>
          <cell r="B10930">
            <v>5</v>
          </cell>
          <cell r="C10930">
            <v>7</v>
          </cell>
          <cell r="D10930" t="str">
            <v>DESPENSA STA. CLARA</v>
          </cell>
          <cell r="E10930" t="str">
            <v>Hogar</v>
          </cell>
        </row>
        <row r="10931">
          <cell r="A10931">
            <v>13779</v>
          </cell>
          <cell r="B10931">
            <v>5</v>
          </cell>
          <cell r="C10931">
            <v>8</v>
          </cell>
          <cell r="D10931" t="str">
            <v>DESPENSA ROMAN</v>
          </cell>
          <cell r="E10931" t="str">
            <v>Hogar</v>
          </cell>
        </row>
        <row r="10932">
          <cell r="A10932">
            <v>14232</v>
          </cell>
          <cell r="B10932">
            <v>1</v>
          </cell>
          <cell r="C10932">
            <v>8</v>
          </cell>
          <cell r="D10932" t="str">
            <v>VENTAS DE BEBIDAS BRITOS</v>
          </cell>
          <cell r="E10932" t="str">
            <v>Hogar</v>
          </cell>
        </row>
        <row r="10933">
          <cell r="A10933">
            <v>14200</v>
          </cell>
          <cell r="B10933">
            <v>3</v>
          </cell>
          <cell r="C10933">
            <v>2</v>
          </cell>
          <cell r="D10933" t="str">
            <v>NOVEDADES NORMA</v>
          </cell>
          <cell r="E10933" t="str">
            <v>Refrigerados</v>
          </cell>
        </row>
        <row r="10934">
          <cell r="A10934">
            <v>14201</v>
          </cell>
          <cell r="B10934">
            <v>1</v>
          </cell>
          <cell r="C10934">
            <v>9</v>
          </cell>
          <cell r="D10934" t="str">
            <v>MERCADO MODELO LAURI</v>
          </cell>
          <cell r="E10934" t="str">
            <v>Hogar</v>
          </cell>
        </row>
        <row r="10935">
          <cell r="A10935">
            <v>14208</v>
          </cell>
          <cell r="B10935">
            <v>9</v>
          </cell>
          <cell r="C10935">
            <v>3</v>
          </cell>
          <cell r="D10935" t="str">
            <v>COPETIN PIRIBEBUY</v>
          </cell>
        </row>
        <row r="10936">
          <cell r="A10936">
            <v>14203</v>
          </cell>
          <cell r="B10936">
            <v>5</v>
          </cell>
          <cell r="C10936">
            <v>9</v>
          </cell>
          <cell r="D10936" t="str">
            <v>MOLINO PABLITO</v>
          </cell>
          <cell r="E10936" t="str">
            <v>Hogar</v>
          </cell>
        </row>
        <row r="10937">
          <cell r="A10937">
            <v>14236</v>
          </cell>
          <cell r="B10937">
            <v>9</v>
          </cell>
          <cell r="C10937">
            <v>3</v>
          </cell>
          <cell r="D10937" t="str">
            <v>COPETIN VERA</v>
          </cell>
        </row>
        <row r="10938">
          <cell r="A10938">
            <v>14205</v>
          </cell>
          <cell r="D10938" t="str">
            <v>COPETIN CHELA</v>
          </cell>
          <cell r="E10938" t="str">
            <v>Refrigerados</v>
          </cell>
        </row>
        <row r="10939">
          <cell r="A10939">
            <v>14204</v>
          </cell>
          <cell r="B10939">
            <v>7</v>
          </cell>
          <cell r="C10939">
            <v>2</v>
          </cell>
          <cell r="D10939" t="str">
            <v>CABINA JOMAR</v>
          </cell>
          <cell r="E10939" t="str">
            <v>Hogar</v>
          </cell>
        </row>
        <row r="10940">
          <cell r="A10940">
            <v>14207</v>
          </cell>
          <cell r="B10940">
            <v>9</v>
          </cell>
          <cell r="C10940">
            <v>3</v>
          </cell>
          <cell r="D10940" t="str">
            <v>DESPENSA NUÑEZ</v>
          </cell>
        </row>
        <row r="10941">
          <cell r="A10941">
            <v>14226</v>
          </cell>
          <cell r="B10941">
            <v>9</v>
          </cell>
          <cell r="C10941">
            <v>3</v>
          </cell>
          <cell r="D10941" t="str">
            <v>ANA DELICIAS</v>
          </cell>
        </row>
        <row r="10942">
          <cell r="A10942">
            <v>14235</v>
          </cell>
          <cell r="B10942">
            <v>5</v>
          </cell>
          <cell r="C10942">
            <v>7</v>
          </cell>
          <cell r="D10942" t="str">
            <v>DESPENSA GYMA</v>
          </cell>
          <cell r="E10942" t="str">
            <v>Hogar</v>
          </cell>
        </row>
        <row r="10943">
          <cell r="A10943">
            <v>14233</v>
          </cell>
          <cell r="B10943">
            <v>3</v>
          </cell>
          <cell r="C10943">
            <v>6</v>
          </cell>
          <cell r="D10943" t="str">
            <v>COMERCIAL SAN BERNARDO</v>
          </cell>
          <cell r="E10943" t="str">
            <v>Hogar</v>
          </cell>
        </row>
        <row r="10944">
          <cell r="A10944">
            <v>14202</v>
          </cell>
          <cell r="B10944">
            <v>4</v>
          </cell>
          <cell r="C10944">
            <v>4</v>
          </cell>
          <cell r="D10944" t="str">
            <v>DESPENSA CAMZ</v>
          </cell>
          <cell r="E10944" t="str">
            <v>Hogar</v>
          </cell>
        </row>
        <row r="10945">
          <cell r="A10945">
            <v>15780</v>
          </cell>
          <cell r="B10945">
            <v>6</v>
          </cell>
          <cell r="C10945">
            <v>2</v>
          </cell>
          <cell r="D10945" t="str">
            <v>COMERCIAL MARGON</v>
          </cell>
          <cell r="E10945" t="str">
            <v>Hogar</v>
          </cell>
        </row>
        <row r="10946">
          <cell r="A10946">
            <v>15781</v>
          </cell>
          <cell r="B10946">
            <v>6</v>
          </cell>
          <cell r="C10946">
            <v>1</v>
          </cell>
          <cell r="D10946" t="str">
            <v>DESPENSA REMANSO</v>
          </cell>
          <cell r="E10946" t="str">
            <v>Hogar</v>
          </cell>
        </row>
        <row r="10947">
          <cell r="A10947">
            <v>15799</v>
          </cell>
          <cell r="B10947">
            <v>6</v>
          </cell>
          <cell r="C10947">
            <v>1</v>
          </cell>
          <cell r="D10947" t="str">
            <v>DESPENSA DON VICENTE</v>
          </cell>
          <cell r="E10947" t="str">
            <v>Hogar</v>
          </cell>
        </row>
        <row r="10948">
          <cell r="A10948">
            <v>15800</v>
          </cell>
          <cell r="B10948">
            <v>6</v>
          </cell>
          <cell r="C10948">
            <v>1</v>
          </cell>
          <cell r="D10948" t="str">
            <v>DESPENSA ARIEL</v>
          </cell>
          <cell r="E10948" t="str">
            <v>Hogar</v>
          </cell>
        </row>
        <row r="10949">
          <cell r="A10949">
            <v>15803</v>
          </cell>
          <cell r="D10949" t="str">
            <v>COPETIN YURI</v>
          </cell>
        </row>
        <row r="10950">
          <cell r="A10950">
            <v>15812</v>
          </cell>
          <cell r="B10950">
            <v>4</v>
          </cell>
          <cell r="C10950">
            <v>7</v>
          </cell>
          <cell r="D10950" t="str">
            <v>COPETIN LINDA</v>
          </cell>
        </row>
        <row r="10951">
          <cell r="A10951">
            <v>15810</v>
          </cell>
          <cell r="B10951">
            <v>1</v>
          </cell>
          <cell r="C10951">
            <v>4</v>
          </cell>
          <cell r="D10951" t="str">
            <v>CASILLA PETRONA</v>
          </cell>
          <cell r="E10951" t="str">
            <v>Refrigerados</v>
          </cell>
        </row>
        <row r="10952">
          <cell r="A10952">
            <v>15814</v>
          </cell>
          <cell r="B10952">
            <v>5</v>
          </cell>
          <cell r="C10952">
            <v>4</v>
          </cell>
          <cell r="D10952" t="str">
            <v>CABINA TELEFONICA RAYO AZUL</v>
          </cell>
          <cell r="E10952" t="str">
            <v>Hogar</v>
          </cell>
        </row>
        <row r="10953">
          <cell r="A10953">
            <v>15815</v>
          </cell>
          <cell r="B10953">
            <v>1</v>
          </cell>
          <cell r="C10953">
            <v>4</v>
          </cell>
          <cell r="D10953" t="str">
            <v>FACULTAD DE ODONTOLOGIA</v>
          </cell>
          <cell r="E10953" t="str">
            <v>Educación</v>
          </cell>
        </row>
        <row r="10954">
          <cell r="A10954">
            <v>15816</v>
          </cell>
          <cell r="B10954">
            <v>7</v>
          </cell>
          <cell r="C10954">
            <v>1</v>
          </cell>
          <cell r="D10954" t="str">
            <v>COPETIN SAN NICOLAS</v>
          </cell>
          <cell r="E10954" t="str">
            <v>Refrigerados</v>
          </cell>
        </row>
        <row r="10955">
          <cell r="A10955">
            <v>15817</v>
          </cell>
          <cell r="B10955">
            <v>4</v>
          </cell>
          <cell r="C10955">
            <v>4</v>
          </cell>
          <cell r="D10955" t="str">
            <v>COMEDOR 2V</v>
          </cell>
        </row>
        <row r="10956">
          <cell r="A10956">
            <v>15813</v>
          </cell>
          <cell r="B10956">
            <v>9</v>
          </cell>
          <cell r="C10956">
            <v>3</v>
          </cell>
          <cell r="D10956" t="str">
            <v>CASILLA PUNTO DE ENCUENTRO</v>
          </cell>
        </row>
        <row r="10957">
          <cell r="A10957">
            <v>15875</v>
          </cell>
          <cell r="B10957">
            <v>9</v>
          </cell>
          <cell r="C10957">
            <v>3</v>
          </cell>
          <cell r="D10957" t="str">
            <v>FLETERO JORGE ANTONIO QUIÑONEZ LOPEZ</v>
          </cell>
          <cell r="E10957" t="str">
            <v>INACTIVO</v>
          </cell>
        </row>
        <row r="10958">
          <cell r="A10958">
            <v>15821</v>
          </cell>
          <cell r="B10958">
            <v>9</v>
          </cell>
          <cell r="C10958">
            <v>3</v>
          </cell>
          <cell r="D10958" t="str">
            <v>COOPERATIVA DE EDUCACION DE LA CAPITAL</v>
          </cell>
        </row>
        <row r="10959">
          <cell r="A10959">
            <v>15826</v>
          </cell>
          <cell r="B10959">
            <v>3</v>
          </cell>
          <cell r="C10959">
            <v>3</v>
          </cell>
          <cell r="D10959" t="str">
            <v>TETOS PIZZAS</v>
          </cell>
          <cell r="E10959" t="str">
            <v>Refrigerados</v>
          </cell>
        </row>
        <row r="10960">
          <cell r="A10960">
            <v>15822</v>
          </cell>
          <cell r="B10960">
            <v>6</v>
          </cell>
          <cell r="C10960">
            <v>2</v>
          </cell>
          <cell r="D10960" t="str">
            <v>DESPENSA LA VICTORIA</v>
          </cell>
          <cell r="E10960" t="str">
            <v>Hogar</v>
          </cell>
        </row>
        <row r="10961">
          <cell r="A10961">
            <v>15827</v>
          </cell>
          <cell r="B10961">
            <v>5</v>
          </cell>
          <cell r="C10961">
            <v>3</v>
          </cell>
          <cell r="D10961" t="str">
            <v>COMERCIAL MyC</v>
          </cell>
          <cell r="E10961" t="str">
            <v>Hogar</v>
          </cell>
        </row>
        <row r="10962">
          <cell r="A10962">
            <v>15820</v>
          </cell>
          <cell r="B10962">
            <v>9</v>
          </cell>
          <cell r="C10962">
            <v>3</v>
          </cell>
          <cell r="D10962" t="str">
            <v>LIBRERIA MALE</v>
          </cell>
        </row>
        <row r="10963">
          <cell r="A10963">
            <v>15824</v>
          </cell>
          <cell r="B10963">
            <v>4</v>
          </cell>
          <cell r="C10963">
            <v>2</v>
          </cell>
          <cell r="D10963" t="str">
            <v>DESPENSA YSABEL</v>
          </cell>
          <cell r="E10963" t="str">
            <v>Hogar</v>
          </cell>
        </row>
        <row r="10964">
          <cell r="A10964">
            <v>15825</v>
          </cell>
          <cell r="B10964">
            <v>4</v>
          </cell>
          <cell r="C10964">
            <v>2</v>
          </cell>
          <cell r="D10964" t="str">
            <v>COPETIN  EL GAUCHITO</v>
          </cell>
          <cell r="E10964" t="str">
            <v>Refrigerados</v>
          </cell>
        </row>
        <row r="10965">
          <cell r="A10965">
            <v>15830</v>
          </cell>
          <cell r="B10965">
            <v>9</v>
          </cell>
          <cell r="C10965">
            <v>3</v>
          </cell>
          <cell r="D10965" t="str">
            <v>DESPENSA TRANSCHACO</v>
          </cell>
        </row>
        <row r="10966">
          <cell r="A10966">
            <v>15838</v>
          </cell>
          <cell r="B10966">
            <v>4</v>
          </cell>
          <cell r="C10966">
            <v>6</v>
          </cell>
          <cell r="D10966" t="str">
            <v>BODEGA O GRADO</v>
          </cell>
          <cell r="E10966" t="str">
            <v>Hogar</v>
          </cell>
        </row>
        <row r="10967">
          <cell r="A10967">
            <v>15828</v>
          </cell>
          <cell r="B10967">
            <v>5</v>
          </cell>
          <cell r="C10967">
            <v>1</v>
          </cell>
          <cell r="D10967" t="str">
            <v>DESPENSA VILLA REAL</v>
          </cell>
          <cell r="E10967" t="str">
            <v>Hogar</v>
          </cell>
        </row>
        <row r="10968">
          <cell r="A10968">
            <v>15829</v>
          </cell>
          <cell r="B10968">
            <v>7</v>
          </cell>
          <cell r="C10968">
            <v>1</v>
          </cell>
          <cell r="D10968" t="str">
            <v>DESPENSA CLAVEL</v>
          </cell>
          <cell r="E10968" t="str">
            <v>Hogar</v>
          </cell>
        </row>
        <row r="10969">
          <cell r="A10969">
            <v>15835</v>
          </cell>
          <cell r="B10969">
            <v>9</v>
          </cell>
          <cell r="C10969">
            <v>3</v>
          </cell>
          <cell r="D10969" t="str">
            <v>DESPENSA 8 DE DICIEMBRE</v>
          </cell>
        </row>
        <row r="10970">
          <cell r="A10970">
            <v>15842</v>
          </cell>
          <cell r="B10970">
            <v>6</v>
          </cell>
          <cell r="C10970">
            <v>5</v>
          </cell>
          <cell r="D10970" t="str">
            <v>MF COMUNICACIONES</v>
          </cell>
          <cell r="E10970" t="str">
            <v>Hogar</v>
          </cell>
        </row>
        <row r="10971">
          <cell r="A10971">
            <v>15843</v>
          </cell>
          <cell r="B10971">
            <v>7</v>
          </cell>
          <cell r="C10971">
            <v>2</v>
          </cell>
          <cell r="D10971" t="str">
            <v>DESPENSA SAN CAYETANOK</v>
          </cell>
          <cell r="E10971" t="str">
            <v>Hogar</v>
          </cell>
        </row>
        <row r="10972">
          <cell r="A10972">
            <v>15841</v>
          </cell>
          <cell r="B10972">
            <v>5</v>
          </cell>
          <cell r="C10972">
            <v>2</v>
          </cell>
          <cell r="D10972" t="str">
            <v>DESPENSA LOS MELLIZOS</v>
          </cell>
          <cell r="E10972" t="str">
            <v>Hogar</v>
          </cell>
        </row>
        <row r="10973">
          <cell r="A10973">
            <v>15851</v>
          </cell>
          <cell r="B10973">
            <v>9</v>
          </cell>
          <cell r="C10973">
            <v>3</v>
          </cell>
          <cell r="D10973" t="str">
            <v>DESPENSA YSAPY</v>
          </cell>
        </row>
        <row r="10974">
          <cell r="A10974">
            <v>15845</v>
          </cell>
          <cell r="B10974">
            <v>6</v>
          </cell>
          <cell r="C10974">
            <v>1</v>
          </cell>
          <cell r="D10974" t="str">
            <v>DESPENSA MANA</v>
          </cell>
          <cell r="E10974" t="str">
            <v>Hogar</v>
          </cell>
        </row>
        <row r="10975">
          <cell r="A10975">
            <v>15853</v>
          </cell>
          <cell r="B10975">
            <v>9</v>
          </cell>
          <cell r="C10975">
            <v>3</v>
          </cell>
          <cell r="D10975" t="str">
            <v>COPETIN TERE</v>
          </cell>
        </row>
        <row r="10976">
          <cell r="A10976">
            <v>15855</v>
          </cell>
          <cell r="B10976">
            <v>6</v>
          </cell>
          <cell r="C10976">
            <v>4</v>
          </cell>
          <cell r="D10976" t="str">
            <v>DESPENSA BOGADO</v>
          </cell>
          <cell r="E10976" t="str">
            <v>Hogar</v>
          </cell>
        </row>
        <row r="10977">
          <cell r="A10977">
            <v>15857</v>
          </cell>
          <cell r="B10977">
            <v>9</v>
          </cell>
          <cell r="C10977">
            <v>3</v>
          </cell>
          <cell r="D10977" t="str">
            <v>CANTINA COLEGIO SAN JORGE</v>
          </cell>
        </row>
        <row r="10978">
          <cell r="A10978">
            <v>15856</v>
          </cell>
          <cell r="B10978">
            <v>2</v>
          </cell>
          <cell r="C10978">
            <v>5</v>
          </cell>
          <cell r="D10978" t="str">
            <v>DESPENSA JOHANA</v>
          </cell>
        </row>
        <row r="10979">
          <cell r="A10979">
            <v>15854</v>
          </cell>
          <cell r="B10979">
            <v>5</v>
          </cell>
          <cell r="C10979">
            <v>9</v>
          </cell>
          <cell r="D10979" t="str">
            <v>COMERCIAL SAN ANTONIO</v>
          </cell>
          <cell r="E10979" t="str">
            <v>Hogar</v>
          </cell>
        </row>
        <row r="10980">
          <cell r="A10980">
            <v>15804</v>
          </cell>
          <cell r="B10980">
            <v>4</v>
          </cell>
          <cell r="C10980">
            <v>2</v>
          </cell>
          <cell r="D10980" t="str">
            <v>DESPENSA LUJAN</v>
          </cell>
          <cell r="E10980" t="str">
            <v>Hogar</v>
          </cell>
        </row>
        <row r="10981">
          <cell r="A10981">
            <v>15872</v>
          </cell>
          <cell r="B10981">
            <v>6</v>
          </cell>
          <cell r="C10981">
            <v>4</v>
          </cell>
          <cell r="D10981" t="str">
            <v>POLLERIA LOMA PYTA</v>
          </cell>
          <cell r="E10981" t="str">
            <v>Refrigerados</v>
          </cell>
        </row>
        <row r="10982">
          <cell r="A10982">
            <v>15877</v>
          </cell>
          <cell r="B10982">
            <v>7</v>
          </cell>
          <cell r="C10982">
            <v>1</v>
          </cell>
          <cell r="D10982" t="str">
            <v>DESPENSA SAGRADA FAMILIA</v>
          </cell>
          <cell r="E10982" t="str">
            <v>Hogar</v>
          </cell>
        </row>
        <row r="10983">
          <cell r="A10983">
            <v>15628</v>
          </cell>
          <cell r="D10983" t="str">
            <v>COPETIN SAN JORGE</v>
          </cell>
          <cell r="E10983" t="str">
            <v>Refrigerados</v>
          </cell>
        </row>
        <row r="10984">
          <cell r="A10984">
            <v>15867</v>
          </cell>
          <cell r="B10984">
            <v>4</v>
          </cell>
          <cell r="C10984">
            <v>7</v>
          </cell>
          <cell r="D10984" t="str">
            <v>DESPENSA OCAMPOS</v>
          </cell>
          <cell r="E10984" t="str">
            <v>Hogar</v>
          </cell>
        </row>
        <row r="10985">
          <cell r="A10985">
            <v>16023</v>
          </cell>
          <cell r="B10985">
            <v>6</v>
          </cell>
          <cell r="C10985">
            <v>6</v>
          </cell>
          <cell r="D10985" t="str">
            <v>COMERCIAL VIRGEN DEL ROSARIO</v>
          </cell>
          <cell r="E10985" t="str">
            <v>Hogar</v>
          </cell>
        </row>
        <row r="10986">
          <cell r="A10986">
            <v>15806</v>
          </cell>
          <cell r="B10986">
            <v>9</v>
          </cell>
          <cell r="C10986">
            <v>3</v>
          </cell>
          <cell r="D10986" t="str">
            <v>COPETIN D Y G</v>
          </cell>
        </row>
        <row r="10987">
          <cell r="A10987">
            <v>16024</v>
          </cell>
          <cell r="B10987">
            <v>1</v>
          </cell>
          <cell r="C10987">
            <v>3</v>
          </cell>
          <cell r="D10987" t="str">
            <v>BILLAR ELIAS</v>
          </cell>
          <cell r="E10987" t="str">
            <v>Refrigerados</v>
          </cell>
        </row>
        <row r="10988">
          <cell r="A10988">
            <v>16022</v>
          </cell>
          <cell r="B10988">
            <v>1</v>
          </cell>
          <cell r="C10988">
            <v>5</v>
          </cell>
          <cell r="D10988" t="str">
            <v>CASILLA YOLI</v>
          </cell>
          <cell r="E10988" t="str">
            <v>Hogar</v>
          </cell>
        </row>
        <row r="10989">
          <cell r="A10989">
            <v>16038</v>
          </cell>
          <cell r="B10989">
            <v>1</v>
          </cell>
          <cell r="C10989">
            <v>9</v>
          </cell>
          <cell r="D10989" t="str">
            <v>COMERCIAL KO´E PYAHU</v>
          </cell>
          <cell r="E10989" t="str">
            <v>Hogar</v>
          </cell>
        </row>
        <row r="10990">
          <cell r="A10990">
            <v>16039</v>
          </cell>
          <cell r="B10990">
            <v>9</v>
          </cell>
          <cell r="C10990">
            <v>3</v>
          </cell>
          <cell r="D10990" t="str">
            <v>CASA SAN EXPEDITO</v>
          </cell>
        </row>
        <row r="10991">
          <cell r="A10991">
            <v>16028</v>
          </cell>
          <cell r="B10991">
            <v>5</v>
          </cell>
          <cell r="C10991">
            <v>1</v>
          </cell>
          <cell r="D10991" t="str">
            <v>DESPENSA DUARTE</v>
          </cell>
          <cell r="E10991" t="str">
            <v>Hogar</v>
          </cell>
        </row>
        <row r="10992">
          <cell r="A10992">
            <v>16040</v>
          </cell>
          <cell r="B10992">
            <v>1</v>
          </cell>
          <cell r="C10992">
            <v>9</v>
          </cell>
          <cell r="D10992" t="str">
            <v>BRIMEL COMERCIAL</v>
          </cell>
          <cell r="E10992" t="str">
            <v>Hogar</v>
          </cell>
        </row>
        <row r="10993">
          <cell r="A10993">
            <v>16029</v>
          </cell>
          <cell r="B10993">
            <v>5</v>
          </cell>
          <cell r="C10993">
            <v>1</v>
          </cell>
          <cell r="D10993" t="str">
            <v>DESPENSA ARRUA</v>
          </cell>
          <cell r="E10993" t="str">
            <v>Hogar</v>
          </cell>
        </row>
        <row r="10994">
          <cell r="A10994">
            <v>16030</v>
          </cell>
          <cell r="D10994" t="str">
            <v>COPETIN LIDIA</v>
          </cell>
          <cell r="E10994" t="str">
            <v>Refrigerados</v>
          </cell>
        </row>
        <row r="10995">
          <cell r="A10995">
            <v>16033</v>
          </cell>
          <cell r="B10995">
            <v>5</v>
          </cell>
          <cell r="C10995">
            <v>1</v>
          </cell>
          <cell r="D10995" t="str">
            <v>DESPENSA CMG</v>
          </cell>
          <cell r="E10995" t="str">
            <v>Hogar</v>
          </cell>
        </row>
        <row r="10996">
          <cell r="A10996">
            <v>16031</v>
          </cell>
          <cell r="B10996">
            <v>5</v>
          </cell>
          <cell r="C10996">
            <v>1</v>
          </cell>
          <cell r="D10996" t="str">
            <v>DESPENSA 8 DE DICIEMBRE</v>
          </cell>
          <cell r="E10996" t="str">
            <v>Hogar</v>
          </cell>
        </row>
        <row r="10997">
          <cell r="A10997">
            <v>16032</v>
          </cell>
          <cell r="D10997" t="str">
            <v>DESPENSA RAMONCITO</v>
          </cell>
          <cell r="E10997" t="str">
            <v>Hogar</v>
          </cell>
        </row>
        <row r="10998">
          <cell r="A10998">
            <v>15629</v>
          </cell>
          <cell r="B10998">
            <v>9</v>
          </cell>
          <cell r="C10998">
            <v>3</v>
          </cell>
          <cell r="D10998" t="str">
            <v>CASILLA SAN RAFAEL</v>
          </cell>
        </row>
        <row r="10999">
          <cell r="A10999">
            <v>16050</v>
          </cell>
          <cell r="B10999">
            <v>1</v>
          </cell>
          <cell r="C10999">
            <v>9</v>
          </cell>
          <cell r="D10999" t="str">
            <v>CABINAS CENTEL</v>
          </cell>
          <cell r="E10999" t="str">
            <v>Hogar</v>
          </cell>
        </row>
        <row r="11000">
          <cell r="A11000">
            <v>16041</v>
          </cell>
          <cell r="B11000">
            <v>5</v>
          </cell>
          <cell r="C11000">
            <v>4</v>
          </cell>
          <cell r="D11000" t="str">
            <v>COMERCIAL BACO</v>
          </cell>
          <cell r="E11000" t="str">
            <v>Hogar</v>
          </cell>
        </row>
        <row r="11001">
          <cell r="A11001">
            <v>16035</v>
          </cell>
          <cell r="B11001">
            <v>6</v>
          </cell>
          <cell r="C11001">
            <v>2</v>
          </cell>
          <cell r="D11001" t="str">
            <v>CASILLA DON PEDRO</v>
          </cell>
          <cell r="E11001" t="str">
            <v>Refrigerados</v>
          </cell>
        </row>
        <row r="11002">
          <cell r="A11002">
            <v>16036</v>
          </cell>
          <cell r="B11002">
            <v>6</v>
          </cell>
          <cell r="C11002">
            <v>2</v>
          </cell>
          <cell r="D11002" t="str">
            <v>DESPENSA JORGITO</v>
          </cell>
          <cell r="E11002" t="str">
            <v>Hogar</v>
          </cell>
        </row>
        <row r="11003">
          <cell r="A11003">
            <v>16055</v>
          </cell>
          <cell r="B11003">
            <v>5</v>
          </cell>
          <cell r="C11003">
            <v>2</v>
          </cell>
          <cell r="D11003" t="str">
            <v>DESPENSA SAN CAYETANO</v>
          </cell>
          <cell r="E11003" t="str">
            <v>Hogar</v>
          </cell>
        </row>
        <row r="11004">
          <cell r="A11004">
            <v>16053</v>
          </cell>
          <cell r="B11004">
            <v>5</v>
          </cell>
          <cell r="C11004">
            <v>2</v>
          </cell>
          <cell r="D11004" t="str">
            <v>DESPENSA PAOLA</v>
          </cell>
          <cell r="E11004" t="str">
            <v>Hogar</v>
          </cell>
        </row>
        <row r="11005">
          <cell r="A11005">
            <v>16058</v>
          </cell>
          <cell r="D11005" t="str">
            <v>DESPENSA HUGO</v>
          </cell>
          <cell r="E11005" t="str">
            <v>Hogar</v>
          </cell>
        </row>
        <row r="11006">
          <cell r="A11006">
            <v>16042</v>
          </cell>
          <cell r="B11006">
            <v>6</v>
          </cell>
          <cell r="C11006">
            <v>2</v>
          </cell>
          <cell r="D11006" t="str">
            <v>CA BIDA</v>
          </cell>
          <cell r="E11006" t="str">
            <v>Hogar</v>
          </cell>
        </row>
        <row r="11007">
          <cell r="A11007">
            <v>16094</v>
          </cell>
          <cell r="B11007">
            <v>2</v>
          </cell>
          <cell r="C11007">
            <v>9</v>
          </cell>
          <cell r="D11007" t="str">
            <v>DESPENSA LA ESPERANZA</v>
          </cell>
          <cell r="E11007" t="str">
            <v>Hogar</v>
          </cell>
        </row>
        <row r="11008">
          <cell r="A11008">
            <v>16109</v>
          </cell>
          <cell r="B11008">
            <v>5</v>
          </cell>
          <cell r="C11008">
            <v>1</v>
          </cell>
          <cell r="D11008" t="str">
            <v>DESPENSA MELUMA</v>
          </cell>
          <cell r="E11008" t="str">
            <v>Hogar</v>
          </cell>
        </row>
        <row r="11009">
          <cell r="A11009">
            <v>16176</v>
          </cell>
          <cell r="B11009">
            <v>9</v>
          </cell>
          <cell r="C11009">
            <v>3</v>
          </cell>
          <cell r="D11009" t="str">
            <v>AUTOSERVICE ESPECIAL</v>
          </cell>
        </row>
        <row r="11010">
          <cell r="A11010">
            <v>16148</v>
          </cell>
          <cell r="B11010">
            <v>9</v>
          </cell>
          <cell r="C11010">
            <v>3</v>
          </cell>
          <cell r="D11010" t="str">
            <v>CASILLA EVA</v>
          </cell>
        </row>
        <row r="11011">
          <cell r="A11011">
            <v>16228</v>
          </cell>
          <cell r="D11011" t="str">
            <v>BEBIDAS MENI</v>
          </cell>
        </row>
        <row r="11012">
          <cell r="A11012">
            <v>16240</v>
          </cell>
          <cell r="B11012">
            <v>2</v>
          </cell>
          <cell r="C11012">
            <v>6</v>
          </cell>
          <cell r="D11012" t="str">
            <v>CANTINA COLEGIO GOETHE</v>
          </cell>
        </row>
        <row r="11013">
          <cell r="A11013">
            <v>16262</v>
          </cell>
          <cell r="B11013">
            <v>9</v>
          </cell>
          <cell r="C11013">
            <v>3</v>
          </cell>
          <cell r="D11013" t="str">
            <v>COPETIN MARTA</v>
          </cell>
        </row>
        <row r="11014">
          <cell r="A11014">
            <v>16255</v>
          </cell>
          <cell r="B11014">
            <v>4</v>
          </cell>
          <cell r="C11014">
            <v>6</v>
          </cell>
          <cell r="D11014" t="str">
            <v>DISTRIBUIDORA PRECIOSA</v>
          </cell>
        </row>
        <row r="11015">
          <cell r="A11015">
            <v>16281</v>
          </cell>
          <cell r="B11015">
            <v>4</v>
          </cell>
          <cell r="C11015">
            <v>2</v>
          </cell>
          <cell r="D11015" t="str">
            <v>DESPENSA 4 HERMANOS</v>
          </cell>
          <cell r="E11015" t="str">
            <v>Hogar</v>
          </cell>
        </row>
        <row r="11016">
          <cell r="A11016">
            <v>16280</v>
          </cell>
          <cell r="B11016">
            <v>9</v>
          </cell>
          <cell r="C11016">
            <v>3</v>
          </cell>
          <cell r="D11016" t="str">
            <v>MERCADO MODELO JAZMIN</v>
          </cell>
        </row>
        <row r="11017">
          <cell r="A11017">
            <v>16279</v>
          </cell>
          <cell r="B11017">
            <v>3</v>
          </cell>
          <cell r="C11017">
            <v>4</v>
          </cell>
          <cell r="D11017" t="str">
            <v>ESCUELA SANTO DOMINGO DE GUZMAN</v>
          </cell>
          <cell r="E11017" t="str">
            <v>Educación</v>
          </cell>
        </row>
        <row r="11018">
          <cell r="A11018">
            <v>16292</v>
          </cell>
          <cell r="B11018">
            <v>9</v>
          </cell>
          <cell r="C11018">
            <v>3</v>
          </cell>
          <cell r="D11018" t="str">
            <v>KIKO´S BEER SHOP</v>
          </cell>
        </row>
        <row r="11019">
          <cell r="A11019">
            <v>16289</v>
          </cell>
          <cell r="B11019">
            <v>5</v>
          </cell>
          <cell r="C11019">
            <v>1</v>
          </cell>
          <cell r="D11019" t="str">
            <v>MINI SERVI</v>
          </cell>
          <cell r="E11019" t="str">
            <v>Hogar</v>
          </cell>
        </row>
        <row r="11020">
          <cell r="A11020">
            <v>16290</v>
          </cell>
          <cell r="B11020">
            <v>5</v>
          </cell>
          <cell r="C11020">
            <v>1</v>
          </cell>
          <cell r="D11020" t="str">
            <v>AUTOSERVICE SAN RAMON</v>
          </cell>
          <cell r="E11020" t="str">
            <v>Hogar</v>
          </cell>
        </row>
        <row r="11021">
          <cell r="A11021">
            <v>16293</v>
          </cell>
          <cell r="B11021">
            <v>9</v>
          </cell>
          <cell r="C11021">
            <v>3</v>
          </cell>
          <cell r="D11021" t="str">
            <v>CHOCHOS CARMICOS</v>
          </cell>
        </row>
        <row r="11022">
          <cell r="A11022">
            <v>16294</v>
          </cell>
          <cell r="B11022">
            <v>9</v>
          </cell>
          <cell r="C11022">
            <v>3</v>
          </cell>
          <cell r="D11022" t="str">
            <v>VENTAS AL PASO LILI</v>
          </cell>
          <cell r="E11022" t="str">
            <v>Refrigerados</v>
          </cell>
        </row>
        <row r="11023">
          <cell r="A11023">
            <v>16295</v>
          </cell>
          <cell r="B11023">
            <v>9</v>
          </cell>
          <cell r="C11023">
            <v>3</v>
          </cell>
          <cell r="D11023" t="str">
            <v>CASILLA CAPE</v>
          </cell>
        </row>
        <row r="11024">
          <cell r="A11024">
            <v>16046</v>
          </cell>
          <cell r="B11024">
            <v>5</v>
          </cell>
          <cell r="C11024">
            <v>7</v>
          </cell>
          <cell r="D11024" t="str">
            <v>DESPENSA LA FAMILIA</v>
          </cell>
          <cell r="E11024" t="str">
            <v>Hogar</v>
          </cell>
        </row>
        <row r="11025">
          <cell r="A11025">
            <v>16045</v>
          </cell>
          <cell r="B11025">
            <v>5</v>
          </cell>
          <cell r="C11025">
            <v>8</v>
          </cell>
          <cell r="D11025" t="str">
            <v>DESPENSA FLORIDA</v>
          </cell>
          <cell r="E11025" t="str">
            <v>Hogar</v>
          </cell>
        </row>
        <row r="11026">
          <cell r="A11026">
            <v>16044</v>
          </cell>
          <cell r="B11026">
            <v>5</v>
          </cell>
          <cell r="C11026">
            <v>6</v>
          </cell>
          <cell r="D11026" t="str">
            <v>DESPENSA SAN RAFAEL</v>
          </cell>
          <cell r="E11026" t="str">
            <v>Hogar</v>
          </cell>
        </row>
        <row r="11027">
          <cell r="A11027">
            <v>16300</v>
          </cell>
          <cell r="B11027">
            <v>9</v>
          </cell>
          <cell r="C11027">
            <v>3</v>
          </cell>
          <cell r="D11027" t="str">
            <v>FLETERO MARIANO BAEZ</v>
          </cell>
          <cell r="E11027" t="str">
            <v>Planta</v>
          </cell>
        </row>
        <row r="11028">
          <cell r="A11028">
            <v>16061</v>
          </cell>
          <cell r="B11028">
            <v>9</v>
          </cell>
          <cell r="C11028">
            <v>3</v>
          </cell>
          <cell r="D11028" t="str">
            <v>DESPENSA EDU I</v>
          </cell>
        </row>
        <row r="11029">
          <cell r="A11029">
            <v>16062</v>
          </cell>
          <cell r="B11029">
            <v>4</v>
          </cell>
          <cell r="C11029">
            <v>3</v>
          </cell>
          <cell r="D11029" t="str">
            <v>DESPENSA MARIA ANGELA</v>
          </cell>
          <cell r="E11029" t="str">
            <v>Hogar</v>
          </cell>
        </row>
        <row r="11030">
          <cell r="A11030">
            <v>16063</v>
          </cell>
          <cell r="B11030">
            <v>5</v>
          </cell>
          <cell r="C11030">
            <v>7</v>
          </cell>
          <cell r="D11030" t="str">
            <v>DESPENSA EDU</v>
          </cell>
          <cell r="E11030" t="str">
            <v>Hogar</v>
          </cell>
        </row>
        <row r="11031">
          <cell r="A11031">
            <v>16070</v>
          </cell>
          <cell r="B11031">
            <v>5</v>
          </cell>
          <cell r="C11031">
            <v>4</v>
          </cell>
          <cell r="D11031" t="str">
            <v>DESPENSA FRANCI</v>
          </cell>
          <cell r="E11031" t="str">
            <v>Hogar</v>
          </cell>
        </row>
        <row r="11032">
          <cell r="A11032">
            <v>16064</v>
          </cell>
          <cell r="B11032">
            <v>2</v>
          </cell>
          <cell r="C11032">
            <v>2</v>
          </cell>
          <cell r="D11032" t="str">
            <v>CASA AURORA</v>
          </cell>
          <cell r="E11032" t="str">
            <v>Hogar</v>
          </cell>
        </row>
        <row r="11033">
          <cell r="A11033">
            <v>16065</v>
          </cell>
          <cell r="B11033">
            <v>2</v>
          </cell>
          <cell r="C11033">
            <v>9</v>
          </cell>
          <cell r="D11033" t="str">
            <v>DESPENSA YBYCUÍ</v>
          </cell>
        </row>
        <row r="11034">
          <cell r="A11034">
            <v>16066</v>
          </cell>
          <cell r="B11034">
            <v>9</v>
          </cell>
          <cell r="C11034">
            <v>3</v>
          </cell>
          <cell r="D11034" t="str">
            <v>CASILLA CHUQUI CHUQUI</v>
          </cell>
        </row>
        <row r="11035">
          <cell r="A11035">
            <v>16071</v>
          </cell>
          <cell r="B11035">
            <v>9</v>
          </cell>
          <cell r="C11035">
            <v>3</v>
          </cell>
          <cell r="D11035" t="str">
            <v>ESCUELA EL VERGEN LUQUEÑO</v>
          </cell>
        </row>
        <row r="11036">
          <cell r="A11036">
            <v>16072</v>
          </cell>
          <cell r="B11036">
            <v>9</v>
          </cell>
          <cell r="C11036">
            <v>3</v>
          </cell>
          <cell r="D11036" t="str">
            <v>CAMBIOS SAN ANTONIO</v>
          </cell>
        </row>
        <row r="11037">
          <cell r="A11037">
            <v>16073</v>
          </cell>
          <cell r="B11037">
            <v>10</v>
          </cell>
          <cell r="C11037">
            <v>3</v>
          </cell>
          <cell r="D11037" t="str">
            <v>CASA JAZMIN</v>
          </cell>
          <cell r="E11037" t="str">
            <v>Mayoristas Top</v>
          </cell>
        </row>
        <row r="11038">
          <cell r="A11038">
            <v>16074</v>
          </cell>
          <cell r="B11038">
            <v>5</v>
          </cell>
          <cell r="C11038">
            <v>8</v>
          </cell>
          <cell r="D11038" t="str">
            <v>AUTOSERVICE MIRA FLORES</v>
          </cell>
          <cell r="E11038" t="str">
            <v>Hogar</v>
          </cell>
        </row>
        <row r="11039">
          <cell r="A11039">
            <v>16026</v>
          </cell>
          <cell r="B11039">
            <v>8</v>
          </cell>
          <cell r="C11039">
            <v>3</v>
          </cell>
          <cell r="D11039" t="str">
            <v>DON  VITO (Lambare)</v>
          </cell>
          <cell r="E11039" t="str">
            <v>Refrigerados A</v>
          </cell>
        </row>
        <row r="11040">
          <cell r="A11040">
            <v>16083</v>
          </cell>
          <cell r="B11040">
            <v>2</v>
          </cell>
          <cell r="C11040">
            <v>6</v>
          </cell>
          <cell r="D11040" t="str">
            <v>COLEG LUIS A HERRERA</v>
          </cell>
          <cell r="E11040" t="str">
            <v>Educación</v>
          </cell>
        </row>
        <row r="11041">
          <cell r="A11041">
            <v>16085</v>
          </cell>
          <cell r="B11041">
            <v>5</v>
          </cell>
          <cell r="C11041">
            <v>3</v>
          </cell>
          <cell r="D11041" t="str">
            <v>COPETIN 5 ESTRELLAS</v>
          </cell>
          <cell r="E11041" t="str">
            <v>Hogar</v>
          </cell>
        </row>
        <row r="11042">
          <cell r="A11042">
            <v>16075</v>
          </cell>
          <cell r="B11042">
            <v>5</v>
          </cell>
          <cell r="C11042">
            <v>4</v>
          </cell>
          <cell r="D11042" t="str">
            <v>PARRILLADA PARQUE DEL SUR</v>
          </cell>
          <cell r="E11042" t="str">
            <v>Refrigerados</v>
          </cell>
        </row>
        <row r="11043">
          <cell r="A11043">
            <v>15808</v>
          </cell>
          <cell r="B11043">
            <v>9</v>
          </cell>
          <cell r="C11043">
            <v>3</v>
          </cell>
          <cell r="D11043" t="str">
            <v>DESPENSA JOHANA</v>
          </cell>
        </row>
        <row r="11044">
          <cell r="A11044">
            <v>15807</v>
          </cell>
          <cell r="B11044">
            <v>9</v>
          </cell>
          <cell r="C11044">
            <v>3</v>
          </cell>
          <cell r="D11044" t="str">
            <v>AUT. MA AUXILIADORA</v>
          </cell>
        </row>
        <row r="11045">
          <cell r="A11045">
            <v>16077</v>
          </cell>
          <cell r="B11045">
            <v>6</v>
          </cell>
          <cell r="C11045">
            <v>2</v>
          </cell>
          <cell r="D11045" t="str">
            <v>ESTACION BAHIA S.R.L.</v>
          </cell>
          <cell r="E11045" t="str">
            <v>Conveniencia</v>
          </cell>
        </row>
        <row r="11046">
          <cell r="A11046">
            <v>16043</v>
          </cell>
          <cell r="B11046">
            <v>6</v>
          </cell>
          <cell r="C11046">
            <v>2</v>
          </cell>
          <cell r="D11046" t="str">
            <v>CASILLA DOÑA INO</v>
          </cell>
          <cell r="E11046" t="str">
            <v>Refrigerados</v>
          </cell>
        </row>
        <row r="11047">
          <cell r="A11047">
            <v>16081</v>
          </cell>
          <cell r="B11047">
            <v>1</v>
          </cell>
          <cell r="C11047">
            <v>3</v>
          </cell>
          <cell r="D11047" t="str">
            <v>REVISTERIA LIQUITOTAL</v>
          </cell>
          <cell r="E11047" t="str">
            <v>Hogar</v>
          </cell>
        </row>
        <row r="11048">
          <cell r="A11048">
            <v>16302</v>
          </cell>
          <cell r="B11048">
            <v>6</v>
          </cell>
          <cell r="C11048">
            <v>1</v>
          </cell>
          <cell r="D11048" t="str">
            <v xml:space="preserve">CANTINA COLEGIO SAN MIGUEL </v>
          </cell>
          <cell r="E11048" t="str">
            <v>Educación</v>
          </cell>
        </row>
        <row r="11049">
          <cell r="A11049">
            <v>16303</v>
          </cell>
          <cell r="B11049">
            <v>6</v>
          </cell>
          <cell r="C11049">
            <v>1</v>
          </cell>
          <cell r="D11049" t="str">
            <v>DESPENSA MILAGROS</v>
          </cell>
          <cell r="E11049" t="str">
            <v>Hogar</v>
          </cell>
        </row>
        <row r="11050">
          <cell r="A11050">
            <v>16311</v>
          </cell>
          <cell r="B11050">
            <v>6</v>
          </cell>
          <cell r="C11050">
            <v>6</v>
          </cell>
          <cell r="D11050" t="str">
            <v>STAND 17</v>
          </cell>
          <cell r="E11050" t="str">
            <v>Hogar</v>
          </cell>
        </row>
        <row r="11051">
          <cell r="A11051">
            <v>16319</v>
          </cell>
          <cell r="B11051">
            <v>1</v>
          </cell>
          <cell r="C11051">
            <v>7</v>
          </cell>
          <cell r="D11051" t="str">
            <v>DESPENSA SAN CAYETANO</v>
          </cell>
          <cell r="E11051" t="str">
            <v>Hogar</v>
          </cell>
        </row>
        <row r="11052">
          <cell r="A11052">
            <v>16306</v>
          </cell>
          <cell r="B11052">
            <v>3</v>
          </cell>
          <cell r="C11052">
            <v>8</v>
          </cell>
          <cell r="D11052" t="str">
            <v>DESPENSA FRANCO</v>
          </cell>
        </row>
        <row r="11053">
          <cell r="A11053">
            <v>16316</v>
          </cell>
          <cell r="B11053">
            <v>5</v>
          </cell>
          <cell r="C11053">
            <v>9</v>
          </cell>
          <cell r="D11053" t="str">
            <v>COMERCIAL KAREN JANINA</v>
          </cell>
          <cell r="E11053" t="str">
            <v>Hogar</v>
          </cell>
        </row>
        <row r="11054">
          <cell r="A11054">
            <v>16315</v>
          </cell>
          <cell r="B11054">
            <v>5</v>
          </cell>
          <cell r="C11054">
            <v>9</v>
          </cell>
          <cell r="D11054" t="str">
            <v>PANADERIA Y CONFITERIA ITALIANA</v>
          </cell>
          <cell r="E11054" t="str">
            <v>Refrigerados</v>
          </cell>
        </row>
        <row r="11055">
          <cell r="A11055">
            <v>16313</v>
          </cell>
          <cell r="B11055">
            <v>2</v>
          </cell>
          <cell r="C11055">
            <v>7</v>
          </cell>
          <cell r="D11055" t="str">
            <v>KIOSKO 10</v>
          </cell>
          <cell r="E11055" t="str">
            <v>Hogar</v>
          </cell>
        </row>
        <row r="11056">
          <cell r="A11056">
            <v>16095</v>
          </cell>
          <cell r="B11056">
            <v>9</v>
          </cell>
          <cell r="C11056">
            <v>3</v>
          </cell>
          <cell r="D11056" t="str">
            <v>CIBER MBURICAO</v>
          </cell>
        </row>
        <row r="11057">
          <cell r="A11057">
            <v>16120</v>
          </cell>
          <cell r="B11057">
            <v>5</v>
          </cell>
          <cell r="C11057">
            <v>2</v>
          </cell>
          <cell r="D11057" t="str">
            <v>DESPENSA SAN FRANCISCO</v>
          </cell>
          <cell r="E11057" t="str">
            <v>Hogar</v>
          </cell>
        </row>
        <row r="11058">
          <cell r="A11058">
            <v>16096</v>
          </cell>
          <cell r="B11058">
            <v>1</v>
          </cell>
          <cell r="C11058">
            <v>9</v>
          </cell>
          <cell r="D11058" t="str">
            <v>JUANCHO BURGER</v>
          </cell>
        </row>
        <row r="11059">
          <cell r="A11059">
            <v>16087</v>
          </cell>
          <cell r="D11059" t="str">
            <v>PANADERIA Y CONFITERIA ANGEL</v>
          </cell>
          <cell r="E11059" t="str">
            <v>Refrigerados</v>
          </cell>
        </row>
        <row r="11060">
          <cell r="A11060">
            <v>16088</v>
          </cell>
          <cell r="B11060">
            <v>9</v>
          </cell>
          <cell r="C11060">
            <v>3</v>
          </cell>
          <cell r="D11060" t="str">
            <v>HELADERIA KIKE</v>
          </cell>
        </row>
        <row r="11061">
          <cell r="A11061">
            <v>16079</v>
          </cell>
          <cell r="B11061">
            <v>6</v>
          </cell>
          <cell r="C11061">
            <v>1</v>
          </cell>
          <cell r="D11061" t="str">
            <v>COMERCIAL PAOLA</v>
          </cell>
          <cell r="E11061" t="str">
            <v>Hogar</v>
          </cell>
        </row>
        <row r="11062">
          <cell r="A11062">
            <v>16089</v>
          </cell>
          <cell r="B11062">
            <v>5</v>
          </cell>
          <cell r="C11062">
            <v>2</v>
          </cell>
          <cell r="D11062" t="str">
            <v>DESPENSA LAS DELICIAS</v>
          </cell>
          <cell r="E11062" t="str">
            <v>Hogar</v>
          </cell>
        </row>
        <row r="11063">
          <cell r="A11063">
            <v>16091</v>
          </cell>
          <cell r="B11063">
            <v>6</v>
          </cell>
          <cell r="C11063">
            <v>1</v>
          </cell>
          <cell r="D11063" t="str">
            <v>DESPENSA FABI</v>
          </cell>
          <cell r="E11063" t="str">
            <v>Hogar</v>
          </cell>
        </row>
        <row r="11064">
          <cell r="A11064">
            <v>16098</v>
          </cell>
          <cell r="B11064">
            <v>9</v>
          </cell>
          <cell r="C11064">
            <v>3</v>
          </cell>
          <cell r="D11064" t="str">
            <v>CIRCULO DE SUB OFICIALES RETIRADOS</v>
          </cell>
        </row>
        <row r="11065">
          <cell r="A11065">
            <v>16099</v>
          </cell>
          <cell r="B11065">
            <v>9</v>
          </cell>
          <cell r="C11065">
            <v>3</v>
          </cell>
          <cell r="D11065" t="str">
            <v>FESTIVAL DE ESPERANZA</v>
          </cell>
        </row>
        <row r="11066">
          <cell r="A11066">
            <v>16100</v>
          </cell>
          <cell r="B11066">
            <v>9</v>
          </cell>
          <cell r="C11066">
            <v>3</v>
          </cell>
          <cell r="D11066" t="str">
            <v>IGLESIA BAUTISTA VIDA NUEVA</v>
          </cell>
        </row>
        <row r="11067">
          <cell r="A11067">
            <v>16092</v>
          </cell>
          <cell r="B11067">
            <v>6</v>
          </cell>
          <cell r="C11067">
            <v>2</v>
          </cell>
          <cell r="D11067" t="str">
            <v>DESPENSA RODRIGO</v>
          </cell>
          <cell r="E11067" t="str">
            <v>Hogar</v>
          </cell>
        </row>
        <row r="11068">
          <cell r="A11068">
            <v>16108</v>
          </cell>
          <cell r="B11068">
            <v>9</v>
          </cell>
          <cell r="C11068">
            <v>3</v>
          </cell>
          <cell r="D11068" t="str">
            <v>COPETIN LA CAVERNA</v>
          </cell>
        </row>
        <row r="11069">
          <cell r="A11069">
            <v>16093</v>
          </cell>
          <cell r="B11069">
            <v>6</v>
          </cell>
          <cell r="C11069">
            <v>2</v>
          </cell>
          <cell r="D11069" t="str">
            <v>CABINA TELEFONICA</v>
          </cell>
          <cell r="E11069" t="str">
            <v>Hogar</v>
          </cell>
        </row>
        <row r="11070">
          <cell r="A11070">
            <v>16106</v>
          </cell>
          <cell r="B11070">
            <v>2</v>
          </cell>
          <cell r="C11070">
            <v>8</v>
          </cell>
          <cell r="D11070" t="str">
            <v>DESPENSA LAS PALMERAS</v>
          </cell>
          <cell r="E11070" t="str">
            <v>Hogar</v>
          </cell>
        </row>
        <row r="11071">
          <cell r="A11071">
            <v>16102</v>
          </cell>
          <cell r="B11071">
            <v>9</v>
          </cell>
          <cell r="C11071">
            <v>3</v>
          </cell>
          <cell r="D11071" t="str">
            <v>CASILLA ADONAI</v>
          </cell>
        </row>
        <row r="11072">
          <cell r="A11072">
            <v>16103</v>
          </cell>
          <cell r="B11072">
            <v>6</v>
          </cell>
          <cell r="C11072">
            <v>7</v>
          </cell>
          <cell r="D11072" t="str">
            <v>COPETIN PAOLI</v>
          </cell>
          <cell r="E11072" t="str">
            <v>Refrigerados</v>
          </cell>
        </row>
        <row r="11073">
          <cell r="A11073">
            <v>16324</v>
          </cell>
          <cell r="B11073">
            <v>5</v>
          </cell>
          <cell r="C11073">
            <v>1</v>
          </cell>
          <cell r="D11073" t="str">
            <v>DESPENSA LAS MERCEDES</v>
          </cell>
          <cell r="E11073" t="str">
            <v>Hogar</v>
          </cell>
        </row>
        <row r="11074">
          <cell r="A11074">
            <v>16321</v>
          </cell>
          <cell r="B11074">
            <v>5</v>
          </cell>
          <cell r="C11074">
            <v>1</v>
          </cell>
          <cell r="D11074" t="str">
            <v>AUTOSERVICE DON EDMUNDO</v>
          </cell>
          <cell r="E11074" t="str">
            <v>Hogar</v>
          </cell>
        </row>
        <row r="11075">
          <cell r="A11075">
            <v>16318</v>
          </cell>
          <cell r="B11075">
            <v>3</v>
          </cell>
          <cell r="C11075">
            <v>6</v>
          </cell>
          <cell r="D11075" t="str">
            <v>COMERCIAL ARACE</v>
          </cell>
          <cell r="E11075" t="str">
            <v>Hogar</v>
          </cell>
        </row>
        <row r="11076">
          <cell r="A11076">
            <v>16308</v>
          </cell>
          <cell r="B11076">
            <v>9</v>
          </cell>
          <cell r="C11076">
            <v>3</v>
          </cell>
          <cell r="D11076" t="str">
            <v>FUNCIONARIO DAVID SEGOVIA</v>
          </cell>
          <cell r="E11076" t="str">
            <v>Planta</v>
          </cell>
        </row>
        <row r="11077">
          <cell r="A11077">
            <v>16345</v>
          </cell>
          <cell r="B11077">
            <v>9</v>
          </cell>
          <cell r="C11077">
            <v>3</v>
          </cell>
          <cell r="D11077" t="str">
            <v>LIBRERIA M Y F</v>
          </cell>
        </row>
        <row r="11078">
          <cell r="A11078">
            <v>15903</v>
          </cell>
          <cell r="B11078">
            <v>2</v>
          </cell>
          <cell r="C11078">
            <v>8</v>
          </cell>
          <cell r="D11078" t="str">
            <v>DESPENSA NADIA LORENA</v>
          </cell>
          <cell r="E11078" t="str">
            <v>Hogar</v>
          </cell>
        </row>
        <row r="11079">
          <cell r="A11079">
            <v>16383</v>
          </cell>
          <cell r="B11079">
            <v>5</v>
          </cell>
          <cell r="C11079">
            <v>2</v>
          </cell>
          <cell r="D11079" t="str">
            <v>RAMIREZ E HIJOS S.R.L</v>
          </cell>
          <cell r="E11079" t="str">
            <v>Hogar</v>
          </cell>
        </row>
        <row r="11080">
          <cell r="A11080">
            <v>16384</v>
          </cell>
          <cell r="B11080">
            <v>9</v>
          </cell>
          <cell r="C11080">
            <v>3</v>
          </cell>
          <cell r="D11080" t="str">
            <v>FRUTERIA SAN FRANCISCO</v>
          </cell>
        </row>
        <row r="11081">
          <cell r="A11081">
            <v>16385</v>
          </cell>
          <cell r="B11081">
            <v>7</v>
          </cell>
          <cell r="C11081">
            <v>2</v>
          </cell>
          <cell r="D11081" t="str">
            <v>DESPENSA Sta ROSA</v>
          </cell>
          <cell r="E11081" t="str">
            <v>Hogar</v>
          </cell>
        </row>
        <row r="11082">
          <cell r="A11082">
            <v>16386</v>
          </cell>
          <cell r="B11082">
            <v>5</v>
          </cell>
          <cell r="C11082">
            <v>9</v>
          </cell>
          <cell r="D11082" t="str">
            <v>GRANJA EDUARDO EUGENIO</v>
          </cell>
          <cell r="E11082" t="str">
            <v>Hogar</v>
          </cell>
        </row>
        <row r="11083">
          <cell r="A11083">
            <v>16382</v>
          </cell>
          <cell r="B11083">
            <v>5</v>
          </cell>
          <cell r="C11083">
            <v>9</v>
          </cell>
          <cell r="D11083" t="str">
            <v>COMERCIAL LA ABUELA</v>
          </cell>
          <cell r="E11083" t="str">
            <v>Hogar</v>
          </cell>
        </row>
        <row r="11084">
          <cell r="A11084">
            <v>16114</v>
          </cell>
          <cell r="B11084">
            <v>9</v>
          </cell>
          <cell r="C11084">
            <v>3</v>
          </cell>
          <cell r="D11084" t="str">
            <v>COPETIN LETICIA</v>
          </cell>
        </row>
        <row r="11085">
          <cell r="A11085">
            <v>16110</v>
          </cell>
          <cell r="B11085">
            <v>5</v>
          </cell>
          <cell r="C11085">
            <v>1</v>
          </cell>
          <cell r="D11085" t="str">
            <v>DESPENSA 7 DE AGOSTO</v>
          </cell>
          <cell r="E11085" t="str">
            <v>Hogar</v>
          </cell>
        </row>
        <row r="11086">
          <cell r="A11086">
            <v>16112</v>
          </cell>
          <cell r="B11086">
            <v>6</v>
          </cell>
          <cell r="C11086">
            <v>6</v>
          </cell>
          <cell r="D11086" t="str">
            <v>AUTOSERVICIO BOQUERON</v>
          </cell>
          <cell r="E11086" t="str">
            <v>Hogar</v>
          </cell>
        </row>
        <row r="11087">
          <cell r="A11087">
            <v>16111</v>
          </cell>
          <cell r="B11087">
            <v>6</v>
          </cell>
          <cell r="C11087">
            <v>7</v>
          </cell>
          <cell r="D11087" t="str">
            <v>COPETIN GUSS</v>
          </cell>
          <cell r="E11087" t="str">
            <v>Refrigerados</v>
          </cell>
        </row>
        <row r="11088">
          <cell r="A11088">
            <v>16116</v>
          </cell>
          <cell r="B11088">
            <v>6</v>
          </cell>
          <cell r="C11088">
            <v>4</v>
          </cell>
          <cell r="D11088" t="str">
            <v>DESPENSA JULIA</v>
          </cell>
          <cell r="E11088" t="str">
            <v>Hogar</v>
          </cell>
        </row>
        <row r="11089">
          <cell r="A11089">
            <v>16115</v>
          </cell>
          <cell r="B11089">
            <v>6</v>
          </cell>
          <cell r="C11089">
            <v>4</v>
          </cell>
          <cell r="D11089" t="str">
            <v>COPETIN TODO RICO</v>
          </cell>
        </row>
        <row r="11090">
          <cell r="A11090">
            <v>16118</v>
          </cell>
          <cell r="B11090">
            <v>6</v>
          </cell>
          <cell r="C11090">
            <v>4</v>
          </cell>
          <cell r="D11090" t="str">
            <v>DESPENSA CANO</v>
          </cell>
          <cell r="E11090" t="str">
            <v>Hogar</v>
          </cell>
        </row>
        <row r="11091">
          <cell r="A11091">
            <v>16107</v>
          </cell>
          <cell r="B11091">
            <v>9</v>
          </cell>
          <cell r="C11091">
            <v>3</v>
          </cell>
          <cell r="D11091" t="str">
            <v>DESPENSA CAÑETE</v>
          </cell>
        </row>
        <row r="11092">
          <cell r="A11092">
            <v>16117</v>
          </cell>
          <cell r="B11092">
            <v>9</v>
          </cell>
          <cell r="C11092">
            <v>3</v>
          </cell>
          <cell r="D11092" t="str">
            <v>CANTINA COLEGIO LAS MERCEDES</v>
          </cell>
        </row>
        <row r="11093">
          <cell r="A11093">
            <v>16122</v>
          </cell>
          <cell r="B11093">
            <v>5</v>
          </cell>
          <cell r="C11093">
            <v>7</v>
          </cell>
          <cell r="D11093" t="str">
            <v>DESPENSA LA ITEÑA</v>
          </cell>
          <cell r="E11093" t="str">
            <v>Hogar</v>
          </cell>
        </row>
        <row r="11094">
          <cell r="A11094">
            <v>16113</v>
          </cell>
          <cell r="B11094">
            <v>5</v>
          </cell>
          <cell r="C11094">
            <v>4</v>
          </cell>
          <cell r="D11094" t="str">
            <v>BEBIDAS CHENA</v>
          </cell>
          <cell r="E11094" t="str">
            <v>Hogar</v>
          </cell>
        </row>
        <row r="11095">
          <cell r="A11095">
            <v>16145</v>
          </cell>
          <cell r="B11095">
            <v>9</v>
          </cell>
          <cell r="C11095">
            <v>3</v>
          </cell>
          <cell r="D11095" t="str">
            <v>FUNCIONARIO ALBERTO VALDEZ</v>
          </cell>
          <cell r="E11095" t="str">
            <v>Planta</v>
          </cell>
        </row>
        <row r="11096">
          <cell r="A11096">
            <v>16146</v>
          </cell>
          <cell r="B11096">
            <v>6</v>
          </cell>
          <cell r="C11096">
            <v>4</v>
          </cell>
          <cell r="D11096" t="str">
            <v>DESPENSA SAN MIGUEL</v>
          </cell>
          <cell r="E11096" t="str">
            <v>Hogar</v>
          </cell>
        </row>
        <row r="11097">
          <cell r="A11097">
            <v>16126</v>
          </cell>
          <cell r="B11097">
            <v>9</v>
          </cell>
          <cell r="C11097">
            <v>3</v>
          </cell>
          <cell r="D11097" t="str">
            <v>ESCUELA DE EXPRESION TEATRAL</v>
          </cell>
        </row>
        <row r="11098">
          <cell r="A11098">
            <v>16131</v>
          </cell>
          <cell r="B11098">
            <v>5</v>
          </cell>
          <cell r="C11098">
            <v>1</v>
          </cell>
          <cell r="D11098" t="str">
            <v>DESPENSA SANABRIA</v>
          </cell>
          <cell r="E11098" t="str">
            <v>Hogar</v>
          </cell>
        </row>
        <row r="11099">
          <cell r="A11099">
            <v>16129</v>
          </cell>
          <cell r="B11099">
            <v>5</v>
          </cell>
          <cell r="C11099">
            <v>1</v>
          </cell>
          <cell r="D11099" t="str">
            <v>COPETIN BERNAL</v>
          </cell>
          <cell r="E11099" t="str">
            <v>Refrigerados</v>
          </cell>
        </row>
        <row r="11100">
          <cell r="A11100">
            <v>16128</v>
          </cell>
          <cell r="B11100">
            <v>9</v>
          </cell>
          <cell r="C11100">
            <v>3</v>
          </cell>
          <cell r="D11100" t="str">
            <v>COPETIN SAN ANTONIO</v>
          </cell>
        </row>
        <row r="11101">
          <cell r="A11101">
            <v>16133</v>
          </cell>
          <cell r="B11101">
            <v>6</v>
          </cell>
          <cell r="C11101">
            <v>1</v>
          </cell>
          <cell r="D11101" t="str">
            <v>COMEDOR ÑA PAULA</v>
          </cell>
          <cell r="E11101" t="str">
            <v>Refrigerados</v>
          </cell>
        </row>
        <row r="11102">
          <cell r="A11102">
            <v>16134</v>
          </cell>
          <cell r="B11102">
            <v>9</v>
          </cell>
          <cell r="C11102">
            <v>3</v>
          </cell>
          <cell r="D11102" t="str">
            <v>DESPENSA ESTELLA DEL NORTE</v>
          </cell>
        </row>
        <row r="11103">
          <cell r="A11103">
            <v>16130</v>
          </cell>
          <cell r="B11103">
            <v>2</v>
          </cell>
          <cell r="C11103">
            <v>9</v>
          </cell>
          <cell r="D11103" t="str">
            <v>NOVEDADES MATY</v>
          </cell>
          <cell r="E11103" t="str">
            <v>Hogar</v>
          </cell>
        </row>
        <row r="11104">
          <cell r="A11104">
            <v>16172</v>
          </cell>
          <cell r="B11104">
            <v>4</v>
          </cell>
          <cell r="C11104">
            <v>1</v>
          </cell>
          <cell r="D11104" t="str">
            <v>DESPENSA ABORIGEN</v>
          </cell>
          <cell r="E11104" t="str">
            <v>Hogar</v>
          </cell>
        </row>
        <row r="11105">
          <cell r="A11105">
            <v>16170</v>
          </cell>
          <cell r="B11105">
            <v>4</v>
          </cell>
          <cell r="C11105">
            <v>1</v>
          </cell>
          <cell r="D11105" t="str">
            <v>DESPENSA COMERCIAL FLORE</v>
          </cell>
          <cell r="E11105" t="str">
            <v>Hogar</v>
          </cell>
        </row>
        <row r="11106">
          <cell r="A11106">
            <v>16171</v>
          </cell>
          <cell r="B11106">
            <v>9</v>
          </cell>
          <cell r="C11106">
            <v>3</v>
          </cell>
          <cell r="D11106" t="str">
            <v>DESPENSA ALBERTITO</v>
          </cell>
        </row>
        <row r="11107">
          <cell r="A11107">
            <v>16173</v>
          </cell>
          <cell r="B11107">
            <v>6</v>
          </cell>
          <cell r="C11107">
            <v>6</v>
          </cell>
          <cell r="D11107" t="str">
            <v>AERO CENTRO</v>
          </cell>
          <cell r="E11107" t="str">
            <v>Refrigerados</v>
          </cell>
        </row>
        <row r="11108">
          <cell r="A11108">
            <v>16199</v>
          </cell>
          <cell r="B11108">
            <v>9</v>
          </cell>
          <cell r="C11108">
            <v>3</v>
          </cell>
          <cell r="D11108" t="str">
            <v>FUNCIONARIA MONICA RIVAS</v>
          </cell>
          <cell r="E11108" t="str">
            <v>Planta</v>
          </cell>
        </row>
        <row r="11109">
          <cell r="A11109">
            <v>16179</v>
          </cell>
          <cell r="B11109">
            <v>9</v>
          </cell>
          <cell r="C11109">
            <v>3</v>
          </cell>
          <cell r="D11109" t="str">
            <v>COMEDOR ALICIA</v>
          </cell>
        </row>
        <row r="11110">
          <cell r="A11110">
            <v>16180</v>
          </cell>
          <cell r="D11110" t="str">
            <v>COPETIN MARCELITO</v>
          </cell>
          <cell r="E11110" t="str">
            <v>Refrigerados</v>
          </cell>
        </row>
        <row r="11111">
          <cell r="A11111">
            <v>16194</v>
          </cell>
          <cell r="B11111">
            <v>9</v>
          </cell>
          <cell r="C11111">
            <v>3</v>
          </cell>
          <cell r="D11111" t="str">
            <v>SHELL SHOP</v>
          </cell>
        </row>
        <row r="11112">
          <cell r="A11112">
            <v>16181</v>
          </cell>
          <cell r="B11112">
            <v>9</v>
          </cell>
          <cell r="C11112">
            <v>3</v>
          </cell>
          <cell r="D11112" t="str">
            <v>COPETIN SAN RAMÓN</v>
          </cell>
        </row>
        <row r="11113">
          <cell r="A11113">
            <v>16182</v>
          </cell>
          <cell r="B11113">
            <v>9</v>
          </cell>
          <cell r="C11113">
            <v>3</v>
          </cell>
          <cell r="D11113" t="str">
            <v>DESPENSA DORA</v>
          </cell>
        </row>
        <row r="11114">
          <cell r="A11114">
            <v>16198</v>
          </cell>
          <cell r="B11114">
            <v>4</v>
          </cell>
          <cell r="C11114">
            <v>5</v>
          </cell>
          <cell r="D11114" t="str">
            <v>CARRITO CECILIA</v>
          </cell>
          <cell r="E11114" t="str">
            <v>Refrigerados</v>
          </cell>
        </row>
        <row r="11115">
          <cell r="A11115">
            <v>16192</v>
          </cell>
          <cell r="B11115">
            <v>1</v>
          </cell>
          <cell r="C11115">
            <v>7</v>
          </cell>
          <cell r="D11115" t="str">
            <v>COMERCIAL DOÑA CARMEN S.R,L.</v>
          </cell>
          <cell r="E11115" t="str">
            <v>Hogar</v>
          </cell>
        </row>
        <row r="11116">
          <cell r="A11116">
            <v>16203</v>
          </cell>
          <cell r="B11116">
            <v>6</v>
          </cell>
          <cell r="C11116">
            <v>7</v>
          </cell>
          <cell r="D11116" t="str">
            <v>DESPENSA TANIA Y GABRIELA</v>
          </cell>
          <cell r="E11116" t="str">
            <v>Hogar</v>
          </cell>
        </row>
        <row r="11117">
          <cell r="A11117">
            <v>16202</v>
          </cell>
          <cell r="B11117">
            <v>1</v>
          </cell>
          <cell r="C11117">
            <v>9</v>
          </cell>
          <cell r="D11117" t="str">
            <v>COPETIN LOS AMIGOS</v>
          </cell>
          <cell r="E11117" t="str">
            <v>Refrigerados</v>
          </cell>
        </row>
        <row r="11118">
          <cell r="A11118">
            <v>16201</v>
          </cell>
          <cell r="B11118">
            <v>9</v>
          </cell>
          <cell r="C11118">
            <v>3</v>
          </cell>
          <cell r="D11118" t="str">
            <v>CHOPERIA BAMBU</v>
          </cell>
        </row>
        <row r="11119">
          <cell r="A11119">
            <v>16137</v>
          </cell>
          <cell r="B11119">
            <v>6</v>
          </cell>
          <cell r="C11119">
            <v>2</v>
          </cell>
          <cell r="D11119" t="str">
            <v>COMERCIAL SAN ROQUE</v>
          </cell>
          <cell r="E11119" t="str">
            <v>Hogar</v>
          </cell>
        </row>
        <row r="11120">
          <cell r="A11120">
            <v>16195</v>
          </cell>
          <cell r="B11120">
            <v>3</v>
          </cell>
          <cell r="C11120">
            <v>3</v>
          </cell>
          <cell r="D11120" t="str">
            <v>CABINAS V.C.D.</v>
          </cell>
          <cell r="E11120" t="str">
            <v>Hogar</v>
          </cell>
        </row>
        <row r="11121">
          <cell r="A11121">
            <v>16185</v>
          </cell>
          <cell r="B11121">
            <v>9</v>
          </cell>
          <cell r="C11121">
            <v>3</v>
          </cell>
          <cell r="D11121" t="str">
            <v>COPETIN DENISITO</v>
          </cell>
        </row>
        <row r="11122">
          <cell r="A11122">
            <v>16184</v>
          </cell>
          <cell r="B11122">
            <v>5</v>
          </cell>
          <cell r="C11122">
            <v>9</v>
          </cell>
          <cell r="D11122" t="str">
            <v>CASA LUMAR</v>
          </cell>
          <cell r="E11122" t="str">
            <v>Hogar</v>
          </cell>
        </row>
        <row r="11123">
          <cell r="A11123">
            <v>16187</v>
          </cell>
          <cell r="B11123">
            <v>5</v>
          </cell>
          <cell r="C11123">
            <v>1</v>
          </cell>
          <cell r="D11123" t="str">
            <v>DESPENSA DAISY CAROLINA</v>
          </cell>
          <cell r="E11123" t="str">
            <v>Hogar</v>
          </cell>
        </row>
        <row r="11124">
          <cell r="A11124">
            <v>16188</v>
          </cell>
          <cell r="B11124">
            <v>5</v>
          </cell>
          <cell r="C11124">
            <v>1</v>
          </cell>
          <cell r="D11124" t="str">
            <v>DESPENSA BOQUERON</v>
          </cell>
          <cell r="E11124" t="str">
            <v>Hogar</v>
          </cell>
        </row>
        <row r="11125">
          <cell r="A11125">
            <v>16189</v>
          </cell>
          <cell r="B11125">
            <v>9</v>
          </cell>
          <cell r="C11125">
            <v>3</v>
          </cell>
          <cell r="D11125" t="str">
            <v>DESPENSA RAQUEL</v>
          </cell>
        </row>
        <row r="11126">
          <cell r="A11126">
            <v>16190</v>
          </cell>
          <cell r="B11126">
            <v>9</v>
          </cell>
          <cell r="C11126">
            <v>3</v>
          </cell>
          <cell r="D11126" t="str">
            <v>DESPENSA LAURA LORENA</v>
          </cell>
        </row>
        <row r="11127">
          <cell r="A11127">
            <v>16191</v>
          </cell>
          <cell r="B11127">
            <v>5</v>
          </cell>
          <cell r="C11127">
            <v>1</v>
          </cell>
          <cell r="D11127" t="str">
            <v>DESPENSA BONANZA</v>
          </cell>
          <cell r="E11127" t="str">
            <v>Hogar</v>
          </cell>
        </row>
        <row r="11128">
          <cell r="A11128">
            <v>16178</v>
          </cell>
          <cell r="B11128">
            <v>1</v>
          </cell>
          <cell r="C11128">
            <v>9</v>
          </cell>
          <cell r="D11128" t="str">
            <v>CASILLA D 97 - 98</v>
          </cell>
        </row>
        <row r="11129">
          <cell r="A11129">
            <v>16177</v>
          </cell>
          <cell r="B11129">
            <v>1</v>
          </cell>
          <cell r="C11129">
            <v>9</v>
          </cell>
          <cell r="D11129" t="str">
            <v>DESPENSA JANISSE Y JUNIOR</v>
          </cell>
          <cell r="E11129" t="str">
            <v>Hogar</v>
          </cell>
        </row>
        <row r="11130">
          <cell r="A11130">
            <v>15900</v>
          </cell>
          <cell r="B11130">
            <v>6</v>
          </cell>
          <cell r="C11130">
            <v>2</v>
          </cell>
          <cell r="D11130" t="str">
            <v>DESPENSA RW</v>
          </cell>
          <cell r="E11130" t="str">
            <v>Hogar</v>
          </cell>
        </row>
        <row r="11131">
          <cell r="A11131">
            <v>16390</v>
          </cell>
          <cell r="D11131" t="str">
            <v>DESPENSA SAN CAYETANO</v>
          </cell>
          <cell r="E11131" t="str">
            <v>Hogar</v>
          </cell>
        </row>
        <row r="11132">
          <cell r="A11132">
            <v>16394</v>
          </cell>
          <cell r="B11132">
            <v>2</v>
          </cell>
          <cell r="C11132">
            <v>8</v>
          </cell>
          <cell r="D11132" t="str">
            <v>DESPENSA JUSTI</v>
          </cell>
        </row>
        <row r="11133">
          <cell r="A11133">
            <v>15881</v>
          </cell>
          <cell r="B11133">
            <v>6</v>
          </cell>
          <cell r="C11133">
            <v>2</v>
          </cell>
          <cell r="D11133" t="str">
            <v>DESPENSA SANTA RITA</v>
          </cell>
          <cell r="E11133" t="str">
            <v>Hogar</v>
          </cell>
        </row>
        <row r="11134">
          <cell r="A11134">
            <v>16391</v>
          </cell>
          <cell r="B11134">
            <v>5</v>
          </cell>
          <cell r="C11134">
            <v>8</v>
          </cell>
          <cell r="D11134" t="str">
            <v>DESPENSA TREBOL</v>
          </cell>
          <cell r="E11134" t="str">
            <v>Hogar</v>
          </cell>
        </row>
        <row r="11135">
          <cell r="A11135">
            <v>16398</v>
          </cell>
          <cell r="B11135">
            <v>4</v>
          </cell>
          <cell r="C11135">
            <v>9</v>
          </cell>
          <cell r="D11135" t="str">
            <v>SUPER PANCHO LUISITO</v>
          </cell>
        </row>
        <row r="11136">
          <cell r="A11136">
            <v>16404</v>
          </cell>
          <cell r="B11136">
            <v>9</v>
          </cell>
          <cell r="C11136">
            <v>3</v>
          </cell>
          <cell r="D11136" t="str">
            <v>DESPENSA FLEITAS</v>
          </cell>
        </row>
        <row r="11137">
          <cell r="A11137">
            <v>16413</v>
          </cell>
          <cell r="B11137">
            <v>5</v>
          </cell>
          <cell r="C11137">
            <v>1</v>
          </cell>
          <cell r="D11137" t="str">
            <v>DESPENSA MABELITA</v>
          </cell>
          <cell r="E11137" t="str">
            <v>Hogar</v>
          </cell>
        </row>
        <row r="11138">
          <cell r="A11138">
            <v>16411</v>
          </cell>
          <cell r="B11138">
            <v>5</v>
          </cell>
          <cell r="C11138">
            <v>1</v>
          </cell>
          <cell r="D11138" t="str">
            <v>DESPENSA MEDINA</v>
          </cell>
          <cell r="E11138" t="str">
            <v>Hogar</v>
          </cell>
        </row>
        <row r="11139">
          <cell r="A11139">
            <v>16412</v>
          </cell>
          <cell r="B11139">
            <v>5</v>
          </cell>
          <cell r="C11139">
            <v>1</v>
          </cell>
          <cell r="D11139" t="str">
            <v>DESPENSA YOLLI</v>
          </cell>
          <cell r="E11139" t="str">
            <v>Hogar</v>
          </cell>
        </row>
        <row r="11140">
          <cell r="A11140">
            <v>16414</v>
          </cell>
          <cell r="B11140">
            <v>5</v>
          </cell>
          <cell r="C11140">
            <v>1</v>
          </cell>
          <cell r="D11140" t="str">
            <v>DESPENSA SANTO DOMINGO</v>
          </cell>
          <cell r="E11140" t="str">
            <v>Hogar</v>
          </cell>
        </row>
        <row r="11141">
          <cell r="A11141">
            <v>16377</v>
          </cell>
          <cell r="D11141" t="str">
            <v>DESPENSA VICENTITO</v>
          </cell>
        </row>
        <row r="11142">
          <cell r="A11142">
            <v>16376</v>
          </cell>
          <cell r="B11142">
            <v>4</v>
          </cell>
          <cell r="C11142">
            <v>3</v>
          </cell>
          <cell r="D11142" t="str">
            <v>DESPENSA Sta RITA</v>
          </cell>
          <cell r="E11142" t="str">
            <v>Hogar</v>
          </cell>
        </row>
        <row r="11143">
          <cell r="A11143">
            <v>16175</v>
          </cell>
          <cell r="B11143">
            <v>5</v>
          </cell>
          <cell r="C11143">
            <v>2</v>
          </cell>
          <cell r="D11143" t="str">
            <v>DESPENSA HORIZONTE</v>
          </cell>
          <cell r="E11143" t="str">
            <v>Hogar</v>
          </cell>
        </row>
        <row r="11144">
          <cell r="A11144">
            <v>16174</v>
          </cell>
          <cell r="B11144">
            <v>9</v>
          </cell>
          <cell r="C11144">
            <v>3</v>
          </cell>
          <cell r="D11144" t="str">
            <v>CANTINA DE LA BANDA (Policïa Nacional).</v>
          </cell>
        </row>
        <row r="11145">
          <cell r="A11145">
            <v>16168</v>
          </cell>
          <cell r="B11145">
            <v>3</v>
          </cell>
          <cell r="C11145">
            <v>5</v>
          </cell>
          <cell r="D11145" t="str">
            <v>COLEGIO PEDRO JUAN CABALLERO</v>
          </cell>
          <cell r="E11145" t="str">
            <v>Educación</v>
          </cell>
        </row>
        <row r="11146">
          <cell r="A11146">
            <v>16169</v>
          </cell>
          <cell r="B11146">
            <v>5</v>
          </cell>
          <cell r="C11146">
            <v>8</v>
          </cell>
          <cell r="D11146" t="str">
            <v>PUNTO RICO</v>
          </cell>
          <cell r="E11146" t="str">
            <v>Refrigerados</v>
          </cell>
        </row>
        <row r="11147">
          <cell r="A11147">
            <v>16166</v>
          </cell>
          <cell r="B11147">
            <v>9</v>
          </cell>
          <cell r="C11147">
            <v>3</v>
          </cell>
          <cell r="D11147" t="str">
            <v>COPETIN CRISTHIAN DAVID</v>
          </cell>
        </row>
        <row r="11148">
          <cell r="A11148">
            <v>25979</v>
          </cell>
          <cell r="B11148">
            <v>9</v>
          </cell>
          <cell r="C11148">
            <v>1</v>
          </cell>
          <cell r="D11148" t="str">
            <v>ROSARITO SRL - PETROBRAS ITACURUBI</v>
          </cell>
        </row>
        <row r="11149">
          <cell r="A11149">
            <v>16167</v>
          </cell>
          <cell r="B11149">
            <v>9</v>
          </cell>
          <cell r="C11149">
            <v>3</v>
          </cell>
          <cell r="D11149" t="str">
            <v>HAMBURGUESERIA MAXI PUNTO</v>
          </cell>
        </row>
        <row r="11150">
          <cell r="A11150">
            <v>16165</v>
          </cell>
          <cell r="B11150">
            <v>1</v>
          </cell>
          <cell r="C11150">
            <v>4</v>
          </cell>
          <cell r="D11150" t="str">
            <v>COMEDOR 7</v>
          </cell>
          <cell r="E11150" t="str">
            <v>Refrigerados</v>
          </cell>
        </row>
        <row r="11151">
          <cell r="A11151">
            <v>16161</v>
          </cell>
          <cell r="B11151">
            <v>1</v>
          </cell>
          <cell r="C11151">
            <v>6</v>
          </cell>
          <cell r="D11151" t="str">
            <v>INSUA MORE CIBER</v>
          </cell>
          <cell r="E11151" t="str">
            <v>Hogar</v>
          </cell>
        </row>
        <row r="11152">
          <cell r="A11152">
            <v>16153</v>
          </cell>
          <cell r="B11152">
            <v>9</v>
          </cell>
          <cell r="C11152">
            <v>3</v>
          </cell>
          <cell r="D11152" t="str">
            <v>DESPENSA SAN LUIS</v>
          </cell>
        </row>
        <row r="11153">
          <cell r="A11153">
            <v>16152</v>
          </cell>
          <cell r="B11153">
            <v>2</v>
          </cell>
          <cell r="C11153">
            <v>2</v>
          </cell>
          <cell r="D11153" t="str">
            <v>CIBER NAVEGANDO</v>
          </cell>
          <cell r="E11153" t="str">
            <v>Hogar</v>
          </cell>
        </row>
        <row r="11154">
          <cell r="A11154">
            <v>16155</v>
          </cell>
          <cell r="B11154">
            <v>6</v>
          </cell>
          <cell r="C11154">
            <v>6</v>
          </cell>
          <cell r="D11154" t="str">
            <v>COPETIN LA MOROCHITA</v>
          </cell>
          <cell r="E11154" t="str">
            <v>Refrigerados</v>
          </cell>
        </row>
        <row r="11155">
          <cell r="A11155">
            <v>16151</v>
          </cell>
          <cell r="B11155">
            <v>4</v>
          </cell>
          <cell r="C11155">
            <v>4</v>
          </cell>
          <cell r="D11155" t="str">
            <v>AUTOSERVICE EL TURCO</v>
          </cell>
          <cell r="E11155" t="str">
            <v>Hogar</v>
          </cell>
        </row>
        <row r="11156">
          <cell r="A11156">
            <v>16150</v>
          </cell>
          <cell r="B11156">
            <v>5</v>
          </cell>
          <cell r="C11156">
            <v>4</v>
          </cell>
          <cell r="D11156" t="str">
            <v>ESTACION DE SERVICIO LUBRIPAR</v>
          </cell>
          <cell r="E11156" t="str">
            <v>Conveniencia</v>
          </cell>
        </row>
        <row r="11157">
          <cell r="A11157">
            <v>16157</v>
          </cell>
          <cell r="B11157">
            <v>2</v>
          </cell>
          <cell r="C11157">
            <v>2</v>
          </cell>
          <cell r="D11157" t="str">
            <v>ESC GRAL MAXIMO SANTOS</v>
          </cell>
          <cell r="E11157" t="str">
            <v>Educación</v>
          </cell>
        </row>
        <row r="11158">
          <cell r="A11158">
            <v>16139</v>
          </cell>
          <cell r="B11158">
            <v>6</v>
          </cell>
          <cell r="C11158">
            <v>2</v>
          </cell>
          <cell r="D11158" t="str">
            <v>DESPENSA DIEGUITO</v>
          </cell>
          <cell r="E11158" t="str">
            <v>Hogar</v>
          </cell>
        </row>
        <row r="11159">
          <cell r="A11159">
            <v>16160</v>
          </cell>
          <cell r="B11159">
            <v>9</v>
          </cell>
          <cell r="C11159">
            <v>3</v>
          </cell>
          <cell r="D11159" t="str">
            <v>DESPENSA YSYRY</v>
          </cell>
        </row>
        <row r="11160">
          <cell r="A11160">
            <v>16163</v>
          </cell>
          <cell r="B11160">
            <v>2</v>
          </cell>
          <cell r="C11160">
            <v>8</v>
          </cell>
          <cell r="D11160" t="str">
            <v>KIOSKO BARBARITA</v>
          </cell>
          <cell r="E11160" t="str">
            <v>Hogar</v>
          </cell>
        </row>
        <row r="11161">
          <cell r="A11161">
            <v>16162</v>
          </cell>
          <cell r="B11161">
            <v>5</v>
          </cell>
          <cell r="C11161">
            <v>2</v>
          </cell>
          <cell r="D11161" t="str">
            <v>DESPENSA TIO LUIS</v>
          </cell>
          <cell r="E11161" t="str">
            <v>Hogar</v>
          </cell>
        </row>
        <row r="11162">
          <cell r="A11162">
            <v>16164</v>
          </cell>
          <cell r="B11162">
            <v>2</v>
          </cell>
          <cell r="C11162">
            <v>8</v>
          </cell>
          <cell r="D11162" t="str">
            <v>ESCUELA LOPEZ MOREIRA</v>
          </cell>
          <cell r="E11162" t="str">
            <v>Educación</v>
          </cell>
        </row>
        <row r="11163">
          <cell r="A11163">
            <v>16444</v>
          </cell>
          <cell r="B11163">
            <v>3</v>
          </cell>
          <cell r="C11163">
            <v>1</v>
          </cell>
          <cell r="D11163" t="str">
            <v>FRUTERIA ISIDORA</v>
          </cell>
          <cell r="E11163" t="str">
            <v>Hogar</v>
          </cell>
        </row>
        <row r="11164">
          <cell r="A11164">
            <v>16446</v>
          </cell>
          <cell r="B11164">
            <v>9</v>
          </cell>
          <cell r="C11164">
            <v>3</v>
          </cell>
          <cell r="D11164" t="str">
            <v>COPETIN DIEGUITO</v>
          </cell>
        </row>
        <row r="11165">
          <cell r="A11165">
            <v>16473</v>
          </cell>
          <cell r="B11165">
            <v>9</v>
          </cell>
          <cell r="C11165">
            <v>3</v>
          </cell>
          <cell r="D11165" t="str">
            <v>FERNANDITO</v>
          </cell>
        </row>
        <row r="11166">
          <cell r="A11166">
            <v>16479</v>
          </cell>
          <cell r="B11166">
            <v>9</v>
          </cell>
          <cell r="C11166">
            <v>3</v>
          </cell>
          <cell r="D11166" t="str">
            <v>COPETIN ÑA ANGELA</v>
          </cell>
        </row>
        <row r="11167">
          <cell r="A11167">
            <v>16475</v>
          </cell>
          <cell r="B11167">
            <v>1</v>
          </cell>
          <cell r="C11167">
            <v>5</v>
          </cell>
          <cell r="D11167" t="str">
            <v>AUTOCERVISE 2 Hnos</v>
          </cell>
          <cell r="E11167" t="str">
            <v>Hogar</v>
          </cell>
        </row>
        <row r="11168">
          <cell r="A11168">
            <v>16477</v>
          </cell>
          <cell r="B11168">
            <v>1</v>
          </cell>
          <cell r="C11168">
            <v>6</v>
          </cell>
          <cell r="D11168" t="str">
            <v>DESPENSA 4 Hnos</v>
          </cell>
          <cell r="E11168" t="str">
            <v>Hogar</v>
          </cell>
        </row>
        <row r="11169">
          <cell r="A11169">
            <v>16478</v>
          </cell>
          <cell r="B11169">
            <v>3</v>
          </cell>
          <cell r="C11169">
            <v>9</v>
          </cell>
          <cell r="D11169" t="str">
            <v>DESPENSA PABLITO</v>
          </cell>
          <cell r="E11169" t="str">
            <v>Hogar</v>
          </cell>
        </row>
        <row r="11170">
          <cell r="A11170">
            <v>16480</v>
          </cell>
          <cell r="B11170">
            <v>8</v>
          </cell>
          <cell r="C11170">
            <v>2</v>
          </cell>
          <cell r="D11170" t="str">
            <v>ESSO STANDAR</v>
          </cell>
          <cell r="E11170" t="str">
            <v>Conveniencia</v>
          </cell>
        </row>
        <row r="11171">
          <cell r="A11171">
            <v>16497</v>
          </cell>
          <cell r="B11171">
            <v>6</v>
          </cell>
          <cell r="C11171">
            <v>2</v>
          </cell>
          <cell r="D11171" t="str">
            <v>SUPER CARNE KIKE</v>
          </cell>
          <cell r="E11171" t="str">
            <v>Hogar</v>
          </cell>
        </row>
        <row r="11172">
          <cell r="A11172">
            <v>14119</v>
          </cell>
          <cell r="B11172">
            <v>9</v>
          </cell>
          <cell r="C11172">
            <v>3</v>
          </cell>
          <cell r="D11172" t="str">
            <v>PARTICULAR ENRIQUE HUESPED</v>
          </cell>
        </row>
        <row r="11173">
          <cell r="A11173">
            <v>14120</v>
          </cell>
          <cell r="B11173">
            <v>9</v>
          </cell>
          <cell r="C11173">
            <v>3</v>
          </cell>
          <cell r="D11173" t="str">
            <v>AUTOSERVICE CAAGUAZU</v>
          </cell>
        </row>
        <row r="11174">
          <cell r="A11174">
            <v>14121</v>
          </cell>
          <cell r="B11174">
            <v>4</v>
          </cell>
          <cell r="C11174">
            <v>5</v>
          </cell>
          <cell r="D11174" t="str">
            <v>LA BARRA</v>
          </cell>
          <cell r="E11174" t="str">
            <v>Refrigerados</v>
          </cell>
        </row>
        <row r="11175">
          <cell r="A11175">
            <v>14122</v>
          </cell>
          <cell r="B11175">
            <v>4</v>
          </cell>
          <cell r="C11175">
            <v>5</v>
          </cell>
          <cell r="D11175" t="str">
            <v>POLLERIA WINPI</v>
          </cell>
          <cell r="E11175" t="str">
            <v>Refrigerados</v>
          </cell>
        </row>
        <row r="11176">
          <cell r="A11176">
            <v>14126</v>
          </cell>
          <cell r="B11176">
            <v>9</v>
          </cell>
          <cell r="C11176">
            <v>3</v>
          </cell>
          <cell r="D11176" t="str">
            <v>FUNCIONARIO CARLOS SANCHEZ</v>
          </cell>
          <cell r="E11176" t="str">
            <v>Planta</v>
          </cell>
        </row>
        <row r="11177">
          <cell r="A11177">
            <v>14128</v>
          </cell>
          <cell r="B11177">
            <v>9</v>
          </cell>
          <cell r="C11177">
            <v>3</v>
          </cell>
          <cell r="D11177" t="str">
            <v>COPETIN ÑA TERE</v>
          </cell>
        </row>
        <row r="11178">
          <cell r="A11178">
            <v>14155</v>
          </cell>
          <cell r="B11178">
            <v>4</v>
          </cell>
          <cell r="C11178">
            <v>4</v>
          </cell>
          <cell r="D11178" t="str">
            <v>DESPENSA VILLALBA</v>
          </cell>
        </row>
        <row r="11179">
          <cell r="A11179">
            <v>14150</v>
          </cell>
          <cell r="B11179">
            <v>5</v>
          </cell>
          <cell r="C11179">
            <v>8</v>
          </cell>
          <cell r="D11179" t="str">
            <v>BRONCO BAR (Electrónica 10)</v>
          </cell>
          <cell r="E11179" t="str">
            <v>Refrigerados</v>
          </cell>
        </row>
        <row r="11180">
          <cell r="A11180">
            <v>14151</v>
          </cell>
          <cell r="B11180">
            <v>9</v>
          </cell>
          <cell r="C11180">
            <v>3</v>
          </cell>
          <cell r="D11180" t="str">
            <v>BODEGA</v>
          </cell>
        </row>
        <row r="11181">
          <cell r="A11181">
            <v>14158</v>
          </cell>
          <cell r="B11181">
            <v>4</v>
          </cell>
          <cell r="C11181">
            <v>1</v>
          </cell>
          <cell r="D11181" t="str">
            <v>KIOSKO DOÑA ROSA</v>
          </cell>
          <cell r="E11181" t="str">
            <v>Hogar</v>
          </cell>
        </row>
        <row r="11182">
          <cell r="A11182">
            <v>14171</v>
          </cell>
          <cell r="B11182">
            <v>7</v>
          </cell>
          <cell r="C11182">
            <v>2</v>
          </cell>
          <cell r="D11182" t="str">
            <v>DESPENSA SAN JORGE</v>
          </cell>
          <cell r="E11182" t="str">
            <v>Hogar</v>
          </cell>
        </row>
        <row r="11183">
          <cell r="A11183">
            <v>14173</v>
          </cell>
          <cell r="B11183">
            <v>5</v>
          </cell>
          <cell r="C11183">
            <v>6</v>
          </cell>
          <cell r="D11183" t="str">
            <v>DESPENSA PRIMAVERA</v>
          </cell>
          <cell r="E11183" t="str">
            <v>Hogar</v>
          </cell>
        </row>
        <row r="11184">
          <cell r="A11184">
            <v>13720</v>
          </cell>
          <cell r="D11184" t="str">
            <v>DESPENSA BORJA</v>
          </cell>
        </row>
        <row r="11185">
          <cell r="A11185">
            <v>13721</v>
          </cell>
          <cell r="B11185">
            <v>7</v>
          </cell>
          <cell r="C11185">
            <v>2</v>
          </cell>
          <cell r="D11185" t="str">
            <v>LECHERIA LA FAMILIA</v>
          </cell>
          <cell r="E11185" t="str">
            <v>Refrigerados</v>
          </cell>
        </row>
        <row r="11186">
          <cell r="A11186">
            <v>13718</v>
          </cell>
          <cell r="B11186">
            <v>5</v>
          </cell>
          <cell r="C11186">
            <v>2</v>
          </cell>
          <cell r="D11186" t="str">
            <v>JF</v>
          </cell>
          <cell r="E11186" t="str">
            <v>Hogar</v>
          </cell>
        </row>
        <row r="11187">
          <cell r="A11187">
            <v>14184</v>
          </cell>
          <cell r="B11187">
            <v>4</v>
          </cell>
          <cell r="C11187">
            <v>2</v>
          </cell>
          <cell r="D11187" t="str">
            <v>DESPENSA LUISITO</v>
          </cell>
          <cell r="E11187" t="str">
            <v>Hogar</v>
          </cell>
        </row>
        <row r="11188">
          <cell r="A11188">
            <v>13723</v>
          </cell>
          <cell r="B11188">
            <v>9</v>
          </cell>
          <cell r="C11188">
            <v>3</v>
          </cell>
          <cell r="D11188" t="str">
            <v>KIOSKO CARLITOS</v>
          </cell>
        </row>
        <row r="11189">
          <cell r="A11189">
            <v>13724</v>
          </cell>
          <cell r="B11189">
            <v>3</v>
          </cell>
          <cell r="C11189">
            <v>8</v>
          </cell>
          <cell r="D11189" t="str">
            <v>DESPENSA RENI</v>
          </cell>
          <cell r="E11189" t="str">
            <v>Hogar</v>
          </cell>
        </row>
        <row r="11190">
          <cell r="A11190">
            <v>13732</v>
          </cell>
          <cell r="B11190">
            <v>5</v>
          </cell>
          <cell r="C11190">
            <v>6</v>
          </cell>
          <cell r="D11190" t="str">
            <v>CASILLA LEOPARDI</v>
          </cell>
          <cell r="E11190" t="str">
            <v>Refrigerados</v>
          </cell>
        </row>
        <row r="11191">
          <cell r="A11191">
            <v>13729</v>
          </cell>
          <cell r="B11191">
            <v>1</v>
          </cell>
          <cell r="C11191">
            <v>8</v>
          </cell>
          <cell r="D11191" t="str">
            <v>PARTICULAR FAMILIA SAMUDIO</v>
          </cell>
          <cell r="E11191" t="str">
            <v>Hogar</v>
          </cell>
        </row>
        <row r="11192">
          <cell r="A11192">
            <v>13722</v>
          </cell>
          <cell r="B11192">
            <v>9</v>
          </cell>
          <cell r="C11192">
            <v>3</v>
          </cell>
          <cell r="D11192" t="str">
            <v>PARTICULAR FAMILIA MARTINEZ</v>
          </cell>
        </row>
        <row r="11193">
          <cell r="A11193">
            <v>13731</v>
          </cell>
          <cell r="B11193">
            <v>7</v>
          </cell>
          <cell r="C11193">
            <v>1</v>
          </cell>
          <cell r="D11193" t="str">
            <v>PELUQUERIA FELIX PAREDES</v>
          </cell>
          <cell r="E11193" t="str">
            <v>Refrigerados</v>
          </cell>
        </row>
        <row r="11194">
          <cell r="A11194">
            <v>13730</v>
          </cell>
          <cell r="B11194">
            <v>7</v>
          </cell>
          <cell r="C11194">
            <v>1</v>
          </cell>
          <cell r="D11194" t="str">
            <v>DESPENSA DIEGO IVAN</v>
          </cell>
          <cell r="E11194" t="str">
            <v>Hogar</v>
          </cell>
        </row>
        <row r="11195">
          <cell r="A11195">
            <v>13733</v>
          </cell>
          <cell r="B11195">
            <v>7</v>
          </cell>
          <cell r="C11195">
            <v>1</v>
          </cell>
          <cell r="D11195" t="str">
            <v>DESPENSA LILIANA</v>
          </cell>
          <cell r="E11195" t="str">
            <v>Hogar</v>
          </cell>
        </row>
        <row r="11196">
          <cell r="A11196">
            <v>13742</v>
          </cell>
          <cell r="B11196">
            <v>9</v>
          </cell>
          <cell r="C11196">
            <v>3</v>
          </cell>
          <cell r="D11196" t="str">
            <v>COPETIN CHE DUQUI</v>
          </cell>
        </row>
        <row r="11197">
          <cell r="A11197">
            <v>13741</v>
          </cell>
          <cell r="B11197">
            <v>2</v>
          </cell>
          <cell r="C11197">
            <v>3</v>
          </cell>
          <cell r="D11197" t="str">
            <v>CANTINA AUTOMOTOR</v>
          </cell>
          <cell r="E11197" t="str">
            <v>Refrigerados</v>
          </cell>
        </row>
        <row r="11198">
          <cell r="A11198">
            <v>13739</v>
          </cell>
          <cell r="B11198">
            <v>1</v>
          </cell>
          <cell r="C11198">
            <v>3</v>
          </cell>
          <cell r="D11198" t="str">
            <v>COPETIN TIO GUCHI</v>
          </cell>
        </row>
        <row r="11199">
          <cell r="A11199">
            <v>13743</v>
          </cell>
          <cell r="B11199">
            <v>2</v>
          </cell>
          <cell r="C11199">
            <v>7</v>
          </cell>
          <cell r="D11199" t="str">
            <v>FLASH</v>
          </cell>
          <cell r="E11199" t="str">
            <v>Refrigerados</v>
          </cell>
        </row>
        <row r="11200">
          <cell r="A11200">
            <v>13735</v>
          </cell>
          <cell r="B11200">
            <v>6</v>
          </cell>
          <cell r="C11200">
            <v>7</v>
          </cell>
          <cell r="D11200" t="str">
            <v>AUTOSERVICE SAN FRANCISCO</v>
          </cell>
          <cell r="E11200" t="str">
            <v>Hogar</v>
          </cell>
        </row>
        <row r="11201">
          <cell r="A11201">
            <v>14188</v>
          </cell>
          <cell r="B11201">
            <v>5</v>
          </cell>
          <cell r="C11201">
            <v>6</v>
          </cell>
          <cell r="D11201" t="str">
            <v>PIZZAS TOP</v>
          </cell>
          <cell r="E11201" t="str">
            <v>Refrigerados</v>
          </cell>
        </row>
        <row r="11202">
          <cell r="A11202">
            <v>13738</v>
          </cell>
          <cell r="B11202">
            <v>1</v>
          </cell>
          <cell r="C11202">
            <v>6</v>
          </cell>
          <cell r="D11202" t="str">
            <v>BODEGA PRIME</v>
          </cell>
          <cell r="E11202" t="str">
            <v>Hogar</v>
          </cell>
        </row>
        <row r="11203">
          <cell r="A11203">
            <v>13737</v>
          </cell>
          <cell r="B11203">
            <v>9</v>
          </cell>
          <cell r="C11203">
            <v>3</v>
          </cell>
          <cell r="D11203" t="str">
            <v>DESPENSA ANDY</v>
          </cell>
        </row>
        <row r="11204">
          <cell r="A11204">
            <v>13736</v>
          </cell>
          <cell r="B11204">
            <v>1</v>
          </cell>
          <cell r="C11204">
            <v>5</v>
          </cell>
          <cell r="D11204" t="str">
            <v>COMEDOR DON RENATO</v>
          </cell>
          <cell r="E11204" t="str">
            <v>Refrigerados</v>
          </cell>
        </row>
        <row r="11205">
          <cell r="A11205">
            <v>13762</v>
          </cell>
          <cell r="B11205">
            <v>9</v>
          </cell>
          <cell r="C11205">
            <v>3</v>
          </cell>
          <cell r="D11205" t="str">
            <v>FUNCIONARIO JORGE RUBEN VERA</v>
          </cell>
          <cell r="E11205" t="str">
            <v>Planta</v>
          </cell>
        </row>
        <row r="11206">
          <cell r="A11206">
            <v>13761</v>
          </cell>
          <cell r="B11206">
            <v>1</v>
          </cell>
          <cell r="C11206">
            <v>8</v>
          </cell>
          <cell r="D11206" t="str">
            <v>MINI COPETIN HUMI</v>
          </cell>
        </row>
        <row r="11207">
          <cell r="A11207">
            <v>13759</v>
          </cell>
          <cell r="B11207">
            <v>2</v>
          </cell>
          <cell r="C11207">
            <v>5</v>
          </cell>
          <cell r="D11207" t="str">
            <v>GOD'S PAN S.A.*</v>
          </cell>
          <cell r="E11207" t="str">
            <v>Refrigerados</v>
          </cell>
        </row>
        <row r="11208">
          <cell r="A11208">
            <v>13767</v>
          </cell>
          <cell r="B11208">
            <v>2</v>
          </cell>
          <cell r="C11208">
            <v>8</v>
          </cell>
          <cell r="D11208" t="str">
            <v>DESPENSA DON PEREZ</v>
          </cell>
          <cell r="E11208" t="str">
            <v>Hogar</v>
          </cell>
        </row>
        <row r="11209">
          <cell r="A11209">
            <v>13763</v>
          </cell>
          <cell r="B11209">
            <v>4</v>
          </cell>
          <cell r="C11209">
            <v>3</v>
          </cell>
          <cell r="D11209" t="str">
            <v>DESPENSA PELOTA</v>
          </cell>
        </row>
        <row r="11210">
          <cell r="A11210">
            <v>13754</v>
          </cell>
          <cell r="B11210">
            <v>5</v>
          </cell>
          <cell r="C11210">
            <v>5</v>
          </cell>
          <cell r="D11210" t="str">
            <v>COPETIN CACHIQUE</v>
          </cell>
          <cell r="E11210" t="str">
            <v>Refrigerados</v>
          </cell>
        </row>
        <row r="11211">
          <cell r="A11211">
            <v>13750</v>
          </cell>
          <cell r="B11211">
            <v>9</v>
          </cell>
          <cell r="C11211">
            <v>3</v>
          </cell>
          <cell r="D11211" t="str">
            <v>PASTELERIA EL AMIGO</v>
          </cell>
        </row>
        <row r="11212">
          <cell r="A11212">
            <v>13757</v>
          </cell>
          <cell r="B11212">
            <v>7</v>
          </cell>
          <cell r="C11212">
            <v>2</v>
          </cell>
          <cell r="D11212" t="str">
            <v>CASILLA 30</v>
          </cell>
          <cell r="E11212" t="str">
            <v>Hogar</v>
          </cell>
        </row>
        <row r="11213">
          <cell r="A11213">
            <v>13758</v>
          </cell>
          <cell r="B11213">
            <v>4</v>
          </cell>
          <cell r="C11213">
            <v>6</v>
          </cell>
          <cell r="D11213" t="str">
            <v xml:space="preserve">DESPENSA SAN MIGUEL </v>
          </cell>
          <cell r="E11213" t="str">
            <v>Hogar</v>
          </cell>
        </row>
        <row r="11214">
          <cell r="A11214">
            <v>13753</v>
          </cell>
          <cell r="B11214">
            <v>9</v>
          </cell>
          <cell r="C11214">
            <v>3</v>
          </cell>
          <cell r="D11214" t="str">
            <v>COPETIN BENITA</v>
          </cell>
        </row>
        <row r="11215">
          <cell r="A11215">
            <v>13752</v>
          </cell>
          <cell r="B11215">
            <v>3</v>
          </cell>
          <cell r="C11215">
            <v>3</v>
          </cell>
          <cell r="D11215" t="str">
            <v>CANTINA CREDITO AGRICOLA</v>
          </cell>
          <cell r="E11215" t="str">
            <v>Refrigerados</v>
          </cell>
        </row>
        <row r="11216">
          <cell r="A11216">
            <v>13751</v>
          </cell>
          <cell r="B11216">
            <v>9</v>
          </cell>
          <cell r="C11216">
            <v>3</v>
          </cell>
          <cell r="D11216" t="str">
            <v>DESPENSA JULIETA</v>
          </cell>
        </row>
        <row r="11217">
          <cell r="A11217">
            <v>13746</v>
          </cell>
          <cell r="B11217">
            <v>5</v>
          </cell>
          <cell r="C11217">
            <v>5</v>
          </cell>
          <cell r="D11217" t="str">
            <v>DESPENSA SUNDEYCAR</v>
          </cell>
        </row>
        <row r="11218">
          <cell r="A11218">
            <v>14191</v>
          </cell>
          <cell r="B11218">
            <v>2</v>
          </cell>
          <cell r="C11218">
            <v>6</v>
          </cell>
          <cell r="D11218" t="str">
            <v>COPETIN GUADALUPE</v>
          </cell>
          <cell r="E11218" t="str">
            <v>Refrigerados</v>
          </cell>
        </row>
        <row r="11219">
          <cell r="A11219">
            <v>14189</v>
          </cell>
          <cell r="B11219">
            <v>9</v>
          </cell>
          <cell r="C11219">
            <v>3</v>
          </cell>
          <cell r="D11219" t="str">
            <v>MANGO BAR</v>
          </cell>
        </row>
        <row r="11220">
          <cell r="A11220">
            <v>14198</v>
          </cell>
          <cell r="B11220">
            <v>9</v>
          </cell>
          <cell r="C11220">
            <v>3</v>
          </cell>
          <cell r="D11220" t="str">
            <v>COPETIN ÑA MARIA</v>
          </cell>
        </row>
        <row r="11221">
          <cell r="A11221">
            <v>14197</v>
          </cell>
          <cell r="B11221">
            <v>7</v>
          </cell>
          <cell r="C11221">
            <v>3</v>
          </cell>
          <cell r="D11221" t="str">
            <v>KIOSKO ROSANDI</v>
          </cell>
          <cell r="E11221" t="str">
            <v>Hogar</v>
          </cell>
        </row>
        <row r="11222">
          <cell r="A11222">
            <v>14199</v>
          </cell>
          <cell r="B11222">
            <v>9</v>
          </cell>
          <cell r="C11222">
            <v>3</v>
          </cell>
          <cell r="D11222" t="str">
            <v>DESPENSA FIO MAT</v>
          </cell>
        </row>
        <row r="11223">
          <cell r="A11223">
            <v>13769</v>
          </cell>
          <cell r="B11223">
            <v>3</v>
          </cell>
          <cell r="C11223">
            <v>5</v>
          </cell>
          <cell r="D11223" t="str">
            <v>DEESP. ACUÑA</v>
          </cell>
          <cell r="E11223" t="str">
            <v>Hogar</v>
          </cell>
        </row>
        <row r="11224">
          <cell r="A11224">
            <v>14194</v>
          </cell>
          <cell r="B11224">
            <v>1</v>
          </cell>
          <cell r="C11224">
            <v>7</v>
          </cell>
          <cell r="D11224" t="str">
            <v>DESPENSA SAN BLAS</v>
          </cell>
          <cell r="E11224" t="str">
            <v>Hogar</v>
          </cell>
        </row>
        <row r="11225">
          <cell r="A11225">
            <v>13777</v>
          </cell>
          <cell r="D11225" t="str">
            <v>CABINA TELEFONICA</v>
          </cell>
        </row>
        <row r="11226">
          <cell r="A11226">
            <v>13772</v>
          </cell>
          <cell r="D11226" t="str">
            <v>DESPENSA SANTO DOMINGO</v>
          </cell>
          <cell r="E11226" t="str">
            <v>Hogar</v>
          </cell>
        </row>
        <row r="11227">
          <cell r="A11227">
            <v>13771</v>
          </cell>
          <cell r="B11227">
            <v>7</v>
          </cell>
          <cell r="C11227">
            <v>2</v>
          </cell>
          <cell r="D11227" t="str">
            <v>DESPENSA PANCHITO</v>
          </cell>
          <cell r="E11227" t="str">
            <v>Hogar</v>
          </cell>
        </row>
        <row r="11228">
          <cell r="A11228">
            <v>14196</v>
          </cell>
          <cell r="B11228">
            <v>7</v>
          </cell>
          <cell r="C11228">
            <v>2</v>
          </cell>
          <cell r="D11228" t="str">
            <v>CASA RO CE MAR</v>
          </cell>
          <cell r="E11228" t="str">
            <v>Hogar</v>
          </cell>
        </row>
        <row r="11229">
          <cell r="A11229">
            <v>13770</v>
          </cell>
          <cell r="B11229">
            <v>5</v>
          </cell>
          <cell r="C11229">
            <v>2</v>
          </cell>
          <cell r="D11229" t="str">
            <v>LIBRERIA L y A</v>
          </cell>
          <cell r="E11229" t="str">
            <v>Refrigerados</v>
          </cell>
        </row>
        <row r="11230">
          <cell r="A11230">
            <v>13776</v>
          </cell>
          <cell r="B11230">
            <v>3</v>
          </cell>
          <cell r="C11230">
            <v>4</v>
          </cell>
          <cell r="D11230" t="str">
            <v>CASILLA CELINA</v>
          </cell>
          <cell r="E11230" t="str">
            <v>Hogar</v>
          </cell>
        </row>
        <row r="11231">
          <cell r="A11231">
            <v>13778</v>
          </cell>
          <cell r="B11231">
            <v>3</v>
          </cell>
          <cell r="C11231">
            <v>2</v>
          </cell>
          <cell r="D11231" t="str">
            <v>COMERCIAL EL LIBERO</v>
          </cell>
        </row>
        <row r="11232">
          <cell r="A11232">
            <v>14210</v>
          </cell>
          <cell r="D11232" t="str">
            <v>DESPENSA GRACIELA</v>
          </cell>
        </row>
        <row r="11233">
          <cell r="A11233">
            <v>13774</v>
          </cell>
          <cell r="B11233">
            <v>1</v>
          </cell>
          <cell r="C11233">
            <v>6</v>
          </cell>
          <cell r="D11233" t="str">
            <v>KIOSKO SAN CAYETANO</v>
          </cell>
          <cell r="E11233" t="str">
            <v>Refrigerados</v>
          </cell>
        </row>
        <row r="11234">
          <cell r="A11234">
            <v>13773</v>
          </cell>
          <cell r="B11234">
            <v>4</v>
          </cell>
          <cell r="C11234">
            <v>2</v>
          </cell>
          <cell r="D11234" t="str">
            <v>DESPENSA MARY</v>
          </cell>
          <cell r="E11234" t="str">
            <v>Hogar</v>
          </cell>
        </row>
        <row r="11235">
          <cell r="A11235">
            <v>14230</v>
          </cell>
          <cell r="B11235">
            <v>9</v>
          </cell>
          <cell r="C11235">
            <v>3</v>
          </cell>
          <cell r="D11235" t="str">
            <v>COPETIN MATIAS</v>
          </cell>
        </row>
        <row r="11236">
          <cell r="A11236">
            <v>14206</v>
          </cell>
          <cell r="B11236">
            <v>5</v>
          </cell>
          <cell r="C11236">
            <v>8</v>
          </cell>
          <cell r="D11236" t="str">
            <v>MB PASTELERIA FIDOS</v>
          </cell>
          <cell r="E11236" t="str">
            <v>Refrigerados</v>
          </cell>
        </row>
        <row r="11237">
          <cell r="A11237">
            <v>14229</v>
          </cell>
          <cell r="B11237">
            <v>4</v>
          </cell>
          <cell r="C11237">
            <v>6</v>
          </cell>
          <cell r="D11237" t="str">
            <v>DESPENSA CLARICE</v>
          </cell>
          <cell r="E11237" t="str">
            <v>Hogar</v>
          </cell>
        </row>
        <row r="11238">
          <cell r="A11238">
            <v>14231</v>
          </cell>
          <cell r="B11238">
            <v>4</v>
          </cell>
          <cell r="C11238">
            <v>6</v>
          </cell>
          <cell r="D11238" t="str">
            <v>DESPENSA LA MILAGROSA</v>
          </cell>
          <cell r="E11238" t="str">
            <v>Hogar</v>
          </cell>
        </row>
        <row r="11239">
          <cell r="A11239">
            <v>13785</v>
          </cell>
          <cell r="B11239">
            <v>9</v>
          </cell>
          <cell r="C11239">
            <v>3</v>
          </cell>
          <cell r="D11239" t="str">
            <v>VENTAS AMBULANTE MERCADO 4</v>
          </cell>
          <cell r="E11239" t="str">
            <v>Refrigerados</v>
          </cell>
        </row>
        <row r="11240">
          <cell r="A11240">
            <v>14234</v>
          </cell>
          <cell r="B11240">
            <v>7</v>
          </cell>
          <cell r="C11240">
            <v>2</v>
          </cell>
          <cell r="D11240" t="str">
            <v>CABINA TELEFONICA</v>
          </cell>
          <cell r="E11240" t="str">
            <v>Hogar</v>
          </cell>
        </row>
        <row r="11241">
          <cell r="A11241">
            <v>14237</v>
          </cell>
          <cell r="B11241">
            <v>9</v>
          </cell>
          <cell r="C11241">
            <v>3</v>
          </cell>
          <cell r="D11241" t="str">
            <v>DESPENSA CHAMORRO</v>
          </cell>
        </row>
        <row r="11242">
          <cell r="A11242">
            <v>14217</v>
          </cell>
          <cell r="B11242">
            <v>4</v>
          </cell>
          <cell r="C11242">
            <v>7</v>
          </cell>
          <cell r="D11242" t="str">
            <v>CARRITO CHAVITO</v>
          </cell>
          <cell r="E11242" t="str">
            <v>Refrigerados</v>
          </cell>
        </row>
        <row r="11243">
          <cell r="A11243">
            <v>14258</v>
          </cell>
          <cell r="D11243" t="str">
            <v>DESPENSA Y CARNICERIA MIGUEL ANTONIO</v>
          </cell>
          <cell r="E11243" t="str">
            <v>Hogar</v>
          </cell>
        </row>
        <row r="11244">
          <cell r="A11244">
            <v>14259</v>
          </cell>
          <cell r="B11244">
            <v>4</v>
          </cell>
          <cell r="C11244">
            <v>7</v>
          </cell>
          <cell r="D11244" t="str">
            <v>CARRITO EL GORDO MICHELL</v>
          </cell>
          <cell r="E11244" t="str">
            <v>Refrigerados</v>
          </cell>
        </row>
        <row r="11245">
          <cell r="A11245">
            <v>14260</v>
          </cell>
          <cell r="B11245">
            <v>4</v>
          </cell>
          <cell r="C11245">
            <v>7</v>
          </cell>
          <cell r="D11245" t="str">
            <v>PARADOR PABLO</v>
          </cell>
          <cell r="E11245" t="str">
            <v>Refrigerados</v>
          </cell>
        </row>
        <row r="11246">
          <cell r="A11246">
            <v>13784</v>
          </cell>
          <cell r="B11246">
            <v>4</v>
          </cell>
          <cell r="C11246">
            <v>7</v>
          </cell>
          <cell r="D11246" t="str">
            <v>AUTOSERVICIO SAN RAFAEL</v>
          </cell>
          <cell r="E11246" t="str">
            <v>Hogar</v>
          </cell>
        </row>
        <row r="11247">
          <cell r="A11247">
            <v>14211</v>
          </cell>
          <cell r="B11247">
            <v>4</v>
          </cell>
          <cell r="C11247">
            <v>7</v>
          </cell>
          <cell r="D11247" t="str">
            <v>COPETIN SAN JUAN</v>
          </cell>
          <cell r="E11247" t="str">
            <v>Refrigerados</v>
          </cell>
        </row>
        <row r="11248">
          <cell r="A11248">
            <v>14212</v>
          </cell>
          <cell r="B11248">
            <v>4</v>
          </cell>
          <cell r="C11248">
            <v>7</v>
          </cell>
          <cell r="D11248" t="str">
            <v>AUTOSERVICES SAN PEDRO</v>
          </cell>
          <cell r="E11248" t="str">
            <v>Hogar</v>
          </cell>
        </row>
        <row r="11249">
          <cell r="A11249">
            <v>14214</v>
          </cell>
          <cell r="B11249">
            <v>4</v>
          </cell>
          <cell r="C11249">
            <v>7</v>
          </cell>
          <cell r="D11249" t="str">
            <v>COPETIN SAN CAYETANO</v>
          </cell>
          <cell r="E11249" t="str">
            <v>Refrigerados</v>
          </cell>
        </row>
        <row r="11250">
          <cell r="A11250">
            <v>26042</v>
          </cell>
          <cell r="B11250">
            <v>5</v>
          </cell>
          <cell r="C11250">
            <v>6</v>
          </cell>
          <cell r="D11250" t="str">
            <v>DESPENSA DON BENITO</v>
          </cell>
          <cell r="E11250" t="str">
            <v>Hogar</v>
          </cell>
        </row>
        <row r="11251">
          <cell r="A11251">
            <v>14215</v>
          </cell>
          <cell r="B11251">
            <v>4</v>
          </cell>
          <cell r="C11251">
            <v>7</v>
          </cell>
          <cell r="D11251" t="str">
            <v>COPETIN LA FORTUNA</v>
          </cell>
          <cell r="E11251" t="str">
            <v>Refrigerados</v>
          </cell>
        </row>
        <row r="11252">
          <cell r="A11252">
            <v>14216</v>
          </cell>
          <cell r="B11252">
            <v>4</v>
          </cell>
          <cell r="C11252">
            <v>7</v>
          </cell>
          <cell r="D11252" t="str">
            <v>ELECTRA SRL</v>
          </cell>
          <cell r="E11252" t="str">
            <v>Conveniencia</v>
          </cell>
        </row>
        <row r="11253">
          <cell r="A11253">
            <v>14218</v>
          </cell>
          <cell r="B11253">
            <v>4</v>
          </cell>
          <cell r="C11253">
            <v>7</v>
          </cell>
          <cell r="D11253" t="str">
            <v>COMERCIAL ROLE</v>
          </cell>
          <cell r="E11253" t="str">
            <v>Hogar</v>
          </cell>
        </row>
        <row r="11254">
          <cell r="A11254">
            <v>14219</v>
          </cell>
          <cell r="B11254">
            <v>4</v>
          </cell>
          <cell r="C11254">
            <v>7</v>
          </cell>
          <cell r="D11254" t="str">
            <v>COSAS RICAS</v>
          </cell>
          <cell r="E11254" t="str">
            <v>Refrigerados</v>
          </cell>
        </row>
        <row r="11255">
          <cell r="A11255">
            <v>14220</v>
          </cell>
          <cell r="B11255">
            <v>4</v>
          </cell>
          <cell r="C11255">
            <v>7</v>
          </cell>
          <cell r="D11255" t="str">
            <v>COPETIN FANNY</v>
          </cell>
          <cell r="E11255" t="str">
            <v>Refrigerados</v>
          </cell>
        </row>
        <row r="11256">
          <cell r="A11256">
            <v>14221</v>
          </cell>
          <cell r="B11256">
            <v>4</v>
          </cell>
          <cell r="C11256">
            <v>7</v>
          </cell>
          <cell r="D11256" t="str">
            <v>KIOSKO LOPEZ</v>
          </cell>
        </row>
        <row r="11257">
          <cell r="A11257">
            <v>14222</v>
          </cell>
          <cell r="B11257">
            <v>4</v>
          </cell>
          <cell r="C11257">
            <v>7</v>
          </cell>
          <cell r="D11257" t="str">
            <v>KIOSKO SUSY</v>
          </cell>
        </row>
        <row r="11258">
          <cell r="A11258">
            <v>14223</v>
          </cell>
          <cell r="B11258">
            <v>4</v>
          </cell>
          <cell r="C11258">
            <v>7</v>
          </cell>
          <cell r="D11258" t="str">
            <v>AUTOSERVISE VYA RENDA</v>
          </cell>
          <cell r="E11258" t="str">
            <v>Hogar</v>
          </cell>
        </row>
        <row r="11259">
          <cell r="A11259">
            <v>14224</v>
          </cell>
          <cell r="B11259">
            <v>4</v>
          </cell>
          <cell r="C11259">
            <v>7</v>
          </cell>
          <cell r="D11259" t="str">
            <v>DESPENSA STA. ROSALIA</v>
          </cell>
          <cell r="E11259" t="str">
            <v>Hogar</v>
          </cell>
        </row>
        <row r="11260">
          <cell r="A11260">
            <v>14225</v>
          </cell>
          <cell r="B11260">
            <v>4</v>
          </cell>
          <cell r="C11260">
            <v>7</v>
          </cell>
          <cell r="D11260" t="str">
            <v>COPETIN RODAS</v>
          </cell>
          <cell r="E11260" t="str">
            <v>Refrigerados</v>
          </cell>
        </row>
        <row r="11261">
          <cell r="A11261">
            <v>14243</v>
          </cell>
          <cell r="B11261">
            <v>7</v>
          </cell>
          <cell r="C11261">
            <v>1</v>
          </cell>
          <cell r="D11261" t="str">
            <v>CARRITO MACCEDO</v>
          </cell>
          <cell r="E11261" t="str">
            <v>Refrigerados</v>
          </cell>
        </row>
        <row r="11262">
          <cell r="A11262">
            <v>13781</v>
          </cell>
          <cell r="B11262">
            <v>5</v>
          </cell>
          <cell r="C11262">
            <v>6</v>
          </cell>
          <cell r="D11262" t="str">
            <v>DESPENSA ARACELI</v>
          </cell>
          <cell r="E11262" t="str">
            <v>Hogar</v>
          </cell>
        </row>
        <row r="11263">
          <cell r="A11263">
            <v>13782</v>
          </cell>
          <cell r="B11263">
            <v>5</v>
          </cell>
          <cell r="C11263">
            <v>7</v>
          </cell>
          <cell r="D11263" t="str">
            <v>DESPENSA FLOY</v>
          </cell>
          <cell r="E11263" t="str">
            <v>Hogar</v>
          </cell>
        </row>
        <row r="11264">
          <cell r="A11264">
            <v>13783</v>
          </cell>
          <cell r="B11264">
            <v>5</v>
          </cell>
          <cell r="C11264">
            <v>6</v>
          </cell>
          <cell r="D11264" t="str">
            <v xml:space="preserve">COPETIN SAN PEDRO </v>
          </cell>
          <cell r="E11264" t="str">
            <v>Hogar</v>
          </cell>
        </row>
        <row r="11265">
          <cell r="A11265">
            <v>14241</v>
          </cell>
          <cell r="B11265">
            <v>9</v>
          </cell>
          <cell r="C11265">
            <v>3</v>
          </cell>
          <cell r="D11265" t="str">
            <v>POLLERIA DIAGONAL</v>
          </cell>
        </row>
        <row r="11266">
          <cell r="A11266">
            <v>14239</v>
          </cell>
          <cell r="B11266">
            <v>1</v>
          </cell>
          <cell r="C11266">
            <v>6</v>
          </cell>
          <cell r="D11266" t="str">
            <v>COPETIN GORDI</v>
          </cell>
          <cell r="E11266" t="str">
            <v>Refrigerados</v>
          </cell>
        </row>
        <row r="11267">
          <cell r="A11267">
            <v>14273</v>
          </cell>
          <cell r="D11267" t="str">
            <v>MARU ROTICERIA S.R.L.</v>
          </cell>
        </row>
        <row r="11268">
          <cell r="A11268">
            <v>14281</v>
          </cell>
          <cell r="B11268">
            <v>9</v>
          </cell>
          <cell r="C11268">
            <v>3</v>
          </cell>
          <cell r="D11268" t="str">
            <v>CASILLA GONZALITO</v>
          </cell>
        </row>
        <row r="11269">
          <cell r="A11269">
            <v>14280</v>
          </cell>
          <cell r="B11269">
            <v>2</v>
          </cell>
          <cell r="C11269">
            <v>4</v>
          </cell>
          <cell r="D11269" t="str">
            <v>DELICIAS DEL HOGAR</v>
          </cell>
          <cell r="E11269" t="str">
            <v>Refrigerados</v>
          </cell>
        </row>
        <row r="11270">
          <cell r="A11270">
            <v>14272</v>
          </cell>
          <cell r="B11270">
            <v>9</v>
          </cell>
          <cell r="C11270">
            <v>3</v>
          </cell>
          <cell r="D11270" t="str">
            <v>CINTHIA PONT</v>
          </cell>
        </row>
        <row r="11271">
          <cell r="A11271">
            <v>14274</v>
          </cell>
          <cell r="B11271">
            <v>9</v>
          </cell>
          <cell r="C11271">
            <v>3</v>
          </cell>
          <cell r="D11271" t="str">
            <v>DESPENSA CARNICERIA SAN ROQUE</v>
          </cell>
        </row>
        <row r="11272">
          <cell r="A11272">
            <v>14275</v>
          </cell>
          <cell r="B11272">
            <v>9</v>
          </cell>
          <cell r="C11272">
            <v>3</v>
          </cell>
          <cell r="D11272" t="str">
            <v>COPETIN DERUI</v>
          </cell>
        </row>
        <row r="11273">
          <cell r="A11273">
            <v>14277</v>
          </cell>
          <cell r="B11273">
            <v>7</v>
          </cell>
          <cell r="C11273">
            <v>2</v>
          </cell>
          <cell r="D11273" t="str">
            <v>DESPENSA UNA ESTRELLA</v>
          </cell>
          <cell r="E11273" t="str">
            <v>Hogar</v>
          </cell>
        </row>
        <row r="11274">
          <cell r="A11274">
            <v>14278</v>
          </cell>
          <cell r="B11274">
            <v>7</v>
          </cell>
          <cell r="C11274">
            <v>1</v>
          </cell>
          <cell r="D11274" t="str">
            <v>DESPENSA EL ARROYITO</v>
          </cell>
          <cell r="E11274" t="str">
            <v>Hogar</v>
          </cell>
        </row>
        <row r="11275">
          <cell r="A11275">
            <v>14279</v>
          </cell>
          <cell r="B11275">
            <v>7</v>
          </cell>
          <cell r="C11275">
            <v>1</v>
          </cell>
          <cell r="D11275" t="str">
            <v>DESPENSA BETANIA</v>
          </cell>
          <cell r="E11275" t="str">
            <v>Hogar</v>
          </cell>
        </row>
        <row r="11276">
          <cell r="A11276">
            <v>14248</v>
          </cell>
          <cell r="B11276">
            <v>4</v>
          </cell>
          <cell r="C11276">
            <v>7</v>
          </cell>
          <cell r="D11276" t="str">
            <v>AUTOSERVICE GEMINIANO</v>
          </cell>
          <cell r="E11276" t="str">
            <v>Hogar</v>
          </cell>
        </row>
        <row r="11277">
          <cell r="A11277">
            <v>14249</v>
          </cell>
          <cell r="B11277">
            <v>4</v>
          </cell>
          <cell r="C11277">
            <v>7</v>
          </cell>
          <cell r="D11277" t="str">
            <v>COPETIN LAURI</v>
          </cell>
          <cell r="E11277" t="str">
            <v>Refrigerados</v>
          </cell>
        </row>
        <row r="11278">
          <cell r="A11278">
            <v>14250</v>
          </cell>
          <cell r="B11278">
            <v>4</v>
          </cell>
          <cell r="C11278">
            <v>7</v>
          </cell>
          <cell r="D11278" t="str">
            <v>CASILLA NELLY</v>
          </cell>
          <cell r="E11278" t="str">
            <v>Refrigerados</v>
          </cell>
        </row>
        <row r="11279">
          <cell r="A11279">
            <v>14251</v>
          </cell>
          <cell r="B11279">
            <v>4</v>
          </cell>
          <cell r="C11279">
            <v>7</v>
          </cell>
          <cell r="D11279" t="str">
            <v>COPETIN y HELADERIA YOLA</v>
          </cell>
          <cell r="E11279" t="str">
            <v>Refrigerados</v>
          </cell>
        </row>
        <row r="11280">
          <cell r="A11280">
            <v>14252</v>
          </cell>
          <cell r="B11280">
            <v>4</v>
          </cell>
          <cell r="C11280">
            <v>7</v>
          </cell>
          <cell r="D11280" t="str">
            <v>LA CASONA DE MATY</v>
          </cell>
          <cell r="E11280" t="str">
            <v>Refrigerados</v>
          </cell>
        </row>
        <row r="11281">
          <cell r="A11281">
            <v>14253</v>
          </cell>
          <cell r="B11281">
            <v>4</v>
          </cell>
          <cell r="C11281">
            <v>7</v>
          </cell>
          <cell r="D11281" t="str">
            <v>DESPENSA ZULMITA</v>
          </cell>
          <cell r="E11281" t="str">
            <v>Hogar</v>
          </cell>
        </row>
        <row r="11282">
          <cell r="A11282">
            <v>14254</v>
          </cell>
          <cell r="B11282">
            <v>4</v>
          </cell>
          <cell r="C11282">
            <v>7</v>
          </cell>
          <cell r="D11282" t="str">
            <v>AZUL EXPRESS</v>
          </cell>
          <cell r="E11282" t="str">
            <v>Hogar</v>
          </cell>
        </row>
        <row r="11283">
          <cell r="A11283">
            <v>14256</v>
          </cell>
          <cell r="B11283">
            <v>4</v>
          </cell>
          <cell r="C11283">
            <v>7</v>
          </cell>
          <cell r="D11283" t="str">
            <v>RESTAURAN TIA YIYA</v>
          </cell>
          <cell r="E11283" t="str">
            <v>Refrigerados</v>
          </cell>
        </row>
        <row r="11284">
          <cell r="A11284">
            <v>14255</v>
          </cell>
          <cell r="B11284">
            <v>4</v>
          </cell>
          <cell r="C11284">
            <v>7</v>
          </cell>
          <cell r="D11284" t="str">
            <v>DISTRIBUIDORA 5 HERMANAS</v>
          </cell>
          <cell r="E11284" t="str">
            <v>Distribuidor</v>
          </cell>
        </row>
        <row r="11285">
          <cell r="A11285">
            <v>14257</v>
          </cell>
          <cell r="B11285">
            <v>4</v>
          </cell>
          <cell r="C11285">
            <v>7</v>
          </cell>
          <cell r="D11285" t="str">
            <v>BEBIDAS RAMONAS</v>
          </cell>
          <cell r="E11285" t="str">
            <v>Hogar</v>
          </cell>
        </row>
        <row r="11286">
          <cell r="A11286">
            <v>14269</v>
          </cell>
          <cell r="B11286">
            <v>2</v>
          </cell>
          <cell r="C11286">
            <v>2</v>
          </cell>
          <cell r="D11286" t="str">
            <v>LIBRERIA SC</v>
          </cell>
          <cell r="E11286" t="str">
            <v>Educación</v>
          </cell>
        </row>
        <row r="11287">
          <cell r="A11287">
            <v>14266</v>
          </cell>
          <cell r="B11287">
            <v>5</v>
          </cell>
          <cell r="C11287">
            <v>9</v>
          </cell>
          <cell r="D11287" t="str">
            <v>COPETIN PIRIBEBUY</v>
          </cell>
          <cell r="E11287" t="str">
            <v>Refrigerados</v>
          </cell>
        </row>
        <row r="11288">
          <cell r="A11288">
            <v>14268</v>
          </cell>
          <cell r="B11288">
            <v>9</v>
          </cell>
          <cell r="C11288">
            <v>3</v>
          </cell>
          <cell r="D11288" t="str">
            <v>FRIGO - B - COMEDOR</v>
          </cell>
        </row>
        <row r="11289">
          <cell r="A11289">
            <v>14262</v>
          </cell>
          <cell r="B11289">
            <v>9</v>
          </cell>
          <cell r="C11289">
            <v>3</v>
          </cell>
          <cell r="D11289" t="str">
            <v>CASILLA ARTURITO</v>
          </cell>
        </row>
        <row r="11290">
          <cell r="A11290">
            <v>14265</v>
          </cell>
          <cell r="B11290">
            <v>9</v>
          </cell>
          <cell r="C11290">
            <v>3</v>
          </cell>
          <cell r="D11290" t="str">
            <v>PARTICULAR FAMILIA AQUINO</v>
          </cell>
        </row>
        <row r="11291">
          <cell r="A11291">
            <v>14263</v>
          </cell>
          <cell r="B11291">
            <v>1</v>
          </cell>
          <cell r="C11291">
            <v>5</v>
          </cell>
          <cell r="D11291" t="str">
            <v>CASILLA AUTOMOTORES</v>
          </cell>
          <cell r="E11291" t="str">
            <v>Hogar</v>
          </cell>
        </row>
        <row r="11292">
          <cell r="A11292">
            <v>14309</v>
          </cell>
          <cell r="B11292">
            <v>9</v>
          </cell>
          <cell r="C11292">
            <v>3</v>
          </cell>
          <cell r="D11292" t="str">
            <v>COPETIN TAJY</v>
          </cell>
        </row>
        <row r="11293">
          <cell r="A11293">
            <v>14264</v>
          </cell>
          <cell r="D11293" t="str">
            <v>CASILLA OCAMPOS</v>
          </cell>
          <cell r="E11293" t="str">
            <v>Planta</v>
          </cell>
        </row>
        <row r="11294">
          <cell r="A11294">
            <v>14310</v>
          </cell>
          <cell r="D11294" t="str">
            <v>DESPENSA DOS HERMANITOS</v>
          </cell>
          <cell r="E11294" t="str">
            <v>Hogar</v>
          </cell>
        </row>
        <row r="11295">
          <cell r="A11295">
            <v>14304</v>
          </cell>
          <cell r="B11295">
            <v>5</v>
          </cell>
          <cell r="C11295">
            <v>8</v>
          </cell>
          <cell r="D11295" t="str">
            <v>DESPENSA BEBA</v>
          </cell>
          <cell r="E11295" t="str">
            <v>Hogar</v>
          </cell>
        </row>
        <row r="11296">
          <cell r="A11296">
            <v>14308</v>
          </cell>
          <cell r="B11296">
            <v>5</v>
          </cell>
          <cell r="C11296">
            <v>7</v>
          </cell>
          <cell r="D11296" t="str">
            <v>COPETIN SOLE MIO</v>
          </cell>
          <cell r="E11296" t="str">
            <v>Hogar</v>
          </cell>
        </row>
        <row r="11297">
          <cell r="A11297">
            <v>14303</v>
          </cell>
          <cell r="B11297">
            <v>9</v>
          </cell>
          <cell r="C11297">
            <v>3</v>
          </cell>
          <cell r="D11297" t="str">
            <v>COPETIN EL BOSQUE</v>
          </cell>
        </row>
        <row r="11298">
          <cell r="A11298">
            <v>14302</v>
          </cell>
          <cell r="D11298" t="str">
            <v>THE HOUSE</v>
          </cell>
        </row>
        <row r="11299">
          <cell r="A11299">
            <v>14307</v>
          </cell>
          <cell r="B11299">
            <v>5</v>
          </cell>
          <cell r="C11299">
            <v>7</v>
          </cell>
          <cell r="D11299" t="str">
            <v>COPETIN D y J</v>
          </cell>
          <cell r="E11299" t="str">
            <v>Refrigerados</v>
          </cell>
        </row>
        <row r="11300">
          <cell r="A11300">
            <v>14301</v>
          </cell>
          <cell r="B11300">
            <v>5</v>
          </cell>
          <cell r="C11300">
            <v>6</v>
          </cell>
          <cell r="D11300" t="str">
            <v>CASILLA ROBERT</v>
          </cell>
          <cell r="E11300" t="str">
            <v>Refrigerados</v>
          </cell>
        </row>
        <row r="11301">
          <cell r="A11301">
            <v>14305</v>
          </cell>
          <cell r="B11301">
            <v>5</v>
          </cell>
          <cell r="C11301">
            <v>8</v>
          </cell>
          <cell r="D11301" t="str">
            <v>COPETIN PRIMAVERA</v>
          </cell>
          <cell r="E11301" t="str">
            <v>Refrigerados</v>
          </cell>
        </row>
        <row r="11302">
          <cell r="A11302">
            <v>14306</v>
          </cell>
          <cell r="B11302">
            <v>5</v>
          </cell>
          <cell r="C11302">
            <v>7</v>
          </cell>
          <cell r="D11302" t="str">
            <v>DESPENSA ARANDA</v>
          </cell>
          <cell r="E11302" t="str">
            <v>Hogar</v>
          </cell>
        </row>
        <row r="11303">
          <cell r="A11303">
            <v>14338</v>
          </cell>
          <cell r="B11303">
            <v>9</v>
          </cell>
          <cell r="C11303">
            <v>3</v>
          </cell>
          <cell r="D11303" t="str">
            <v>DESPENSA GINA</v>
          </cell>
        </row>
        <row r="11304">
          <cell r="A11304">
            <v>14339</v>
          </cell>
          <cell r="B11304">
            <v>7</v>
          </cell>
          <cell r="C11304">
            <v>2</v>
          </cell>
          <cell r="D11304" t="str">
            <v>DESPENSA PANAMBI</v>
          </cell>
          <cell r="E11304" t="str">
            <v>Hogar</v>
          </cell>
        </row>
        <row r="11305">
          <cell r="A11305">
            <v>14329</v>
          </cell>
          <cell r="B11305">
            <v>2</v>
          </cell>
          <cell r="C11305">
            <v>8</v>
          </cell>
          <cell r="D11305" t="str">
            <v>CASILLA EL BOSQUE</v>
          </cell>
        </row>
        <row r="11306">
          <cell r="A11306">
            <v>14328</v>
          </cell>
          <cell r="B11306">
            <v>2</v>
          </cell>
          <cell r="C11306">
            <v>8</v>
          </cell>
          <cell r="D11306" t="str">
            <v>DESPENSA 3 MONEDAS</v>
          </cell>
          <cell r="E11306" t="str">
            <v>Hogar</v>
          </cell>
        </row>
        <row r="11307">
          <cell r="A11307">
            <v>14336</v>
          </cell>
          <cell r="B11307">
            <v>9</v>
          </cell>
          <cell r="C11307">
            <v>3</v>
          </cell>
          <cell r="D11307" t="str">
            <v>FAMILIA BOGARIN</v>
          </cell>
        </row>
        <row r="11308">
          <cell r="A11308">
            <v>14330</v>
          </cell>
          <cell r="B11308">
            <v>9</v>
          </cell>
          <cell r="C11308">
            <v>3</v>
          </cell>
          <cell r="D11308" t="str">
            <v>COPETIN BELY</v>
          </cell>
        </row>
        <row r="11309">
          <cell r="A11309">
            <v>14337</v>
          </cell>
          <cell r="B11309">
            <v>4</v>
          </cell>
          <cell r="C11309">
            <v>1</v>
          </cell>
          <cell r="D11309" t="str">
            <v>DESPENSA 2 HERMANOS</v>
          </cell>
          <cell r="E11309" t="str">
            <v>Hogar</v>
          </cell>
        </row>
        <row r="11310">
          <cell r="A11310">
            <v>14282</v>
          </cell>
          <cell r="B11310">
            <v>9</v>
          </cell>
          <cell r="C11310">
            <v>3</v>
          </cell>
          <cell r="D11310" t="str">
            <v>CASILLA ROCIO</v>
          </cell>
        </row>
        <row r="11311">
          <cell r="A11311">
            <v>14323</v>
          </cell>
          <cell r="B11311">
            <v>9</v>
          </cell>
          <cell r="C11311">
            <v>3</v>
          </cell>
          <cell r="D11311" t="str">
            <v>LOCAL DE MILITARES ANSAMIL</v>
          </cell>
        </row>
        <row r="11312">
          <cell r="A11312">
            <v>14327</v>
          </cell>
          <cell r="B11312">
            <v>9</v>
          </cell>
          <cell r="C11312">
            <v>3</v>
          </cell>
          <cell r="D11312" t="str">
            <v>DESPENSA 2 HERMANAS</v>
          </cell>
        </row>
        <row r="11313">
          <cell r="A11313">
            <v>14324</v>
          </cell>
          <cell r="B11313">
            <v>5</v>
          </cell>
          <cell r="C11313">
            <v>7</v>
          </cell>
          <cell r="D11313" t="str">
            <v>COMEDOR BELEN</v>
          </cell>
        </row>
        <row r="11314">
          <cell r="A11314">
            <v>14334</v>
          </cell>
          <cell r="B11314">
            <v>9</v>
          </cell>
          <cell r="C11314">
            <v>3</v>
          </cell>
          <cell r="D11314" t="str">
            <v>KIOSKO OLGA</v>
          </cell>
        </row>
        <row r="11315">
          <cell r="A11315">
            <v>14331</v>
          </cell>
          <cell r="B11315">
            <v>2</v>
          </cell>
          <cell r="C11315">
            <v>7</v>
          </cell>
          <cell r="D11315" t="str">
            <v>MGA CIBER</v>
          </cell>
          <cell r="E11315" t="str">
            <v>Hogar</v>
          </cell>
        </row>
        <row r="11316">
          <cell r="A11316">
            <v>14335</v>
          </cell>
          <cell r="B11316">
            <v>5</v>
          </cell>
          <cell r="C11316">
            <v>5</v>
          </cell>
          <cell r="D11316" t="str">
            <v>DESPENSA SAN CAYETANO</v>
          </cell>
          <cell r="E11316" t="str">
            <v>Hogar</v>
          </cell>
        </row>
        <row r="11317">
          <cell r="A11317">
            <v>14333</v>
          </cell>
          <cell r="B11317">
            <v>9</v>
          </cell>
          <cell r="C11317">
            <v>3</v>
          </cell>
          <cell r="D11317" t="str">
            <v>TRAGUITOS BODEGA</v>
          </cell>
        </row>
        <row r="11318">
          <cell r="A11318">
            <v>14332</v>
          </cell>
          <cell r="B11318">
            <v>2</v>
          </cell>
          <cell r="C11318">
            <v>6</v>
          </cell>
          <cell r="D11318" t="str">
            <v>CASILLA DON PAPI</v>
          </cell>
        </row>
        <row r="11319">
          <cell r="A11319">
            <v>14317</v>
          </cell>
          <cell r="B11319">
            <v>2</v>
          </cell>
          <cell r="C11319">
            <v>8</v>
          </cell>
          <cell r="D11319" t="str">
            <v>DESPENSA SAN PEDRO</v>
          </cell>
          <cell r="E11319" t="str">
            <v>Hogar</v>
          </cell>
        </row>
        <row r="11320">
          <cell r="A11320">
            <v>14319</v>
          </cell>
          <cell r="B11320">
            <v>4</v>
          </cell>
          <cell r="C11320">
            <v>4</v>
          </cell>
          <cell r="D11320" t="str">
            <v>COMEDOR LILI</v>
          </cell>
          <cell r="E11320" t="str">
            <v>Refrigerados</v>
          </cell>
        </row>
        <row r="11321">
          <cell r="A11321">
            <v>14321</v>
          </cell>
          <cell r="B11321">
            <v>7</v>
          </cell>
          <cell r="C11321">
            <v>1</v>
          </cell>
          <cell r="D11321" t="str">
            <v>DESPENSA SAN CAYETANO</v>
          </cell>
          <cell r="E11321" t="str">
            <v>Hogar</v>
          </cell>
        </row>
        <row r="11322">
          <cell r="A11322">
            <v>14320</v>
          </cell>
          <cell r="B11322">
            <v>7</v>
          </cell>
          <cell r="C11322">
            <v>1</v>
          </cell>
          <cell r="D11322" t="str">
            <v>AGENCIA DE VIAJES GENERALES</v>
          </cell>
          <cell r="E11322" t="str">
            <v>Refrigerados</v>
          </cell>
        </row>
        <row r="11323">
          <cell r="A11323">
            <v>14315</v>
          </cell>
          <cell r="B11323">
            <v>5</v>
          </cell>
          <cell r="C11323">
            <v>4</v>
          </cell>
          <cell r="D11323" t="str">
            <v>DESPENSA NAO</v>
          </cell>
          <cell r="E11323" t="str">
            <v>Hogar</v>
          </cell>
        </row>
        <row r="11324">
          <cell r="A11324">
            <v>14316</v>
          </cell>
          <cell r="B11324">
            <v>5</v>
          </cell>
          <cell r="C11324">
            <v>4</v>
          </cell>
          <cell r="D11324" t="str">
            <v>PANADERIA LA ELOISA</v>
          </cell>
          <cell r="E11324" t="str">
            <v>Refrigerados</v>
          </cell>
        </row>
        <row r="11325">
          <cell r="A11325">
            <v>14314</v>
          </cell>
          <cell r="B11325">
            <v>5</v>
          </cell>
          <cell r="C11325">
            <v>4</v>
          </cell>
          <cell r="D11325" t="str">
            <v>DESPENSA TENONDERA</v>
          </cell>
          <cell r="E11325" t="str">
            <v>Hogar</v>
          </cell>
        </row>
        <row r="11326">
          <cell r="A11326">
            <v>14289</v>
          </cell>
          <cell r="D11326" t="str">
            <v>COMERCIAL C.C.</v>
          </cell>
        </row>
        <row r="11327">
          <cell r="A11327">
            <v>14288</v>
          </cell>
          <cell r="B11327">
            <v>5</v>
          </cell>
          <cell r="C11327">
            <v>7</v>
          </cell>
          <cell r="D11327" t="str">
            <v>PUNTO MARKET</v>
          </cell>
          <cell r="E11327" t="str">
            <v>Hogar</v>
          </cell>
        </row>
        <row r="11328">
          <cell r="A11328">
            <v>14244</v>
          </cell>
          <cell r="B11328">
            <v>9</v>
          </cell>
          <cell r="C11328">
            <v>3</v>
          </cell>
          <cell r="D11328" t="str">
            <v>DESPENSA SAN JUAN</v>
          </cell>
        </row>
        <row r="11329">
          <cell r="A11329">
            <v>14247</v>
          </cell>
          <cell r="B11329">
            <v>4</v>
          </cell>
          <cell r="C11329">
            <v>7</v>
          </cell>
          <cell r="D11329" t="str">
            <v>AUTOSERVICE SAN FRANCISCO</v>
          </cell>
          <cell r="E11329" t="str">
            <v>Hogar</v>
          </cell>
        </row>
        <row r="11330">
          <cell r="A11330">
            <v>14246</v>
          </cell>
          <cell r="B11330">
            <v>4</v>
          </cell>
          <cell r="C11330">
            <v>7</v>
          </cell>
          <cell r="D11330" t="str">
            <v>LUNA EMPANADA</v>
          </cell>
          <cell r="E11330" t="str">
            <v>Refrigerados</v>
          </cell>
        </row>
        <row r="11331">
          <cell r="A11331">
            <v>14245</v>
          </cell>
          <cell r="D11331" t="str">
            <v>ALMACEN SAN BLAS</v>
          </cell>
          <cell r="E11331" t="str">
            <v>Hogar</v>
          </cell>
        </row>
        <row r="11332">
          <cell r="A11332">
            <v>14313</v>
          </cell>
          <cell r="B11332">
            <v>4</v>
          </cell>
          <cell r="C11332">
            <v>7</v>
          </cell>
          <cell r="D11332" t="str">
            <v>AUTOSERVICE Sta. ROSA</v>
          </cell>
          <cell r="E11332" t="str">
            <v>Hogar</v>
          </cell>
        </row>
        <row r="11333">
          <cell r="A11333">
            <v>14311</v>
          </cell>
          <cell r="B11333">
            <v>4</v>
          </cell>
          <cell r="C11333">
            <v>7</v>
          </cell>
          <cell r="D11333" t="str">
            <v>DESPENSA A Y L</v>
          </cell>
          <cell r="E11333" t="str">
            <v>Refrigerados</v>
          </cell>
        </row>
        <row r="11334">
          <cell r="A11334">
            <v>14298</v>
          </cell>
          <cell r="B11334">
            <v>4</v>
          </cell>
          <cell r="C11334">
            <v>7</v>
          </cell>
          <cell r="D11334" t="str">
            <v>COPETIN CLARISA</v>
          </cell>
          <cell r="E11334" t="str">
            <v>Refrigerados</v>
          </cell>
        </row>
        <row r="11335">
          <cell r="A11335">
            <v>14297</v>
          </cell>
          <cell r="B11335">
            <v>4</v>
          </cell>
          <cell r="C11335">
            <v>7</v>
          </cell>
          <cell r="D11335" t="str">
            <v>DESPENSA SULIN</v>
          </cell>
          <cell r="E11335" t="str">
            <v>Hogar</v>
          </cell>
        </row>
        <row r="11336">
          <cell r="A11336">
            <v>14296</v>
          </cell>
          <cell r="B11336">
            <v>4</v>
          </cell>
          <cell r="C11336">
            <v>7</v>
          </cell>
          <cell r="D11336" t="str">
            <v>DESPENSA y CARNICERIA TOPO</v>
          </cell>
          <cell r="E11336" t="str">
            <v>Hogar</v>
          </cell>
        </row>
        <row r="11337">
          <cell r="A11337">
            <v>14291</v>
          </cell>
          <cell r="B11337">
            <v>4</v>
          </cell>
          <cell r="C11337">
            <v>7</v>
          </cell>
          <cell r="D11337" t="str">
            <v>SUPERMERCADO DyC S.A.</v>
          </cell>
          <cell r="E11337" t="str">
            <v xml:space="preserve">Supermercados </v>
          </cell>
        </row>
        <row r="11338">
          <cell r="A11338">
            <v>14290</v>
          </cell>
          <cell r="B11338">
            <v>4</v>
          </cell>
          <cell r="C11338">
            <v>7</v>
          </cell>
          <cell r="D11338" t="str">
            <v>COPETIN VEGA</v>
          </cell>
          <cell r="E11338" t="str">
            <v>Refrigerados</v>
          </cell>
        </row>
        <row r="11339">
          <cell r="A11339">
            <v>14294</v>
          </cell>
          <cell r="B11339">
            <v>7</v>
          </cell>
          <cell r="C11339">
            <v>1</v>
          </cell>
          <cell r="D11339" t="str">
            <v>AUTOSERVICE VILCE</v>
          </cell>
          <cell r="E11339" t="str">
            <v>Hogar</v>
          </cell>
        </row>
        <row r="11340">
          <cell r="A11340">
            <v>14293</v>
          </cell>
          <cell r="B11340">
            <v>7</v>
          </cell>
          <cell r="C11340">
            <v>1</v>
          </cell>
          <cell r="D11340" t="str">
            <v>DESPENSA CHINITA</v>
          </cell>
          <cell r="E11340" t="str">
            <v>Hogar</v>
          </cell>
        </row>
        <row r="11341">
          <cell r="A11341">
            <v>14341</v>
          </cell>
          <cell r="B11341">
            <v>2</v>
          </cell>
          <cell r="C11341">
            <v>5</v>
          </cell>
          <cell r="D11341" t="str">
            <v>COPETIN SANTA CLARA</v>
          </cell>
          <cell r="E11341" t="str">
            <v>Refrigerados</v>
          </cell>
        </row>
        <row r="11342">
          <cell r="A11342">
            <v>14342</v>
          </cell>
          <cell r="B11342">
            <v>2</v>
          </cell>
          <cell r="C11342">
            <v>4</v>
          </cell>
          <cell r="D11342" t="str">
            <v>COPETIN KARUHE</v>
          </cell>
          <cell r="E11342" t="str">
            <v>Refrigerados</v>
          </cell>
        </row>
        <row r="11343">
          <cell r="A11343">
            <v>14390</v>
          </cell>
          <cell r="B11343">
            <v>9</v>
          </cell>
          <cell r="C11343">
            <v>3</v>
          </cell>
          <cell r="D11343" t="str">
            <v>CONFITERIA GEMINIS</v>
          </cell>
        </row>
        <row r="11344">
          <cell r="A11344">
            <v>14347</v>
          </cell>
          <cell r="B11344">
            <v>6</v>
          </cell>
          <cell r="C11344">
            <v>7</v>
          </cell>
          <cell r="D11344" t="str">
            <v>BODEGA DON ALE</v>
          </cell>
          <cell r="E11344" t="str">
            <v>Hogar</v>
          </cell>
        </row>
        <row r="11345">
          <cell r="A11345">
            <v>14348</v>
          </cell>
          <cell r="B11345">
            <v>6</v>
          </cell>
          <cell r="C11345">
            <v>7</v>
          </cell>
          <cell r="D11345" t="str">
            <v>CARNICERIA EL GAUCHITO</v>
          </cell>
          <cell r="E11345" t="str">
            <v>Hogar</v>
          </cell>
        </row>
        <row r="11346">
          <cell r="A11346">
            <v>14286</v>
          </cell>
          <cell r="B11346">
            <v>4</v>
          </cell>
          <cell r="C11346">
            <v>3</v>
          </cell>
          <cell r="D11346" t="str">
            <v>DESPENSA CARAPEGUEÑA</v>
          </cell>
          <cell r="E11346" t="str">
            <v>Hogar</v>
          </cell>
        </row>
        <row r="11347">
          <cell r="A11347">
            <v>14287</v>
          </cell>
          <cell r="B11347">
            <v>5</v>
          </cell>
          <cell r="C11347">
            <v>8</v>
          </cell>
          <cell r="D11347" t="str">
            <v>DESPENSA MONSERRAT</v>
          </cell>
          <cell r="E11347" t="str">
            <v>Hogar</v>
          </cell>
        </row>
        <row r="11348">
          <cell r="A11348">
            <v>14364</v>
          </cell>
          <cell r="B11348">
            <v>5</v>
          </cell>
          <cell r="C11348">
            <v>9</v>
          </cell>
          <cell r="D11348" t="str">
            <v>COPETIN CABRERA</v>
          </cell>
          <cell r="E11348" t="str">
            <v>Refrigerados</v>
          </cell>
        </row>
        <row r="11349">
          <cell r="A11349">
            <v>14389</v>
          </cell>
          <cell r="D11349" t="str">
            <v>LA CASITA DEL LOMITO</v>
          </cell>
        </row>
        <row r="11350">
          <cell r="A11350">
            <v>14367</v>
          </cell>
          <cell r="B11350">
            <v>9</v>
          </cell>
          <cell r="C11350">
            <v>3</v>
          </cell>
          <cell r="D11350" t="str">
            <v>ALMACEN DE COMIDAS DAMASCO</v>
          </cell>
        </row>
        <row r="11351">
          <cell r="A11351">
            <v>14369</v>
          </cell>
          <cell r="B11351">
            <v>9</v>
          </cell>
          <cell r="C11351">
            <v>3</v>
          </cell>
          <cell r="D11351" t="str">
            <v>DESPENSA RODRIGUEZ</v>
          </cell>
        </row>
        <row r="11352">
          <cell r="A11352">
            <v>14365</v>
          </cell>
          <cell r="B11352">
            <v>9</v>
          </cell>
          <cell r="C11352">
            <v>3</v>
          </cell>
          <cell r="D11352" t="str">
            <v>BODEGA MESDE OSTA</v>
          </cell>
        </row>
        <row r="11353">
          <cell r="A11353">
            <v>14357</v>
          </cell>
          <cell r="B11353">
            <v>2</v>
          </cell>
          <cell r="C11353">
            <v>6</v>
          </cell>
          <cell r="D11353" t="str">
            <v>BAR COPETIN ÑASAINDY</v>
          </cell>
          <cell r="E11353" t="str">
            <v>Refrigerados</v>
          </cell>
        </row>
        <row r="11354">
          <cell r="A11354">
            <v>14356</v>
          </cell>
          <cell r="B11354">
            <v>2</v>
          </cell>
          <cell r="C11354">
            <v>7</v>
          </cell>
          <cell r="D11354" t="str">
            <v>CARRITO MANUEL</v>
          </cell>
          <cell r="E11354" t="str">
            <v>Refrigerados</v>
          </cell>
        </row>
        <row r="11355">
          <cell r="A11355">
            <v>14368</v>
          </cell>
          <cell r="B11355">
            <v>9</v>
          </cell>
          <cell r="C11355">
            <v>3</v>
          </cell>
          <cell r="D11355" t="str">
            <v>PANADERIA CONFITERIA PIRIZAL</v>
          </cell>
        </row>
        <row r="11356">
          <cell r="A11356">
            <v>14349</v>
          </cell>
          <cell r="B11356">
            <v>3</v>
          </cell>
          <cell r="C11356">
            <v>2</v>
          </cell>
          <cell r="D11356" t="str">
            <v>SUPER EL CORDILLERANO</v>
          </cell>
        </row>
        <row r="11357">
          <cell r="A11357">
            <v>14350</v>
          </cell>
          <cell r="B11357">
            <v>9</v>
          </cell>
          <cell r="C11357">
            <v>3</v>
          </cell>
          <cell r="D11357" t="str">
            <v>COMERCIAL MAGDALENA</v>
          </cell>
        </row>
        <row r="11358">
          <cell r="A11358">
            <v>14353</v>
          </cell>
          <cell r="B11358">
            <v>2</v>
          </cell>
          <cell r="C11358">
            <v>2</v>
          </cell>
          <cell r="D11358" t="str">
            <v>GUARIDA DE LOS MUSICOS</v>
          </cell>
          <cell r="E11358" t="str">
            <v>Refrigerados</v>
          </cell>
        </row>
        <row r="11359">
          <cell r="A11359">
            <v>14344</v>
          </cell>
          <cell r="B11359">
            <v>7</v>
          </cell>
          <cell r="C11359">
            <v>2</v>
          </cell>
          <cell r="D11359" t="str">
            <v>DESPENSA GINES</v>
          </cell>
          <cell r="E11359" t="str">
            <v>Hogar</v>
          </cell>
        </row>
        <row r="11360">
          <cell r="A11360">
            <v>14345</v>
          </cell>
          <cell r="B11360">
            <v>7</v>
          </cell>
          <cell r="C11360">
            <v>2</v>
          </cell>
          <cell r="D11360" t="str">
            <v>DESPENSA LILIANA</v>
          </cell>
          <cell r="E11360" t="str">
            <v>Hogar</v>
          </cell>
        </row>
        <row r="11361">
          <cell r="A11361">
            <v>14343</v>
          </cell>
          <cell r="B11361">
            <v>7</v>
          </cell>
          <cell r="C11361">
            <v>2</v>
          </cell>
          <cell r="D11361" t="str">
            <v>CARNICERIA LAURITA</v>
          </cell>
          <cell r="E11361" t="str">
            <v>Hogar</v>
          </cell>
        </row>
        <row r="11362">
          <cell r="A11362">
            <v>14374</v>
          </cell>
          <cell r="B11362">
            <v>1</v>
          </cell>
          <cell r="C11362">
            <v>5</v>
          </cell>
          <cell r="D11362" t="str">
            <v>CASILLA CUELLAR</v>
          </cell>
          <cell r="E11362" t="str">
            <v>Hogar</v>
          </cell>
        </row>
        <row r="11363">
          <cell r="A11363">
            <v>14372</v>
          </cell>
          <cell r="B11363">
            <v>9</v>
          </cell>
          <cell r="C11363">
            <v>3</v>
          </cell>
          <cell r="D11363" t="str">
            <v>COPETIN ERI</v>
          </cell>
        </row>
        <row r="11364">
          <cell r="A11364">
            <v>14385</v>
          </cell>
          <cell r="B11364">
            <v>6</v>
          </cell>
          <cell r="C11364">
            <v>6</v>
          </cell>
          <cell r="D11364" t="str">
            <v>AUTOSERVICE ORION</v>
          </cell>
          <cell r="E11364" t="str">
            <v>Hogar</v>
          </cell>
        </row>
        <row r="11365">
          <cell r="A11365">
            <v>14378</v>
          </cell>
          <cell r="D11365" t="str">
            <v>DESPENSA LA ESQUINA</v>
          </cell>
          <cell r="E11365" t="str">
            <v>Hogar</v>
          </cell>
        </row>
        <row r="11366">
          <cell r="A11366">
            <v>14387</v>
          </cell>
          <cell r="B11366">
            <v>4</v>
          </cell>
          <cell r="C11366">
            <v>6</v>
          </cell>
          <cell r="D11366" t="str">
            <v>KIOSKO ELVA</v>
          </cell>
          <cell r="E11366" t="str">
            <v>Hogar</v>
          </cell>
        </row>
        <row r="11367">
          <cell r="A11367">
            <v>14388</v>
          </cell>
          <cell r="D11367" t="str">
            <v>KIOSKO GRACIELITA</v>
          </cell>
          <cell r="E11367" t="str">
            <v>Refrigerados</v>
          </cell>
        </row>
        <row r="11368">
          <cell r="A11368">
            <v>14351</v>
          </cell>
          <cell r="B11368">
            <v>4</v>
          </cell>
          <cell r="C11368">
            <v>6</v>
          </cell>
          <cell r="D11368" t="str">
            <v>COPETIN CAMYLY</v>
          </cell>
          <cell r="E11368" t="str">
            <v>Refrigerados</v>
          </cell>
        </row>
        <row r="11369">
          <cell r="A11369">
            <v>14382</v>
          </cell>
          <cell r="B11369">
            <v>9</v>
          </cell>
          <cell r="C11369">
            <v>3</v>
          </cell>
          <cell r="D11369" t="str">
            <v>COMEDOR MALIBU</v>
          </cell>
        </row>
        <row r="11370">
          <cell r="A11370">
            <v>14383</v>
          </cell>
          <cell r="B11370">
            <v>5</v>
          </cell>
          <cell r="C11370">
            <v>5</v>
          </cell>
          <cell r="D11370" t="str">
            <v>CASILLA AZUL</v>
          </cell>
          <cell r="E11370" t="str">
            <v>Refrigerados</v>
          </cell>
        </row>
        <row r="11371">
          <cell r="A11371">
            <v>14299</v>
          </cell>
          <cell r="B11371">
            <v>9</v>
          </cell>
          <cell r="C11371">
            <v>3</v>
          </cell>
          <cell r="D11371" t="str">
            <v>DESPENSA SONIA</v>
          </cell>
        </row>
        <row r="11372">
          <cell r="A11372">
            <v>14375</v>
          </cell>
          <cell r="B11372">
            <v>9</v>
          </cell>
          <cell r="C11372">
            <v>3</v>
          </cell>
          <cell r="D11372" t="str">
            <v>PARTICULAR FAMILIA MONTIEL</v>
          </cell>
        </row>
        <row r="11373">
          <cell r="A11373">
            <v>14386</v>
          </cell>
          <cell r="B11373">
            <v>4</v>
          </cell>
          <cell r="C11373">
            <v>4</v>
          </cell>
          <cell r="D11373" t="str">
            <v>DESPENSA CAROLINA</v>
          </cell>
          <cell r="E11373" t="str">
            <v>Hogar</v>
          </cell>
        </row>
        <row r="11374">
          <cell r="A11374">
            <v>14381</v>
          </cell>
          <cell r="B11374">
            <v>9</v>
          </cell>
          <cell r="C11374">
            <v>3</v>
          </cell>
          <cell r="D11374" t="str">
            <v>FRUTERIA CARMELITO</v>
          </cell>
        </row>
        <row r="11375">
          <cell r="A11375">
            <v>14377</v>
          </cell>
          <cell r="D11375" t="str">
            <v>MINI MARKET AL PASO</v>
          </cell>
          <cell r="E11375" t="str">
            <v>Refrigerados</v>
          </cell>
        </row>
        <row r="11376">
          <cell r="A11376">
            <v>14410</v>
          </cell>
          <cell r="B11376">
            <v>2</v>
          </cell>
          <cell r="C11376">
            <v>6</v>
          </cell>
          <cell r="D11376" t="str">
            <v>DESPENSA LA JAPONESITA</v>
          </cell>
        </row>
        <row r="11377">
          <cell r="A11377">
            <v>26367</v>
          </cell>
          <cell r="B11377">
            <v>5</v>
          </cell>
          <cell r="C11377">
            <v>3</v>
          </cell>
          <cell r="D11377" t="str">
            <v>HELADOS NOEL</v>
          </cell>
          <cell r="E11377" t="str">
            <v>Refrigerados</v>
          </cell>
        </row>
        <row r="11378">
          <cell r="A11378">
            <v>14376</v>
          </cell>
          <cell r="B11378">
            <v>4</v>
          </cell>
          <cell r="C11378">
            <v>7</v>
          </cell>
          <cell r="D11378" t="str">
            <v>COMERCIAL NENECO</v>
          </cell>
          <cell r="E11378" t="str">
            <v>Hogar</v>
          </cell>
        </row>
        <row r="11379">
          <cell r="A11379">
            <v>14405</v>
          </cell>
          <cell r="B11379">
            <v>4</v>
          </cell>
          <cell r="C11379">
            <v>7</v>
          </cell>
          <cell r="D11379" t="str">
            <v>COMEDOR BLANCA</v>
          </cell>
          <cell r="E11379" t="str">
            <v>Refrigerados</v>
          </cell>
        </row>
        <row r="11380">
          <cell r="A11380">
            <v>14403</v>
          </cell>
          <cell r="B11380">
            <v>4</v>
          </cell>
          <cell r="C11380">
            <v>7</v>
          </cell>
          <cell r="D11380" t="str">
            <v>DESPENSA VILLALBA</v>
          </cell>
          <cell r="E11380" t="str">
            <v>Hogar</v>
          </cell>
        </row>
        <row r="11381">
          <cell r="A11381">
            <v>14404</v>
          </cell>
          <cell r="B11381">
            <v>4</v>
          </cell>
          <cell r="C11381">
            <v>7</v>
          </cell>
          <cell r="D11381" t="str">
            <v>PAPUS</v>
          </cell>
          <cell r="E11381" t="str">
            <v>Refrigerados</v>
          </cell>
        </row>
        <row r="11382">
          <cell r="A11382">
            <v>14406</v>
          </cell>
          <cell r="B11382">
            <v>4</v>
          </cell>
          <cell r="C11382">
            <v>7</v>
          </cell>
          <cell r="D11382" t="str">
            <v>DESPENSA LA RECOBA</v>
          </cell>
          <cell r="E11382" t="str">
            <v>Hogar</v>
          </cell>
        </row>
        <row r="11383">
          <cell r="A11383">
            <v>14407</v>
          </cell>
          <cell r="B11383">
            <v>4</v>
          </cell>
          <cell r="C11383">
            <v>7</v>
          </cell>
          <cell r="D11383" t="str">
            <v>COPETIN CHITO</v>
          </cell>
          <cell r="E11383" t="str">
            <v>Refrigerados</v>
          </cell>
        </row>
        <row r="11384">
          <cell r="A11384">
            <v>14408</v>
          </cell>
          <cell r="B11384">
            <v>4</v>
          </cell>
          <cell r="C11384">
            <v>7</v>
          </cell>
          <cell r="D11384" t="str">
            <v>DESPENSA BARRIO COLON</v>
          </cell>
          <cell r="E11384" t="str">
            <v>Hogar</v>
          </cell>
        </row>
        <row r="11385">
          <cell r="A11385">
            <v>14409</v>
          </cell>
          <cell r="B11385">
            <v>4</v>
          </cell>
          <cell r="C11385">
            <v>7</v>
          </cell>
          <cell r="D11385" t="str">
            <v>DESPENSA SAN LORENZO</v>
          </cell>
          <cell r="E11385" t="str">
            <v>Hogar</v>
          </cell>
        </row>
        <row r="11386">
          <cell r="A11386">
            <v>14426</v>
          </cell>
          <cell r="B11386">
            <v>3</v>
          </cell>
          <cell r="C11386">
            <v>9</v>
          </cell>
          <cell r="D11386" t="str">
            <v>DESPENSA FERNANDEZ</v>
          </cell>
          <cell r="E11386" t="str">
            <v>Hogar</v>
          </cell>
        </row>
        <row r="11387">
          <cell r="A11387">
            <v>14363</v>
          </cell>
          <cell r="B11387">
            <v>5</v>
          </cell>
          <cell r="C11387">
            <v>6</v>
          </cell>
          <cell r="D11387" t="str">
            <v>DESPENSA SAN ONOFRE</v>
          </cell>
          <cell r="E11387" t="str">
            <v>Hogar</v>
          </cell>
        </row>
        <row r="11388">
          <cell r="A11388">
            <v>14425</v>
          </cell>
          <cell r="B11388">
            <v>3</v>
          </cell>
          <cell r="C11388">
            <v>9</v>
          </cell>
          <cell r="D11388" t="str">
            <v>DESPENSA LUCY</v>
          </cell>
          <cell r="E11388" t="str">
            <v>Hogar</v>
          </cell>
        </row>
        <row r="11389">
          <cell r="A11389">
            <v>14300</v>
          </cell>
          <cell r="B11389">
            <v>9</v>
          </cell>
          <cell r="C11389">
            <v>3</v>
          </cell>
          <cell r="D11389" t="str">
            <v>CABINA YTORORO</v>
          </cell>
        </row>
        <row r="11390">
          <cell r="A11390">
            <v>14362</v>
          </cell>
          <cell r="B11390">
            <v>5</v>
          </cell>
          <cell r="C11390">
            <v>7</v>
          </cell>
          <cell r="D11390" t="str">
            <v>DESPENSA 2 HNOS</v>
          </cell>
          <cell r="E11390" t="str">
            <v>Hogar</v>
          </cell>
        </row>
        <row r="11391">
          <cell r="A11391">
            <v>14361</v>
          </cell>
          <cell r="B11391">
            <v>5</v>
          </cell>
          <cell r="C11391">
            <v>6</v>
          </cell>
          <cell r="D11391" t="str">
            <v>COPETIN KEIKO</v>
          </cell>
          <cell r="E11391" t="str">
            <v>Refrigerados</v>
          </cell>
        </row>
        <row r="11392">
          <cell r="A11392">
            <v>14391</v>
          </cell>
          <cell r="B11392">
            <v>3</v>
          </cell>
          <cell r="C11392">
            <v>2</v>
          </cell>
          <cell r="D11392" t="str">
            <v>DESPENSA CAACUPEMI</v>
          </cell>
          <cell r="E11392" t="str">
            <v>Hogar</v>
          </cell>
        </row>
        <row r="11393">
          <cell r="A11393">
            <v>14392</v>
          </cell>
          <cell r="B11393">
            <v>9</v>
          </cell>
          <cell r="C11393">
            <v>3</v>
          </cell>
          <cell r="D11393" t="str">
            <v>FAMILIA GIRET</v>
          </cell>
        </row>
        <row r="11394">
          <cell r="A11394">
            <v>14393</v>
          </cell>
          <cell r="B11394">
            <v>1</v>
          </cell>
          <cell r="C11394">
            <v>7</v>
          </cell>
          <cell r="D11394" t="str">
            <v>COPETIN LIA</v>
          </cell>
          <cell r="E11394" t="str">
            <v>Hogar</v>
          </cell>
        </row>
        <row r="11395">
          <cell r="A11395">
            <v>14415</v>
          </cell>
          <cell r="B11395">
            <v>1</v>
          </cell>
          <cell r="C11395">
            <v>6</v>
          </cell>
          <cell r="D11395" t="str">
            <v>FAMILIA RABERY</v>
          </cell>
          <cell r="E11395" t="str">
            <v>Hogar</v>
          </cell>
        </row>
        <row r="11396">
          <cell r="A11396">
            <v>14414</v>
          </cell>
          <cell r="D11396" t="str">
            <v>CASILLA DOMINGUEZ</v>
          </cell>
          <cell r="E11396" t="str">
            <v>Refrigerados</v>
          </cell>
        </row>
        <row r="11397">
          <cell r="A11397">
            <v>14421</v>
          </cell>
          <cell r="B11397">
            <v>6</v>
          </cell>
          <cell r="C11397">
            <v>6</v>
          </cell>
          <cell r="D11397" t="str">
            <v>DESPENSA LUCI</v>
          </cell>
          <cell r="E11397" t="str">
            <v>Hogar</v>
          </cell>
        </row>
        <row r="11398">
          <cell r="A11398">
            <v>14423</v>
          </cell>
          <cell r="B11398">
            <v>9</v>
          </cell>
          <cell r="C11398">
            <v>3</v>
          </cell>
          <cell r="D11398" t="str">
            <v>DESPENSA LEONOR</v>
          </cell>
        </row>
        <row r="11399">
          <cell r="A11399">
            <v>14424</v>
          </cell>
          <cell r="B11399">
            <v>6</v>
          </cell>
          <cell r="C11399">
            <v>6</v>
          </cell>
          <cell r="D11399" t="str">
            <v>DESPENSA SOSA</v>
          </cell>
          <cell r="E11399" t="str">
            <v>Hogar</v>
          </cell>
        </row>
        <row r="11400">
          <cell r="A11400">
            <v>14420</v>
          </cell>
          <cell r="B11400">
            <v>6</v>
          </cell>
          <cell r="C11400">
            <v>6</v>
          </cell>
          <cell r="D11400" t="str">
            <v>COMEDOR ÑA ANGELA</v>
          </cell>
          <cell r="E11400" t="str">
            <v>Refrigerados</v>
          </cell>
        </row>
        <row r="11401">
          <cell r="A11401">
            <v>14422</v>
          </cell>
          <cell r="B11401">
            <v>6</v>
          </cell>
          <cell r="C11401">
            <v>6</v>
          </cell>
          <cell r="D11401" t="str">
            <v>BODEGA EL GATO</v>
          </cell>
          <cell r="E11401" t="str">
            <v>Hogar</v>
          </cell>
        </row>
        <row r="11402">
          <cell r="A11402">
            <v>14411</v>
          </cell>
          <cell r="B11402">
            <v>9</v>
          </cell>
          <cell r="C11402">
            <v>3</v>
          </cell>
          <cell r="D11402" t="str">
            <v>REFRIGERACION CALLE ULTIMA</v>
          </cell>
        </row>
        <row r="11403">
          <cell r="A11403">
            <v>14460</v>
          </cell>
          <cell r="B11403">
            <v>3</v>
          </cell>
          <cell r="C11403">
            <v>3</v>
          </cell>
          <cell r="D11403" t="str">
            <v>DESPENSA LA ESPERANZA</v>
          </cell>
          <cell r="E11403" t="str">
            <v>Hogar</v>
          </cell>
        </row>
        <row r="11404">
          <cell r="A11404">
            <v>14394</v>
          </cell>
          <cell r="B11404">
            <v>3</v>
          </cell>
          <cell r="C11404">
            <v>3</v>
          </cell>
          <cell r="D11404" t="str">
            <v>CASILLA SAN JORGE</v>
          </cell>
        </row>
        <row r="11405">
          <cell r="A11405">
            <v>14459</v>
          </cell>
          <cell r="B11405">
            <v>3</v>
          </cell>
          <cell r="C11405">
            <v>5</v>
          </cell>
          <cell r="D11405" t="str">
            <v>COPETIN LURDES</v>
          </cell>
          <cell r="E11405" t="str">
            <v>Refrigerados</v>
          </cell>
        </row>
        <row r="11406">
          <cell r="A11406">
            <v>14380</v>
          </cell>
          <cell r="B11406">
            <v>3</v>
          </cell>
          <cell r="C11406">
            <v>7</v>
          </cell>
          <cell r="D11406" t="str">
            <v>DON LORENZO WON KI CHUNG</v>
          </cell>
          <cell r="E11406" t="str">
            <v xml:space="preserve">Supermercados </v>
          </cell>
        </row>
        <row r="11407">
          <cell r="A11407">
            <v>14416</v>
          </cell>
          <cell r="B11407">
            <v>3</v>
          </cell>
          <cell r="C11407">
            <v>9</v>
          </cell>
          <cell r="D11407" t="str">
            <v xml:space="preserve">DESPENSA ADRIANA </v>
          </cell>
        </row>
        <row r="11408">
          <cell r="A11408">
            <v>14457</v>
          </cell>
          <cell r="B11408">
            <v>2</v>
          </cell>
          <cell r="C11408">
            <v>4</v>
          </cell>
          <cell r="D11408" t="str">
            <v>CASILLA ZUNI</v>
          </cell>
          <cell r="E11408" t="str">
            <v>Refrigerados</v>
          </cell>
        </row>
        <row r="11409">
          <cell r="A11409">
            <v>14458</v>
          </cell>
          <cell r="B11409">
            <v>9</v>
          </cell>
          <cell r="C11409">
            <v>3</v>
          </cell>
          <cell r="D11409" t="str">
            <v>DESPENSA MONJELOS</v>
          </cell>
        </row>
        <row r="11410">
          <cell r="A11410">
            <v>14437</v>
          </cell>
          <cell r="B11410">
            <v>9</v>
          </cell>
          <cell r="C11410">
            <v>3</v>
          </cell>
          <cell r="D11410" t="str">
            <v>COPETIN REY PASTELITO</v>
          </cell>
        </row>
        <row r="11411">
          <cell r="A11411">
            <v>14436</v>
          </cell>
          <cell r="B11411">
            <v>7</v>
          </cell>
          <cell r="C11411">
            <v>3</v>
          </cell>
          <cell r="D11411" t="str">
            <v>VENTAS DE BEBIDAS</v>
          </cell>
          <cell r="E11411" t="str">
            <v>Hogar</v>
          </cell>
        </row>
        <row r="11412">
          <cell r="A11412">
            <v>14413</v>
          </cell>
          <cell r="B11412">
            <v>9</v>
          </cell>
          <cell r="C11412">
            <v>3</v>
          </cell>
          <cell r="D11412" t="str">
            <v>BEBIDAS HELADAS ALEX</v>
          </cell>
        </row>
        <row r="11413">
          <cell r="A11413">
            <v>14412</v>
          </cell>
          <cell r="B11413">
            <v>9</v>
          </cell>
          <cell r="C11413">
            <v>3</v>
          </cell>
          <cell r="D11413" t="str">
            <v>BAR BOHEMIA</v>
          </cell>
        </row>
        <row r="11414">
          <cell r="A11414">
            <v>14439</v>
          </cell>
          <cell r="B11414">
            <v>3</v>
          </cell>
          <cell r="C11414">
            <v>9</v>
          </cell>
          <cell r="D11414" t="str">
            <v>DESPENSA MARQUI</v>
          </cell>
          <cell r="E11414" t="str">
            <v>Hogar</v>
          </cell>
        </row>
        <row r="11415">
          <cell r="A11415">
            <v>14440</v>
          </cell>
          <cell r="B11415">
            <v>9</v>
          </cell>
          <cell r="C11415">
            <v>3</v>
          </cell>
          <cell r="D11415" t="str">
            <v>ALMACEN CHECHITO</v>
          </cell>
        </row>
        <row r="11416">
          <cell r="A11416">
            <v>14456</v>
          </cell>
          <cell r="B11416">
            <v>9</v>
          </cell>
          <cell r="C11416">
            <v>3</v>
          </cell>
          <cell r="D11416" t="str">
            <v>VENTAS AL PASO NORA</v>
          </cell>
          <cell r="E11416" t="str">
            <v>Refrigerados</v>
          </cell>
        </row>
        <row r="11417">
          <cell r="A11417">
            <v>14402</v>
          </cell>
          <cell r="B11417">
            <v>4</v>
          </cell>
          <cell r="C11417">
            <v>7</v>
          </cell>
          <cell r="D11417" t="str">
            <v>CASA DE PESCA EL PACU</v>
          </cell>
          <cell r="E11417" t="str">
            <v>Refrigerados</v>
          </cell>
        </row>
        <row r="11418">
          <cell r="A11418">
            <v>14401</v>
          </cell>
          <cell r="B11418">
            <v>4</v>
          </cell>
          <cell r="C11418">
            <v>7</v>
          </cell>
          <cell r="D11418" t="str">
            <v>CASA DE PESCA EL MOREMITERO</v>
          </cell>
          <cell r="E11418" t="str">
            <v>Refrigerados</v>
          </cell>
        </row>
        <row r="11419">
          <cell r="A11419">
            <v>14400</v>
          </cell>
          <cell r="B11419">
            <v>4</v>
          </cell>
          <cell r="C11419">
            <v>7</v>
          </cell>
          <cell r="D11419" t="str">
            <v>CASA DE PESCA ALFONSIN</v>
          </cell>
          <cell r="E11419" t="str">
            <v>Refrigerados</v>
          </cell>
        </row>
        <row r="11420">
          <cell r="A11420">
            <v>14399</v>
          </cell>
          <cell r="B11420">
            <v>4</v>
          </cell>
          <cell r="C11420">
            <v>7</v>
          </cell>
          <cell r="D11420" t="str">
            <v>CASA DE PESCA EL DORADILLO</v>
          </cell>
          <cell r="E11420" t="str">
            <v>Refrigerados</v>
          </cell>
        </row>
        <row r="11421">
          <cell r="A11421">
            <v>14398</v>
          </cell>
          <cell r="B11421">
            <v>4</v>
          </cell>
          <cell r="C11421">
            <v>7</v>
          </cell>
          <cell r="D11421" t="str">
            <v>SUPER ACUARIO SA</v>
          </cell>
          <cell r="E11421" t="str">
            <v xml:space="preserve">Supermercados </v>
          </cell>
        </row>
        <row r="11422">
          <cell r="A11422">
            <v>14397</v>
          </cell>
          <cell r="B11422">
            <v>9</v>
          </cell>
          <cell r="C11422">
            <v>3</v>
          </cell>
          <cell r="D11422" t="str">
            <v>COPETIN AMAMBAY</v>
          </cell>
        </row>
        <row r="11423">
          <cell r="A11423">
            <v>14396</v>
          </cell>
          <cell r="B11423">
            <v>4</v>
          </cell>
          <cell r="C11423">
            <v>7</v>
          </cell>
          <cell r="D11423" t="str">
            <v>COMERCIAL EL ALBA SRL</v>
          </cell>
          <cell r="E11423" t="str">
            <v>Hogar</v>
          </cell>
        </row>
        <row r="11424">
          <cell r="A11424">
            <v>14417</v>
          </cell>
          <cell r="B11424">
            <v>4</v>
          </cell>
          <cell r="C11424">
            <v>7</v>
          </cell>
          <cell r="D11424" t="str">
            <v>COMEDOR TIA YIYA</v>
          </cell>
          <cell r="E11424" t="str">
            <v>Refrigerados</v>
          </cell>
        </row>
        <row r="11425">
          <cell r="A11425">
            <v>14418</v>
          </cell>
          <cell r="B11425">
            <v>4</v>
          </cell>
          <cell r="C11425">
            <v>7</v>
          </cell>
          <cell r="D11425" t="str">
            <v>RESTAURANT COPELLIA</v>
          </cell>
          <cell r="E11425" t="str">
            <v>Refrigerados</v>
          </cell>
        </row>
        <row r="11426">
          <cell r="A11426">
            <v>14419</v>
          </cell>
          <cell r="B11426">
            <v>4</v>
          </cell>
          <cell r="C11426">
            <v>7</v>
          </cell>
          <cell r="D11426" t="str">
            <v>POCHOLO'S HAMBURGUESERÍA HELADERÍA</v>
          </cell>
          <cell r="E11426" t="str">
            <v>Refrigerados</v>
          </cell>
        </row>
        <row r="11427">
          <cell r="A11427">
            <v>14453</v>
          </cell>
          <cell r="B11427">
            <v>4</v>
          </cell>
          <cell r="C11427">
            <v>5</v>
          </cell>
          <cell r="D11427" t="str">
            <v>PARRILLADA RUGLAD</v>
          </cell>
          <cell r="E11427" t="str">
            <v>Refrigerados</v>
          </cell>
        </row>
        <row r="11428">
          <cell r="A11428">
            <v>14447</v>
          </cell>
          <cell r="B11428">
            <v>3</v>
          </cell>
          <cell r="C11428">
            <v>3</v>
          </cell>
          <cell r="D11428" t="str">
            <v>CASILLA Sto. DOMINGO</v>
          </cell>
          <cell r="E11428" t="str">
            <v>Refrigerados</v>
          </cell>
        </row>
        <row r="11429">
          <cell r="A11429">
            <v>14446</v>
          </cell>
          <cell r="B11429">
            <v>9</v>
          </cell>
          <cell r="C11429">
            <v>3</v>
          </cell>
          <cell r="D11429" t="str">
            <v>DESPENSA LAURA</v>
          </cell>
        </row>
        <row r="11430">
          <cell r="A11430">
            <v>14485</v>
          </cell>
          <cell r="B11430">
            <v>2</v>
          </cell>
          <cell r="C11430">
            <v>2</v>
          </cell>
          <cell r="D11430" t="str">
            <v>COPETIN TITA</v>
          </cell>
          <cell r="E11430" t="str">
            <v>Refrigerados</v>
          </cell>
        </row>
        <row r="11431">
          <cell r="A11431">
            <v>14441</v>
          </cell>
          <cell r="B11431">
            <v>1</v>
          </cell>
          <cell r="C11431">
            <v>7</v>
          </cell>
          <cell r="D11431" t="str">
            <v>HAMBURGUESERIA LEGRAND</v>
          </cell>
        </row>
        <row r="11432">
          <cell r="A11432">
            <v>25685</v>
          </cell>
          <cell r="B11432">
            <v>9</v>
          </cell>
          <cell r="C11432">
            <v>3</v>
          </cell>
          <cell r="D11432" t="str">
            <v>FUNCIONARIO RICARDO GIMENEZ CABRERA</v>
          </cell>
          <cell r="E11432" t="str">
            <v>Planta</v>
          </cell>
        </row>
        <row r="11433">
          <cell r="A11433">
            <v>25686</v>
          </cell>
          <cell r="B11433">
            <v>4</v>
          </cell>
          <cell r="C11433">
            <v>5</v>
          </cell>
          <cell r="D11433" t="str">
            <v>AUTOCERVICE CABUREI</v>
          </cell>
          <cell r="E11433" t="str">
            <v>Hogar</v>
          </cell>
        </row>
        <row r="11434">
          <cell r="A11434">
            <v>25687</v>
          </cell>
          <cell r="B11434">
            <v>6</v>
          </cell>
          <cell r="C11434">
            <v>3</v>
          </cell>
          <cell r="D11434" t="str">
            <v>COPETIN RR</v>
          </cell>
        </row>
        <row r="11435">
          <cell r="A11435">
            <v>25688</v>
          </cell>
          <cell r="B11435">
            <v>4</v>
          </cell>
          <cell r="C11435">
            <v>6</v>
          </cell>
          <cell r="D11435" t="str">
            <v>BODEGA LA PLAZA</v>
          </cell>
          <cell r="E11435" t="str">
            <v>Hogar</v>
          </cell>
        </row>
        <row r="11436">
          <cell r="A11436">
            <v>25689</v>
          </cell>
          <cell r="B11436">
            <v>4</v>
          </cell>
          <cell r="C11436">
            <v>6</v>
          </cell>
          <cell r="D11436" t="str">
            <v>COMERCIAL LA CANASTA</v>
          </cell>
          <cell r="E11436" t="str">
            <v>Hogar</v>
          </cell>
        </row>
        <row r="11437">
          <cell r="A11437">
            <v>25690</v>
          </cell>
          <cell r="D11437" t="str">
            <v>BODEGA LA ESQUINA DEL TRAGO</v>
          </cell>
          <cell r="E11437" t="str">
            <v>Hogar</v>
          </cell>
        </row>
        <row r="11438">
          <cell r="A11438">
            <v>25691</v>
          </cell>
          <cell r="B11438">
            <v>7</v>
          </cell>
          <cell r="C11438">
            <v>3</v>
          </cell>
          <cell r="D11438" t="str">
            <v>DESPENSA FIDENCIO</v>
          </cell>
          <cell r="E11438" t="str">
            <v>Hogar</v>
          </cell>
        </row>
        <row r="11439">
          <cell r="A11439">
            <v>25692</v>
          </cell>
          <cell r="B11439">
            <v>7</v>
          </cell>
          <cell r="C11439">
            <v>2</v>
          </cell>
          <cell r="D11439" t="str">
            <v>MINI SHOP ARAMI</v>
          </cell>
          <cell r="E11439" t="str">
            <v>Refrigerados</v>
          </cell>
        </row>
        <row r="11440">
          <cell r="A11440">
            <v>25693</v>
          </cell>
          <cell r="B11440">
            <v>9</v>
          </cell>
          <cell r="C11440">
            <v>3</v>
          </cell>
          <cell r="D11440" t="str">
            <v>FLETERO PPORFIRIO SANTA CRUZ</v>
          </cell>
          <cell r="E11440" t="str">
            <v>Planta</v>
          </cell>
        </row>
        <row r="11441">
          <cell r="A11441">
            <v>25694</v>
          </cell>
          <cell r="B11441">
            <v>1</v>
          </cell>
          <cell r="C11441">
            <v>3</v>
          </cell>
          <cell r="D11441" t="str">
            <v>DESPENSA AGOILA</v>
          </cell>
          <cell r="E11441" t="str">
            <v>Hogar</v>
          </cell>
        </row>
        <row r="11442">
          <cell r="A11442">
            <v>25695</v>
          </cell>
          <cell r="B11442">
            <v>1</v>
          </cell>
          <cell r="C11442">
            <v>2</v>
          </cell>
          <cell r="D11442" t="str">
            <v>LUCIANO  BUFFET</v>
          </cell>
          <cell r="E11442" t="str">
            <v>Refrigerados</v>
          </cell>
        </row>
        <row r="11443">
          <cell r="A11443">
            <v>25696</v>
          </cell>
          <cell r="B11443">
            <v>7</v>
          </cell>
          <cell r="C11443">
            <v>3</v>
          </cell>
          <cell r="D11443" t="str">
            <v>DESPENSA AURORA</v>
          </cell>
          <cell r="E11443" t="str">
            <v>Hogar</v>
          </cell>
        </row>
        <row r="11444">
          <cell r="A11444">
            <v>25697</v>
          </cell>
          <cell r="B11444">
            <v>1</v>
          </cell>
          <cell r="C11444">
            <v>6</v>
          </cell>
          <cell r="D11444" t="str">
            <v>LAS TRES MERGARITAS</v>
          </cell>
          <cell r="E11444" t="str">
            <v>Hogar</v>
          </cell>
        </row>
        <row r="11445">
          <cell r="A11445">
            <v>25698</v>
          </cell>
          <cell r="B11445">
            <v>3</v>
          </cell>
          <cell r="C11445">
            <v>4</v>
          </cell>
          <cell r="D11445" t="str">
            <v>HAMBURGUESERIA MARGARITA</v>
          </cell>
          <cell r="E11445" t="str">
            <v>Refrigerados</v>
          </cell>
        </row>
        <row r="11446">
          <cell r="A11446">
            <v>25699</v>
          </cell>
          <cell r="B11446">
            <v>3</v>
          </cell>
          <cell r="C11446">
            <v>1</v>
          </cell>
          <cell r="D11446" t="str">
            <v>LOMO EN KSA</v>
          </cell>
        </row>
        <row r="11447">
          <cell r="A11447">
            <v>25700</v>
          </cell>
          <cell r="B11447">
            <v>2</v>
          </cell>
          <cell r="C11447">
            <v>9</v>
          </cell>
          <cell r="D11447" t="str">
            <v>DELICIAS Y SABORES</v>
          </cell>
          <cell r="E11447" t="str">
            <v>Refrigerados</v>
          </cell>
        </row>
        <row r="11448">
          <cell r="A11448">
            <v>25701</v>
          </cell>
          <cell r="B11448">
            <v>7</v>
          </cell>
          <cell r="C11448">
            <v>4</v>
          </cell>
          <cell r="D11448" t="str">
            <v>SUPER STELLA MARYS</v>
          </cell>
          <cell r="E11448" t="str">
            <v>Hogar</v>
          </cell>
        </row>
        <row r="11449">
          <cell r="A11449">
            <v>25702</v>
          </cell>
          <cell r="B11449">
            <v>2</v>
          </cell>
          <cell r="C11449">
            <v>4</v>
          </cell>
          <cell r="D11449" t="str">
            <v>PUESTO 2 ROSA</v>
          </cell>
          <cell r="E11449" t="str">
            <v>Refrigerados</v>
          </cell>
        </row>
        <row r="11450">
          <cell r="A11450">
            <v>25703</v>
          </cell>
          <cell r="B11450">
            <v>5</v>
          </cell>
          <cell r="C11450">
            <v>6</v>
          </cell>
          <cell r="D11450" t="str">
            <v>BEBIDAS CELIA</v>
          </cell>
          <cell r="E11450" t="str">
            <v>Hogar</v>
          </cell>
        </row>
        <row r="11451">
          <cell r="A11451">
            <v>25704</v>
          </cell>
          <cell r="B11451">
            <v>2</v>
          </cell>
          <cell r="C11451">
            <v>9</v>
          </cell>
          <cell r="D11451" t="str">
            <v>DELICIAS Y SABORES</v>
          </cell>
          <cell r="E11451" t="str">
            <v>Refrigerados</v>
          </cell>
        </row>
        <row r="11452">
          <cell r="A11452">
            <v>25705</v>
          </cell>
          <cell r="B11452">
            <v>1</v>
          </cell>
          <cell r="C11452">
            <v>7</v>
          </cell>
          <cell r="D11452" t="str">
            <v>D- TODO</v>
          </cell>
          <cell r="E11452" t="str">
            <v>Hogar</v>
          </cell>
        </row>
        <row r="11453">
          <cell r="A11453">
            <v>25706</v>
          </cell>
          <cell r="B11453">
            <v>5</v>
          </cell>
          <cell r="C11453">
            <v>9</v>
          </cell>
          <cell r="D11453" t="str">
            <v>DESPENSA  RIQUELME</v>
          </cell>
          <cell r="E11453" t="str">
            <v>Hogar</v>
          </cell>
        </row>
        <row r="11454">
          <cell r="A11454">
            <v>25707</v>
          </cell>
          <cell r="B11454">
            <v>5</v>
          </cell>
          <cell r="C11454">
            <v>8</v>
          </cell>
          <cell r="D11454" t="str">
            <v>DESPENSA-LEO</v>
          </cell>
          <cell r="E11454" t="str">
            <v>Hogar</v>
          </cell>
        </row>
        <row r="11455">
          <cell r="A11455">
            <v>25708</v>
          </cell>
          <cell r="B11455">
            <v>5</v>
          </cell>
          <cell r="C11455">
            <v>8</v>
          </cell>
          <cell r="D11455" t="str">
            <v>DESPENSA EVER  Y  KATHERIN</v>
          </cell>
          <cell r="E11455" t="str">
            <v>Hogar</v>
          </cell>
        </row>
        <row r="11456">
          <cell r="A11456">
            <v>25709</v>
          </cell>
          <cell r="B11456">
            <v>9</v>
          </cell>
          <cell r="C11456">
            <v>3</v>
          </cell>
          <cell r="D11456" t="str">
            <v>FUNCIONARIO MARCELO JOSE PALLAROLAS</v>
          </cell>
          <cell r="E11456" t="str">
            <v>Planta</v>
          </cell>
        </row>
        <row r="11457">
          <cell r="A11457">
            <v>25710</v>
          </cell>
          <cell r="B11457">
            <v>3</v>
          </cell>
          <cell r="C11457">
            <v>9</v>
          </cell>
          <cell r="D11457" t="str">
            <v>KIOSKO LORYN</v>
          </cell>
          <cell r="E11457" t="str">
            <v>Hogar</v>
          </cell>
        </row>
        <row r="11458">
          <cell r="A11458">
            <v>25711</v>
          </cell>
          <cell r="B11458">
            <v>4</v>
          </cell>
          <cell r="C11458">
            <v>7</v>
          </cell>
          <cell r="D11458" t="str">
            <v>AUTOSERVICE  "R"</v>
          </cell>
          <cell r="E11458" t="str">
            <v>Hogar</v>
          </cell>
        </row>
        <row r="11459">
          <cell r="A11459">
            <v>25712</v>
          </cell>
          <cell r="B11459">
            <v>1</v>
          </cell>
          <cell r="C11459">
            <v>6</v>
          </cell>
          <cell r="D11459" t="str">
            <v>DESPENSA LOS PRIMOS</v>
          </cell>
          <cell r="E11459" t="str">
            <v>Hogar</v>
          </cell>
        </row>
        <row r="11460">
          <cell r="A11460">
            <v>25713</v>
          </cell>
          <cell r="B11460">
            <v>3</v>
          </cell>
          <cell r="C11460">
            <v>3</v>
          </cell>
          <cell r="D11460" t="str">
            <v>POLLERIA ALFREDO</v>
          </cell>
          <cell r="E11460" t="str">
            <v>Refrigerados</v>
          </cell>
        </row>
        <row r="11461">
          <cell r="A11461">
            <v>25714</v>
          </cell>
          <cell r="B11461">
            <v>7</v>
          </cell>
          <cell r="C11461">
            <v>4</v>
          </cell>
          <cell r="D11461" t="str">
            <v>DESPENSA JUANCITO</v>
          </cell>
          <cell r="E11461" t="str">
            <v>Hogar</v>
          </cell>
        </row>
        <row r="11462">
          <cell r="A11462">
            <v>25715</v>
          </cell>
          <cell r="B11462">
            <v>6</v>
          </cell>
          <cell r="C11462">
            <v>3</v>
          </cell>
          <cell r="D11462" t="str">
            <v>BODEGA CACHO´S</v>
          </cell>
          <cell r="E11462" t="str">
            <v>Hogar</v>
          </cell>
        </row>
        <row r="11463">
          <cell r="A11463">
            <v>25716</v>
          </cell>
          <cell r="B11463">
            <v>7</v>
          </cell>
          <cell r="C11463">
            <v>4</v>
          </cell>
          <cell r="D11463" t="str">
            <v>DESPENSA JN</v>
          </cell>
          <cell r="E11463" t="str">
            <v>Hogar</v>
          </cell>
        </row>
        <row r="11464">
          <cell r="A11464">
            <v>25717</v>
          </cell>
          <cell r="B11464">
            <v>7</v>
          </cell>
          <cell r="C11464">
            <v>1</v>
          </cell>
          <cell r="D11464" t="str">
            <v>DIVINA LECHE</v>
          </cell>
          <cell r="E11464" t="str">
            <v>Refrigerados</v>
          </cell>
        </row>
        <row r="11465">
          <cell r="A11465">
            <v>25718</v>
          </cell>
          <cell r="B11465">
            <v>3</v>
          </cell>
          <cell r="C11465">
            <v>1</v>
          </cell>
          <cell r="D11465" t="str">
            <v>PANADERIA TRES PLANTAS</v>
          </cell>
          <cell r="E11465" t="str">
            <v>Refrigerados</v>
          </cell>
        </row>
        <row r="11466">
          <cell r="A11466">
            <v>25719</v>
          </cell>
          <cell r="B11466">
            <v>6</v>
          </cell>
          <cell r="C11466">
            <v>6</v>
          </cell>
          <cell r="D11466" t="str">
            <v>DESPENSA ANAI</v>
          </cell>
        </row>
        <row r="11467">
          <cell r="A11467">
            <v>25720</v>
          </cell>
          <cell r="D11467" t="str">
            <v>FUNCIONARIO DE GANADERA SOFIA</v>
          </cell>
          <cell r="E11467" t="str">
            <v>Hogar</v>
          </cell>
        </row>
        <row r="11468">
          <cell r="A11468">
            <v>25721</v>
          </cell>
          <cell r="B11468">
            <v>1</v>
          </cell>
          <cell r="C11468">
            <v>8</v>
          </cell>
          <cell r="D11468" t="str">
            <v>DESPENSA SAN AGUSTIN</v>
          </cell>
          <cell r="E11468" t="str">
            <v>Hogar</v>
          </cell>
        </row>
        <row r="11469">
          <cell r="A11469">
            <v>25722</v>
          </cell>
          <cell r="B11469">
            <v>2</v>
          </cell>
          <cell r="C11469">
            <v>9</v>
          </cell>
          <cell r="D11469" t="str">
            <v>JV DISTRIBUIDORA</v>
          </cell>
        </row>
        <row r="11470">
          <cell r="A11470">
            <v>25723</v>
          </cell>
          <cell r="B11470">
            <v>5</v>
          </cell>
          <cell r="C11470">
            <v>5</v>
          </cell>
          <cell r="D11470" t="str">
            <v>DESPENSA SANTA ROSA</v>
          </cell>
        </row>
        <row r="11471">
          <cell r="A11471">
            <v>25724</v>
          </cell>
          <cell r="B11471">
            <v>5</v>
          </cell>
          <cell r="C11471">
            <v>5</v>
          </cell>
          <cell r="D11471" t="str">
            <v>BIRRA BIRR</v>
          </cell>
        </row>
        <row r="11472">
          <cell r="A11472">
            <v>25725</v>
          </cell>
          <cell r="B11472">
            <v>5</v>
          </cell>
          <cell r="C11472">
            <v>3</v>
          </cell>
          <cell r="D11472" t="str">
            <v>COPETIN LECHU</v>
          </cell>
          <cell r="E11472" t="str">
            <v>Refrigerados</v>
          </cell>
        </row>
        <row r="11473">
          <cell r="A11473">
            <v>25726</v>
          </cell>
          <cell r="D11473" t="str">
            <v>ALFONZO GONZALEZ CAROLINA</v>
          </cell>
          <cell r="E11473" t="str">
            <v>Hogar</v>
          </cell>
        </row>
        <row r="11474">
          <cell r="A11474">
            <v>25727</v>
          </cell>
          <cell r="B11474">
            <v>2</v>
          </cell>
          <cell r="C11474">
            <v>7</v>
          </cell>
          <cell r="D11474" t="str">
            <v>CASILLA ZOE</v>
          </cell>
          <cell r="E11474" t="str">
            <v>Refrigerados</v>
          </cell>
        </row>
        <row r="11475">
          <cell r="A11475">
            <v>25728</v>
          </cell>
          <cell r="B11475">
            <v>7</v>
          </cell>
          <cell r="C11475">
            <v>3</v>
          </cell>
          <cell r="D11475" t="str">
            <v>DESPENSA 4 HERMANOS</v>
          </cell>
          <cell r="E11475" t="str">
            <v>Hogar</v>
          </cell>
        </row>
        <row r="11476">
          <cell r="A11476">
            <v>25729</v>
          </cell>
          <cell r="B11476">
            <v>3</v>
          </cell>
          <cell r="C11476">
            <v>1</v>
          </cell>
          <cell r="D11476" t="str">
            <v>Despensa Los Nietos</v>
          </cell>
          <cell r="E11476" t="str">
            <v>Hogar</v>
          </cell>
        </row>
        <row r="11477">
          <cell r="A11477">
            <v>25730</v>
          </cell>
          <cell r="B11477">
            <v>1</v>
          </cell>
          <cell r="C11477">
            <v>6</v>
          </cell>
          <cell r="D11477" t="str">
            <v>BODEGA DOS HERMANOS</v>
          </cell>
          <cell r="E11477" t="str">
            <v>Hogar</v>
          </cell>
        </row>
        <row r="11478">
          <cell r="A11478">
            <v>25731</v>
          </cell>
          <cell r="B11478">
            <v>6</v>
          </cell>
          <cell r="C11478">
            <v>6</v>
          </cell>
          <cell r="D11478" t="str">
            <v>PATER BURGUER</v>
          </cell>
          <cell r="E11478" t="str">
            <v>Refrigerados</v>
          </cell>
        </row>
        <row r="11479">
          <cell r="A11479">
            <v>25732</v>
          </cell>
          <cell r="B11479">
            <v>6</v>
          </cell>
          <cell r="C11479">
            <v>3</v>
          </cell>
          <cell r="D11479" t="str">
            <v>GRUPO BAHIA S.R.L - SUCURSAL ZEBALLOS</v>
          </cell>
          <cell r="E11479" t="str">
            <v>Conveniencia</v>
          </cell>
        </row>
        <row r="11480">
          <cell r="A11480">
            <v>25733</v>
          </cell>
          <cell r="B11480">
            <v>4</v>
          </cell>
          <cell r="C11480">
            <v>4</v>
          </cell>
          <cell r="D11480" t="str">
            <v>DESP EL DORADO</v>
          </cell>
        </row>
        <row r="11481">
          <cell r="A11481">
            <v>25734</v>
          </cell>
          <cell r="B11481">
            <v>4</v>
          </cell>
          <cell r="C11481">
            <v>5</v>
          </cell>
          <cell r="D11481" t="str">
            <v>SPACE DISCO</v>
          </cell>
          <cell r="E11481" t="str">
            <v>Refrigerados</v>
          </cell>
        </row>
        <row r="11482">
          <cell r="A11482">
            <v>25735</v>
          </cell>
          <cell r="B11482">
            <v>9</v>
          </cell>
          <cell r="C11482">
            <v>3</v>
          </cell>
          <cell r="D11482" t="str">
            <v>SYNCHRO</v>
          </cell>
        </row>
        <row r="11483">
          <cell r="A11483">
            <v>25737</v>
          </cell>
          <cell r="B11483">
            <v>9</v>
          </cell>
          <cell r="C11483">
            <v>3</v>
          </cell>
          <cell r="D11483" t="str">
            <v>FLETERO ALDO EDEN  GONZALEZ</v>
          </cell>
          <cell r="E11483" t="str">
            <v>Planta</v>
          </cell>
        </row>
        <row r="11484">
          <cell r="A11484">
            <v>25738</v>
          </cell>
          <cell r="B11484">
            <v>3</v>
          </cell>
          <cell r="C11484">
            <v>4</v>
          </cell>
          <cell r="D11484" t="str">
            <v>COPETIN MAURI</v>
          </cell>
          <cell r="E11484" t="str">
            <v>Refrigerados</v>
          </cell>
        </row>
        <row r="11485">
          <cell r="A11485">
            <v>25739</v>
          </cell>
          <cell r="B11485">
            <v>5</v>
          </cell>
          <cell r="C11485">
            <v>2</v>
          </cell>
          <cell r="D11485" t="str">
            <v>DESPENSA MORUMBY</v>
          </cell>
          <cell r="E11485" t="str">
            <v>Hogar</v>
          </cell>
        </row>
        <row r="11486">
          <cell r="A11486">
            <v>25740</v>
          </cell>
          <cell r="B11486">
            <v>4</v>
          </cell>
          <cell r="C11486">
            <v>5</v>
          </cell>
          <cell r="D11486" t="str">
            <v>AUTOSERVICIO JOVEN</v>
          </cell>
          <cell r="E11486" t="str">
            <v>Hogar</v>
          </cell>
        </row>
        <row r="11487">
          <cell r="A11487">
            <v>25741</v>
          </cell>
          <cell r="B11487">
            <v>1</v>
          </cell>
          <cell r="C11487">
            <v>9</v>
          </cell>
          <cell r="D11487" t="str">
            <v>CHEPERIA TATY CHAVEZ GALEANO</v>
          </cell>
          <cell r="E11487" t="str">
            <v>Refrigerados</v>
          </cell>
        </row>
        <row r="11488">
          <cell r="A11488">
            <v>25743</v>
          </cell>
          <cell r="B11488">
            <v>1</v>
          </cell>
          <cell r="C11488">
            <v>1</v>
          </cell>
          <cell r="D11488" t="str">
            <v>ÑA BENE</v>
          </cell>
          <cell r="E11488" t="str">
            <v>Hogar</v>
          </cell>
        </row>
        <row r="11489">
          <cell r="A11489">
            <v>25745</v>
          </cell>
          <cell r="B11489">
            <v>4</v>
          </cell>
          <cell r="C11489">
            <v>6</v>
          </cell>
          <cell r="D11489" t="str">
            <v>DESPENSA DON MARIO</v>
          </cell>
          <cell r="E11489" t="str">
            <v>Hogar</v>
          </cell>
        </row>
        <row r="11490">
          <cell r="A11490">
            <v>25775</v>
          </cell>
          <cell r="B11490">
            <v>4</v>
          </cell>
          <cell r="C11490">
            <v>4</v>
          </cell>
          <cell r="D11490" t="str">
            <v>HAMBURGUESERIA CRISPOR</v>
          </cell>
        </row>
        <row r="11491">
          <cell r="A11491">
            <v>25746</v>
          </cell>
          <cell r="B11491">
            <v>5</v>
          </cell>
          <cell r="C11491">
            <v>2</v>
          </cell>
          <cell r="D11491" t="str">
            <v>DESPENSA ÑA MARIA</v>
          </cell>
          <cell r="E11491" t="str">
            <v>Hogar</v>
          </cell>
        </row>
        <row r="11492">
          <cell r="A11492">
            <v>25748</v>
          </cell>
          <cell r="B11492">
            <v>6</v>
          </cell>
          <cell r="C11492">
            <v>6</v>
          </cell>
          <cell r="D11492" t="str">
            <v>ASOCIACION DE EMPLEADOS</v>
          </cell>
          <cell r="E11492" t="str">
            <v>Distribuidor</v>
          </cell>
        </row>
        <row r="11493">
          <cell r="A11493">
            <v>25749</v>
          </cell>
          <cell r="D11493" t="str">
            <v>EL GALEON</v>
          </cell>
        </row>
        <row r="11494">
          <cell r="A11494">
            <v>25747</v>
          </cell>
          <cell r="B11494">
            <v>4</v>
          </cell>
          <cell r="C11494">
            <v>6</v>
          </cell>
          <cell r="D11494" t="str">
            <v>COMERCIAL 3 HERMANOS</v>
          </cell>
          <cell r="E11494" t="str">
            <v>Hogar</v>
          </cell>
        </row>
        <row r="11495">
          <cell r="A11495">
            <v>25750</v>
          </cell>
          <cell r="B11495">
            <v>5</v>
          </cell>
          <cell r="C11495">
            <v>8</v>
          </cell>
          <cell r="D11495" t="str">
            <v>DESP.ANGEL GABRIEL</v>
          </cell>
          <cell r="E11495" t="str">
            <v>Hogar</v>
          </cell>
        </row>
        <row r="11496">
          <cell r="A11496">
            <v>25751</v>
          </cell>
          <cell r="B11496">
            <v>1</v>
          </cell>
          <cell r="C11496">
            <v>6</v>
          </cell>
          <cell r="D11496" t="str">
            <v xml:space="preserve">DESPENSA BRUNO </v>
          </cell>
          <cell r="E11496" t="str">
            <v>Hogar</v>
          </cell>
        </row>
        <row r="11497">
          <cell r="A11497">
            <v>25752</v>
          </cell>
          <cell r="B11497">
            <v>1</v>
          </cell>
          <cell r="C11497">
            <v>6</v>
          </cell>
          <cell r="D11497" t="str">
            <v>DESPENSA MILI</v>
          </cell>
          <cell r="E11497" t="str">
            <v>Hogar</v>
          </cell>
        </row>
        <row r="11498">
          <cell r="A11498">
            <v>25753</v>
          </cell>
          <cell r="B11498">
            <v>1</v>
          </cell>
          <cell r="C11498">
            <v>6</v>
          </cell>
          <cell r="D11498" t="str">
            <v>DESPENSA CHINO</v>
          </cell>
          <cell r="E11498" t="str">
            <v>Hogar</v>
          </cell>
        </row>
        <row r="11499">
          <cell r="A11499">
            <v>25754</v>
          </cell>
          <cell r="B11499">
            <v>1</v>
          </cell>
          <cell r="C11499">
            <v>6</v>
          </cell>
          <cell r="D11499" t="str">
            <v>DESPENSA NAVEGANTE</v>
          </cell>
          <cell r="E11499" t="str">
            <v>Hogar</v>
          </cell>
        </row>
        <row r="11500">
          <cell r="A11500">
            <v>25755</v>
          </cell>
          <cell r="B11500">
            <v>4</v>
          </cell>
          <cell r="C11500">
            <v>6</v>
          </cell>
          <cell r="D11500" t="str">
            <v>COPETIN MIR EMPANADAS</v>
          </cell>
          <cell r="E11500" t="str">
            <v>Refrigerados</v>
          </cell>
        </row>
        <row r="11501">
          <cell r="A11501">
            <v>25758</v>
          </cell>
          <cell r="B11501">
            <v>3</v>
          </cell>
          <cell r="C11501">
            <v>1</v>
          </cell>
          <cell r="D11501" t="str">
            <v>DESPENSA LUCIO</v>
          </cell>
          <cell r="E11501" t="str">
            <v>Hogar</v>
          </cell>
        </row>
        <row r="11502">
          <cell r="A11502">
            <v>25756</v>
          </cell>
          <cell r="B11502">
            <v>1</v>
          </cell>
          <cell r="C11502">
            <v>6</v>
          </cell>
          <cell r="D11502" t="str">
            <v>CABINA EL ABORIGEN</v>
          </cell>
          <cell r="E11502" t="str">
            <v>Hogar</v>
          </cell>
        </row>
        <row r="11503">
          <cell r="A11503">
            <v>25757</v>
          </cell>
          <cell r="B11503">
            <v>1</v>
          </cell>
          <cell r="C11503">
            <v>6</v>
          </cell>
          <cell r="D11503" t="str">
            <v>DESPENSA EL AMIGO</v>
          </cell>
          <cell r="E11503" t="str">
            <v>Hogar</v>
          </cell>
        </row>
        <row r="11504">
          <cell r="A11504">
            <v>25759</v>
          </cell>
          <cell r="B11504">
            <v>5</v>
          </cell>
          <cell r="C11504">
            <v>1</v>
          </cell>
          <cell r="D11504" t="str">
            <v>SULTAN S.R.L</v>
          </cell>
          <cell r="E11504" t="str">
            <v>Refrigerados</v>
          </cell>
        </row>
        <row r="11505">
          <cell r="A11505">
            <v>25760</v>
          </cell>
          <cell r="B11505">
            <v>2</v>
          </cell>
          <cell r="C11505">
            <v>2</v>
          </cell>
          <cell r="D11505" t="str">
            <v>PDV ABC COLOR</v>
          </cell>
          <cell r="E11505" t="str">
            <v>Hogar</v>
          </cell>
        </row>
        <row r="11506">
          <cell r="A11506">
            <v>25761</v>
          </cell>
          <cell r="B11506">
            <v>2</v>
          </cell>
          <cell r="C11506">
            <v>1</v>
          </cell>
          <cell r="D11506" t="str">
            <v>FRIGORIFICO GUARANI</v>
          </cell>
          <cell r="E11506" t="str">
            <v>Hogar</v>
          </cell>
        </row>
        <row r="11507">
          <cell r="A11507">
            <v>25764</v>
          </cell>
          <cell r="B11507">
            <v>5</v>
          </cell>
          <cell r="C11507">
            <v>4</v>
          </cell>
          <cell r="D11507" t="str">
            <v>ND DISTRIBUIDORA</v>
          </cell>
          <cell r="E11507" t="str">
            <v>Hogar</v>
          </cell>
        </row>
        <row r="11508">
          <cell r="A11508">
            <v>25766</v>
          </cell>
          <cell r="B11508">
            <v>4</v>
          </cell>
          <cell r="C11508">
            <v>5</v>
          </cell>
          <cell r="D11508" t="str">
            <v>CABINAS TELEFONICAS</v>
          </cell>
          <cell r="E11508" t="str">
            <v>Hogar</v>
          </cell>
        </row>
        <row r="11509">
          <cell r="A11509">
            <v>25768</v>
          </cell>
          <cell r="B11509">
            <v>5</v>
          </cell>
          <cell r="C11509">
            <v>1</v>
          </cell>
          <cell r="D11509" t="str">
            <v>COMEDOR MUÑOZ</v>
          </cell>
          <cell r="E11509" t="str">
            <v>Refrigerados</v>
          </cell>
        </row>
        <row r="11510">
          <cell r="A11510">
            <v>25767</v>
          </cell>
          <cell r="B11510">
            <v>4</v>
          </cell>
          <cell r="C11510">
            <v>7</v>
          </cell>
          <cell r="D11510" t="str">
            <v>BODEGA VUELTA ABAJO</v>
          </cell>
          <cell r="E11510" t="str">
            <v>Hogar</v>
          </cell>
        </row>
        <row r="11511">
          <cell r="A11511">
            <v>25769</v>
          </cell>
          <cell r="B11511">
            <v>7</v>
          </cell>
          <cell r="C11511">
            <v>1</v>
          </cell>
          <cell r="D11511" t="str">
            <v>DESPENSA MARBELIA</v>
          </cell>
          <cell r="E11511" t="str">
            <v>Hogar</v>
          </cell>
        </row>
        <row r="11512">
          <cell r="A11512">
            <v>25770</v>
          </cell>
          <cell r="B11512">
            <v>4</v>
          </cell>
          <cell r="C11512">
            <v>6</v>
          </cell>
          <cell r="D11512" t="str">
            <v>HELADERIA MAB</v>
          </cell>
          <cell r="E11512" t="str">
            <v>Refrigerados</v>
          </cell>
        </row>
        <row r="11513">
          <cell r="A11513">
            <v>25771</v>
          </cell>
          <cell r="B11513">
            <v>10</v>
          </cell>
          <cell r="C11513">
            <v>3</v>
          </cell>
          <cell r="D11513" t="str">
            <v>TAPITAS BEBIDAS</v>
          </cell>
          <cell r="E11513" t="str">
            <v>Distribuidor</v>
          </cell>
        </row>
        <row r="11514">
          <cell r="A11514">
            <v>25772</v>
          </cell>
          <cell r="D11514" t="str">
            <v>CARRITO DE PANCHOS</v>
          </cell>
        </row>
        <row r="11515">
          <cell r="A11515">
            <v>25773</v>
          </cell>
          <cell r="B11515">
            <v>1</v>
          </cell>
          <cell r="C11515">
            <v>3</v>
          </cell>
          <cell r="D11515" t="str">
            <v>AMERICANA BAR (BANCO DE FOMENTO)</v>
          </cell>
        </row>
        <row r="11516">
          <cell r="A11516">
            <v>25777</v>
          </cell>
          <cell r="B11516">
            <v>2</v>
          </cell>
          <cell r="C11516">
            <v>2</v>
          </cell>
          <cell r="D11516" t="str">
            <v>BODEGA KIKA</v>
          </cell>
          <cell r="E11516" t="str">
            <v>Hogar</v>
          </cell>
        </row>
        <row r="11517">
          <cell r="A11517">
            <v>25808</v>
          </cell>
          <cell r="B11517">
            <v>1</v>
          </cell>
          <cell r="C11517">
            <v>2</v>
          </cell>
          <cell r="D11517" t="str">
            <v>CARRITO GARCETE</v>
          </cell>
          <cell r="E11517" t="str">
            <v>Refrigerados</v>
          </cell>
        </row>
        <row r="11518">
          <cell r="A11518">
            <v>25778</v>
          </cell>
          <cell r="B11518">
            <v>1</v>
          </cell>
          <cell r="C11518">
            <v>2</v>
          </cell>
          <cell r="D11518" t="str">
            <v>PALICOL - SHOP</v>
          </cell>
          <cell r="E11518" t="str">
            <v>Hogar</v>
          </cell>
        </row>
        <row r="11519">
          <cell r="A11519">
            <v>25779</v>
          </cell>
          <cell r="B11519">
            <v>1</v>
          </cell>
          <cell r="C11519">
            <v>5</v>
          </cell>
          <cell r="D11519" t="str">
            <v>COPETIN TIO RIKI</v>
          </cell>
          <cell r="E11519" t="str">
            <v>Refrigerados</v>
          </cell>
        </row>
        <row r="11520">
          <cell r="A11520">
            <v>25780</v>
          </cell>
          <cell r="D11520" t="str">
            <v>DESPENSA 2 HERMANITOS</v>
          </cell>
          <cell r="E11520" t="str">
            <v>Planta</v>
          </cell>
        </row>
        <row r="11521">
          <cell r="A11521">
            <v>25781</v>
          </cell>
          <cell r="B11521">
            <v>3</v>
          </cell>
          <cell r="C11521">
            <v>3</v>
          </cell>
          <cell r="D11521" t="str">
            <v>DESPENSA MARIBEL</v>
          </cell>
          <cell r="E11521" t="str">
            <v>Hogar</v>
          </cell>
        </row>
        <row r="11522">
          <cell r="A11522">
            <v>25782</v>
          </cell>
          <cell r="B11522">
            <v>1</v>
          </cell>
          <cell r="C11522">
            <v>3</v>
          </cell>
          <cell r="D11522" t="str">
            <v>DEPENSA ÑA REINA</v>
          </cell>
          <cell r="E11522" t="str">
            <v>Hogar</v>
          </cell>
        </row>
        <row r="11523">
          <cell r="A11523">
            <v>26005</v>
          </cell>
          <cell r="B11523">
            <v>5</v>
          </cell>
          <cell r="C11523">
            <v>2</v>
          </cell>
          <cell r="D11523" t="str">
            <v>CABIFONE CABINAS</v>
          </cell>
          <cell r="E11523" t="str">
            <v>Hogar</v>
          </cell>
        </row>
        <row r="11524">
          <cell r="A11524">
            <v>25783</v>
          </cell>
          <cell r="B11524">
            <v>4</v>
          </cell>
          <cell r="C11524">
            <v>5</v>
          </cell>
          <cell r="D11524" t="str">
            <v>YESY BURGUER</v>
          </cell>
          <cell r="E11524" t="str">
            <v>Refrigerados</v>
          </cell>
        </row>
        <row r="11525">
          <cell r="A11525">
            <v>25784</v>
          </cell>
          <cell r="B11525">
            <v>4</v>
          </cell>
          <cell r="C11525">
            <v>4</v>
          </cell>
          <cell r="D11525" t="str">
            <v>BEBIDAS CESAR</v>
          </cell>
        </row>
        <row r="11526">
          <cell r="A11526">
            <v>25786</v>
          </cell>
          <cell r="B11526">
            <v>2</v>
          </cell>
          <cell r="C11526">
            <v>8</v>
          </cell>
          <cell r="D11526" t="str">
            <v xml:space="preserve"> DESPE LA VICTORIA</v>
          </cell>
          <cell r="E11526" t="str">
            <v>Hogar</v>
          </cell>
        </row>
        <row r="11527">
          <cell r="A11527">
            <v>25785</v>
          </cell>
          <cell r="B11527">
            <v>6</v>
          </cell>
          <cell r="C11527">
            <v>3</v>
          </cell>
          <cell r="D11527" t="str">
            <v>DESPENSA SAN MIGUEL</v>
          </cell>
          <cell r="E11527" t="str">
            <v>Hogar</v>
          </cell>
        </row>
        <row r="11528">
          <cell r="A11528">
            <v>25787</v>
          </cell>
          <cell r="B11528">
            <v>5</v>
          </cell>
          <cell r="C11528">
            <v>4</v>
          </cell>
          <cell r="D11528" t="str">
            <v>SEVEN POKER II</v>
          </cell>
          <cell r="E11528" t="str">
            <v>Refrigerados</v>
          </cell>
        </row>
        <row r="11529">
          <cell r="A11529">
            <v>25788</v>
          </cell>
          <cell r="B11529">
            <v>1</v>
          </cell>
          <cell r="C11529">
            <v>7</v>
          </cell>
          <cell r="D11529" t="str">
            <v>COPETIN IWANNES</v>
          </cell>
          <cell r="E11529" t="str">
            <v>Refrigerados</v>
          </cell>
        </row>
        <row r="11530">
          <cell r="A11530">
            <v>25789</v>
          </cell>
          <cell r="B11530">
            <v>3</v>
          </cell>
          <cell r="C11530">
            <v>1</v>
          </cell>
          <cell r="D11530" t="str">
            <v>TATA´S BURGUER</v>
          </cell>
          <cell r="E11530" t="str">
            <v>Refrigerados</v>
          </cell>
        </row>
        <row r="11531">
          <cell r="A11531">
            <v>25790</v>
          </cell>
          <cell r="B11531">
            <v>7</v>
          </cell>
          <cell r="C11531">
            <v>3</v>
          </cell>
          <cell r="D11531" t="str">
            <v>DESPENSA DOÑA ANGELA</v>
          </cell>
          <cell r="E11531" t="str">
            <v>Hogar</v>
          </cell>
        </row>
        <row r="11532">
          <cell r="A11532">
            <v>25791</v>
          </cell>
          <cell r="B11532">
            <v>7</v>
          </cell>
          <cell r="C11532">
            <v>4</v>
          </cell>
          <cell r="D11532" t="str">
            <v>COPETIN 8 DE DIEMBRE</v>
          </cell>
          <cell r="E11532" t="str">
            <v>Refrigerados</v>
          </cell>
        </row>
        <row r="11533">
          <cell r="A11533">
            <v>25792</v>
          </cell>
          <cell r="B11533">
            <v>5</v>
          </cell>
          <cell r="C11533">
            <v>1</v>
          </cell>
          <cell r="D11533" t="str">
            <v>BODEGA TRAGOS CHOCHOS</v>
          </cell>
          <cell r="E11533" t="str">
            <v>Hogar</v>
          </cell>
        </row>
        <row r="11534">
          <cell r="A11534">
            <v>25793</v>
          </cell>
          <cell r="B11534">
            <v>6</v>
          </cell>
          <cell r="C11534">
            <v>5</v>
          </cell>
          <cell r="D11534" t="str">
            <v>COP CHE ROGA RUJUA</v>
          </cell>
          <cell r="E11534" t="str">
            <v>Refrigerados</v>
          </cell>
        </row>
        <row r="11535">
          <cell r="A11535">
            <v>25794</v>
          </cell>
          <cell r="B11535">
            <v>2</v>
          </cell>
          <cell r="C11535">
            <v>6</v>
          </cell>
          <cell r="D11535" t="str">
            <v>CENTRO MILITAR</v>
          </cell>
        </row>
        <row r="11536">
          <cell r="A11536">
            <v>25795</v>
          </cell>
          <cell r="B11536">
            <v>4</v>
          </cell>
          <cell r="C11536">
            <v>1</v>
          </cell>
          <cell r="D11536" t="str">
            <v>GREPA TEJIDOS</v>
          </cell>
          <cell r="E11536" t="str">
            <v>Refrigerados</v>
          </cell>
        </row>
        <row r="11537">
          <cell r="A11537">
            <v>25796</v>
          </cell>
          <cell r="B11537">
            <v>4</v>
          </cell>
          <cell r="C11537">
            <v>2</v>
          </cell>
          <cell r="D11537" t="str">
            <v>DRINK'S</v>
          </cell>
          <cell r="E11537" t="str">
            <v>Hogar</v>
          </cell>
        </row>
        <row r="11538">
          <cell r="A11538">
            <v>25797</v>
          </cell>
          <cell r="B11538">
            <v>4</v>
          </cell>
          <cell r="C11538">
            <v>3</v>
          </cell>
          <cell r="D11538" t="str">
            <v>ROPERIA DOLLY</v>
          </cell>
        </row>
        <row r="11539">
          <cell r="A11539">
            <v>25798</v>
          </cell>
          <cell r="B11539">
            <v>5</v>
          </cell>
          <cell r="C11539">
            <v>4</v>
          </cell>
          <cell r="D11539" t="str">
            <v>HELADERIA CARLITOS</v>
          </cell>
          <cell r="E11539" t="str">
            <v>Refrigerados</v>
          </cell>
        </row>
        <row r="11540">
          <cell r="A11540">
            <v>25799</v>
          </cell>
          <cell r="B11540">
            <v>4</v>
          </cell>
          <cell r="C11540">
            <v>5</v>
          </cell>
          <cell r="D11540" t="str">
            <v>COPETIN ESTELA</v>
          </cell>
          <cell r="E11540" t="str">
            <v>Refrigerados</v>
          </cell>
        </row>
        <row r="11541">
          <cell r="A11541">
            <v>25800</v>
          </cell>
          <cell r="B11541">
            <v>4</v>
          </cell>
          <cell r="C11541">
            <v>5</v>
          </cell>
          <cell r="D11541" t="str">
            <v>SAN JORGE</v>
          </cell>
          <cell r="E11541" t="str">
            <v>Hogar</v>
          </cell>
        </row>
        <row r="11542">
          <cell r="A11542">
            <v>25801</v>
          </cell>
          <cell r="B11542">
            <v>6</v>
          </cell>
          <cell r="C11542">
            <v>4</v>
          </cell>
          <cell r="D11542" t="str">
            <v>MARTIN BURGUER</v>
          </cell>
          <cell r="E11542" t="str">
            <v>Refrigerados</v>
          </cell>
        </row>
        <row r="11543">
          <cell r="A11543">
            <v>25802</v>
          </cell>
          <cell r="B11543">
            <v>6</v>
          </cell>
          <cell r="C11543">
            <v>6</v>
          </cell>
          <cell r="D11543" t="str">
            <v>2 J</v>
          </cell>
          <cell r="E11543" t="str">
            <v>Refrigerados</v>
          </cell>
        </row>
        <row r="11544">
          <cell r="A11544">
            <v>25803</v>
          </cell>
          <cell r="B11544">
            <v>5</v>
          </cell>
          <cell r="C11544">
            <v>8</v>
          </cell>
          <cell r="D11544" t="str">
            <v>DESPENSA SANTA LUCIA</v>
          </cell>
          <cell r="E11544" t="str">
            <v>Hogar</v>
          </cell>
        </row>
        <row r="11545">
          <cell r="A11545">
            <v>25804</v>
          </cell>
          <cell r="B11545">
            <v>2</v>
          </cell>
          <cell r="C11545">
            <v>7</v>
          </cell>
          <cell r="D11545" t="str">
            <v>COPETIN EL BUEN AMIGO</v>
          </cell>
          <cell r="E11545" t="str">
            <v>Refrigerados</v>
          </cell>
        </row>
        <row r="11546">
          <cell r="A11546">
            <v>25805</v>
          </cell>
          <cell r="B11546">
            <v>9</v>
          </cell>
          <cell r="C11546">
            <v>3</v>
          </cell>
          <cell r="D11546" t="str">
            <v>FLETERO AMADO DIMAS FIGUEREDO</v>
          </cell>
          <cell r="E11546" t="str">
            <v>Planta</v>
          </cell>
        </row>
        <row r="11547">
          <cell r="A11547">
            <v>25806</v>
          </cell>
          <cell r="B11547">
            <v>8</v>
          </cell>
          <cell r="C11547">
            <v>3</v>
          </cell>
          <cell r="D11547" t="str">
            <v>CANTINA CADIES</v>
          </cell>
          <cell r="E11547" t="str">
            <v>Refrigerados</v>
          </cell>
        </row>
        <row r="11548">
          <cell r="A11548">
            <v>25807</v>
          </cell>
          <cell r="B11548">
            <v>4</v>
          </cell>
          <cell r="C11548">
            <v>6</v>
          </cell>
          <cell r="D11548" t="str">
            <v>DESPENSA EL GATO</v>
          </cell>
          <cell r="E11548" t="str">
            <v>Hogar</v>
          </cell>
        </row>
        <row r="11549">
          <cell r="A11549">
            <v>25809</v>
          </cell>
          <cell r="B11549">
            <v>4</v>
          </cell>
          <cell r="C11549">
            <v>6</v>
          </cell>
          <cell r="D11549" t="str">
            <v>DESPENSA SAN CAYETANO</v>
          </cell>
          <cell r="E11549" t="str">
            <v>Hogar</v>
          </cell>
        </row>
        <row r="11550">
          <cell r="A11550">
            <v>25810</v>
          </cell>
          <cell r="B11550">
            <v>5</v>
          </cell>
          <cell r="C11550">
            <v>7</v>
          </cell>
          <cell r="D11550" t="str">
            <v>LA ECONOMIA</v>
          </cell>
          <cell r="E11550" t="str">
            <v>Hogar</v>
          </cell>
        </row>
        <row r="11551">
          <cell r="A11551">
            <v>25813</v>
          </cell>
          <cell r="B11551">
            <v>3</v>
          </cell>
          <cell r="C11551">
            <v>1</v>
          </cell>
          <cell r="D11551" t="str">
            <v>DESPENSA SAN VICENTE</v>
          </cell>
          <cell r="E11551" t="str">
            <v>Hogar</v>
          </cell>
        </row>
        <row r="11552">
          <cell r="A11552">
            <v>25812</v>
          </cell>
          <cell r="B11552">
            <v>5</v>
          </cell>
          <cell r="C11552">
            <v>7</v>
          </cell>
          <cell r="D11552" t="str">
            <v>PARTICULAR</v>
          </cell>
          <cell r="E11552" t="str">
            <v>Refrigerados</v>
          </cell>
        </row>
        <row r="11553">
          <cell r="A11553">
            <v>25814</v>
          </cell>
          <cell r="B11553">
            <v>1</v>
          </cell>
          <cell r="C11553">
            <v>6</v>
          </cell>
          <cell r="D11553" t="str">
            <v>ALMACEN DE CONSUMO CANSAT</v>
          </cell>
          <cell r="E11553" t="str">
            <v>Hogar</v>
          </cell>
        </row>
        <row r="11554">
          <cell r="A11554">
            <v>25816</v>
          </cell>
          <cell r="B11554">
            <v>1</v>
          </cell>
          <cell r="C11554">
            <v>6</v>
          </cell>
          <cell r="D11554" t="str">
            <v>DESPENSA SAN MIGUEL</v>
          </cell>
          <cell r="E11554" t="str">
            <v>Hogar</v>
          </cell>
        </row>
        <row r="11555">
          <cell r="A11555">
            <v>25818</v>
          </cell>
          <cell r="B11555">
            <v>1</v>
          </cell>
          <cell r="C11555">
            <v>6</v>
          </cell>
          <cell r="D11555" t="str">
            <v>DESPENSA SAN CAYETANO</v>
          </cell>
          <cell r="E11555" t="str">
            <v>Hogar</v>
          </cell>
        </row>
        <row r="11556">
          <cell r="A11556">
            <v>25819</v>
          </cell>
          <cell r="B11556">
            <v>1</v>
          </cell>
          <cell r="C11556">
            <v>6</v>
          </cell>
          <cell r="D11556" t="str">
            <v>DESPENSA FABRI</v>
          </cell>
          <cell r="E11556" t="str">
            <v>Hogar</v>
          </cell>
        </row>
        <row r="11557">
          <cell r="A11557">
            <v>25820</v>
          </cell>
          <cell r="B11557">
            <v>1</v>
          </cell>
          <cell r="C11557">
            <v>6</v>
          </cell>
          <cell r="D11557" t="str">
            <v>DESPENSA TITA</v>
          </cell>
          <cell r="E11557" t="str">
            <v>Hogar</v>
          </cell>
        </row>
        <row r="11558">
          <cell r="A11558">
            <v>25815</v>
          </cell>
          <cell r="B11558">
            <v>1</v>
          </cell>
          <cell r="C11558">
            <v>6</v>
          </cell>
          <cell r="D11558" t="str">
            <v>DESPENSA LA GAVIOTA</v>
          </cell>
          <cell r="E11558" t="str">
            <v>Hogar</v>
          </cell>
        </row>
        <row r="11559">
          <cell r="A11559">
            <v>25821</v>
          </cell>
          <cell r="B11559">
            <v>2</v>
          </cell>
          <cell r="C11559">
            <v>1</v>
          </cell>
          <cell r="D11559" t="str">
            <v>CLUB OLIMPIA</v>
          </cell>
          <cell r="E11559" t="str">
            <v>Refrigerados</v>
          </cell>
        </row>
        <row r="11560">
          <cell r="A11560">
            <v>25822</v>
          </cell>
          <cell r="B11560">
            <v>2</v>
          </cell>
          <cell r="C11560">
            <v>3</v>
          </cell>
          <cell r="D11560" t="str">
            <v>COPETIN KUKO</v>
          </cell>
          <cell r="E11560" t="str">
            <v>Refrigerados</v>
          </cell>
        </row>
        <row r="11561">
          <cell r="A11561">
            <v>25823</v>
          </cell>
          <cell r="B11561">
            <v>4</v>
          </cell>
          <cell r="C11561">
            <v>6</v>
          </cell>
          <cell r="D11561" t="str">
            <v>HAMBUERGUESERIA  DOÑA SALVADORA</v>
          </cell>
          <cell r="E11561" t="str">
            <v>Refrigerados</v>
          </cell>
        </row>
        <row r="11562">
          <cell r="A11562">
            <v>25824</v>
          </cell>
          <cell r="B11562">
            <v>5</v>
          </cell>
          <cell r="C11562">
            <v>6</v>
          </cell>
          <cell r="D11562" t="str">
            <v>SUPER PIZZA</v>
          </cell>
          <cell r="E11562" t="str">
            <v>Refrigerados</v>
          </cell>
        </row>
        <row r="11563">
          <cell r="A11563">
            <v>25825</v>
          </cell>
          <cell r="B11563">
            <v>6</v>
          </cell>
          <cell r="C11563">
            <v>7</v>
          </cell>
          <cell r="D11563" t="str">
            <v>CARIBE  CLUB</v>
          </cell>
        </row>
        <row r="11564">
          <cell r="A11564">
            <v>25827</v>
          </cell>
          <cell r="B11564">
            <v>1</v>
          </cell>
          <cell r="C11564">
            <v>3</v>
          </cell>
          <cell r="D11564" t="str">
            <v xml:space="preserve">CANTINA UTIC </v>
          </cell>
          <cell r="E11564" t="str">
            <v>Educación</v>
          </cell>
        </row>
        <row r="11565">
          <cell r="A11565">
            <v>25828</v>
          </cell>
          <cell r="B11565">
            <v>3</v>
          </cell>
          <cell r="C11565">
            <v>1</v>
          </cell>
          <cell r="D11565" t="str">
            <v>CASA MATY</v>
          </cell>
          <cell r="E11565" t="str">
            <v>Hogar</v>
          </cell>
        </row>
        <row r="11566">
          <cell r="A11566">
            <v>25829</v>
          </cell>
          <cell r="D11566" t="str">
            <v>HELADERIA LAS MELLIZAS</v>
          </cell>
          <cell r="E11566" t="str">
            <v>Refrigerados</v>
          </cell>
        </row>
        <row r="11567">
          <cell r="A11567">
            <v>25830</v>
          </cell>
          <cell r="B11567">
            <v>4</v>
          </cell>
          <cell r="C11567">
            <v>5</v>
          </cell>
          <cell r="D11567" t="str">
            <v>BEBIDAS OM</v>
          </cell>
          <cell r="E11567" t="str">
            <v>Hogar</v>
          </cell>
        </row>
        <row r="11568">
          <cell r="A11568">
            <v>25831</v>
          </cell>
          <cell r="D11568" t="str">
            <v>DESPENSA RONALD Y LUZ</v>
          </cell>
          <cell r="E11568" t="str">
            <v>Hogar</v>
          </cell>
        </row>
        <row r="11569">
          <cell r="A11569">
            <v>25832</v>
          </cell>
          <cell r="B11569">
            <v>9</v>
          </cell>
          <cell r="C11569">
            <v>3</v>
          </cell>
          <cell r="D11569" t="str">
            <v>GUSTAVO VOLPE</v>
          </cell>
        </row>
        <row r="11570">
          <cell r="A11570">
            <v>25833</v>
          </cell>
          <cell r="B11570">
            <v>9</v>
          </cell>
          <cell r="C11570">
            <v>3</v>
          </cell>
          <cell r="D11570" t="str">
            <v>FLETERO RHUDOLF MUÑOZ</v>
          </cell>
          <cell r="E11570" t="str">
            <v>Planta</v>
          </cell>
        </row>
        <row r="11571">
          <cell r="A11571">
            <v>25834</v>
          </cell>
          <cell r="B11571">
            <v>7</v>
          </cell>
          <cell r="C11571">
            <v>2</v>
          </cell>
          <cell r="D11571" t="str">
            <v>DESPENSA LA VICTORIA</v>
          </cell>
          <cell r="E11571" t="str">
            <v>Hogar</v>
          </cell>
        </row>
        <row r="11572">
          <cell r="A11572">
            <v>25835</v>
          </cell>
          <cell r="B11572">
            <v>4</v>
          </cell>
          <cell r="C11572">
            <v>3</v>
          </cell>
          <cell r="D11572" t="str">
            <v>COPETIN TEO</v>
          </cell>
          <cell r="E11572" t="str">
            <v>Refrigerados</v>
          </cell>
        </row>
        <row r="11573">
          <cell r="A11573">
            <v>25837</v>
          </cell>
          <cell r="B11573">
            <v>9</v>
          </cell>
          <cell r="C11573">
            <v>3</v>
          </cell>
          <cell r="D11573" t="str">
            <v>FUNCIONARIO ADOLFO RODRIGUEZ</v>
          </cell>
          <cell r="E11573" t="str">
            <v>Planta</v>
          </cell>
        </row>
        <row r="11574">
          <cell r="A11574">
            <v>25836</v>
          </cell>
          <cell r="B11574">
            <v>3</v>
          </cell>
          <cell r="C11574">
            <v>9</v>
          </cell>
          <cell r="D11574" t="str">
            <v>BODEGA TACUBA</v>
          </cell>
          <cell r="E11574" t="str">
            <v>Hogar</v>
          </cell>
        </row>
        <row r="11575">
          <cell r="A11575">
            <v>25839</v>
          </cell>
          <cell r="B11575">
            <v>4</v>
          </cell>
          <cell r="C11575">
            <v>6</v>
          </cell>
          <cell r="D11575" t="str">
            <v>JUAN JOSE MARIA TELEFONICA</v>
          </cell>
          <cell r="E11575" t="str">
            <v>Hogar</v>
          </cell>
        </row>
        <row r="11576">
          <cell r="A11576">
            <v>25838</v>
          </cell>
          <cell r="B11576">
            <v>3</v>
          </cell>
          <cell r="C11576">
            <v>3</v>
          </cell>
          <cell r="D11576" t="str">
            <v>DESPENSA ÑA TERE</v>
          </cell>
          <cell r="E11576" t="str">
            <v>Hogar</v>
          </cell>
        </row>
        <row r="11577">
          <cell r="A11577">
            <v>25840</v>
          </cell>
          <cell r="B11577">
            <v>1</v>
          </cell>
          <cell r="C11577">
            <v>9</v>
          </cell>
          <cell r="D11577" t="str">
            <v>DESPENSA MARIA CRISTINA</v>
          </cell>
          <cell r="E11577" t="str">
            <v>Hogar</v>
          </cell>
        </row>
        <row r="11578">
          <cell r="A11578">
            <v>25842</v>
          </cell>
          <cell r="B11578">
            <v>2</v>
          </cell>
          <cell r="C11578">
            <v>5</v>
          </cell>
          <cell r="D11578" t="str">
            <v>COP EL ABUELO</v>
          </cell>
          <cell r="E11578" t="str">
            <v>Refrigerados</v>
          </cell>
        </row>
        <row r="11579">
          <cell r="A11579">
            <v>25843</v>
          </cell>
          <cell r="B11579">
            <v>8</v>
          </cell>
          <cell r="C11579">
            <v>3</v>
          </cell>
          <cell r="D11579" t="str">
            <v>ASOCIACION PARAGUAYA DE GOLF</v>
          </cell>
          <cell r="E11579" t="str">
            <v>Refrigerados</v>
          </cell>
        </row>
        <row r="11580">
          <cell r="A11580">
            <v>25844</v>
          </cell>
          <cell r="B11580">
            <v>4</v>
          </cell>
          <cell r="C11580">
            <v>6</v>
          </cell>
          <cell r="D11580" t="str">
            <v>DESPENSA LA AMISTAD</v>
          </cell>
          <cell r="E11580" t="str">
            <v>Hogar</v>
          </cell>
        </row>
        <row r="11581">
          <cell r="A11581">
            <v>25845</v>
          </cell>
          <cell r="B11581">
            <v>3</v>
          </cell>
          <cell r="C11581">
            <v>5</v>
          </cell>
          <cell r="D11581" t="str">
            <v>KOMO EN KSA</v>
          </cell>
          <cell r="E11581" t="str">
            <v>Refrigerados</v>
          </cell>
        </row>
        <row r="11582">
          <cell r="A11582">
            <v>25846</v>
          </cell>
          <cell r="D11582" t="str">
            <v>BODEGA EL SITIO</v>
          </cell>
          <cell r="E11582" t="str">
            <v>Hogar</v>
          </cell>
        </row>
        <row r="11583">
          <cell r="A11583">
            <v>25847</v>
          </cell>
          <cell r="B11583">
            <v>4</v>
          </cell>
          <cell r="C11583">
            <v>6</v>
          </cell>
          <cell r="D11583" t="str">
            <v>COMEDOR TRES LUCEROS</v>
          </cell>
          <cell r="E11583" t="str">
            <v>Refrigerados</v>
          </cell>
        </row>
        <row r="11584">
          <cell r="A11584">
            <v>25848</v>
          </cell>
          <cell r="B11584">
            <v>2</v>
          </cell>
          <cell r="C11584">
            <v>9</v>
          </cell>
          <cell r="D11584" t="str">
            <v>FIDEL RAMIREZ VEGA</v>
          </cell>
          <cell r="E11584" t="str">
            <v>Hogar</v>
          </cell>
        </row>
        <row r="11585">
          <cell r="A11585">
            <v>25849</v>
          </cell>
          <cell r="B11585">
            <v>2</v>
          </cell>
          <cell r="C11585">
            <v>1</v>
          </cell>
          <cell r="D11585" t="str">
            <v>DESPENSA YENI</v>
          </cell>
          <cell r="E11585" t="str">
            <v>Hogar</v>
          </cell>
        </row>
        <row r="11586">
          <cell r="A11586">
            <v>30001</v>
          </cell>
          <cell r="B11586">
            <v>1</v>
          </cell>
          <cell r="C11586">
            <v>3</v>
          </cell>
          <cell r="D11586" t="str">
            <v>CANTINA COLEGIO ASUNCION ESCALADA</v>
          </cell>
          <cell r="E11586" t="str">
            <v>Educación</v>
          </cell>
        </row>
        <row r="11587">
          <cell r="A11587">
            <v>25850</v>
          </cell>
          <cell r="B11587">
            <v>5</v>
          </cell>
          <cell r="C11587">
            <v>6</v>
          </cell>
          <cell r="D11587" t="str">
            <v>JR BODEGA</v>
          </cell>
          <cell r="E11587" t="str">
            <v>Hogar</v>
          </cell>
        </row>
        <row r="11588">
          <cell r="A11588">
            <v>25851</v>
          </cell>
          <cell r="B11588">
            <v>7</v>
          </cell>
          <cell r="C11588">
            <v>1</v>
          </cell>
          <cell r="D11588" t="str">
            <v>TROCOS</v>
          </cell>
          <cell r="E11588" t="str">
            <v>Refrigerados</v>
          </cell>
        </row>
        <row r="11589">
          <cell r="A11589">
            <v>25853</v>
          </cell>
          <cell r="B11589">
            <v>4</v>
          </cell>
          <cell r="C11589">
            <v>7</v>
          </cell>
          <cell r="D11589" t="str">
            <v>BODEGA TETOS BEER</v>
          </cell>
          <cell r="E11589" t="str">
            <v>Hogar</v>
          </cell>
        </row>
        <row r="11590">
          <cell r="A11590">
            <v>25854</v>
          </cell>
          <cell r="B11590">
            <v>4</v>
          </cell>
          <cell r="C11590">
            <v>7</v>
          </cell>
          <cell r="D11590" t="str">
            <v>DESPENSA YANINA</v>
          </cell>
          <cell r="E11590" t="str">
            <v>Hogar</v>
          </cell>
        </row>
        <row r="11591">
          <cell r="A11591">
            <v>25855</v>
          </cell>
          <cell r="B11591">
            <v>1</v>
          </cell>
          <cell r="C11591">
            <v>3</v>
          </cell>
          <cell r="D11591" t="str">
            <v>COPETIN DULCE</v>
          </cell>
          <cell r="E11591" t="str">
            <v>Refrigerados</v>
          </cell>
        </row>
        <row r="11592">
          <cell r="A11592">
            <v>25856</v>
          </cell>
          <cell r="B11592">
            <v>4</v>
          </cell>
          <cell r="C11592">
            <v>3</v>
          </cell>
          <cell r="D11592" t="str">
            <v>BODEGA PIRO'Y</v>
          </cell>
          <cell r="E11592" t="str">
            <v>Hogar</v>
          </cell>
        </row>
        <row r="11593">
          <cell r="A11593">
            <v>25857</v>
          </cell>
          <cell r="B11593">
            <v>3</v>
          </cell>
          <cell r="C11593">
            <v>1</v>
          </cell>
          <cell r="D11593" t="str">
            <v>DESPENSA BERNAL</v>
          </cell>
          <cell r="E11593" t="str">
            <v>Hogar</v>
          </cell>
        </row>
        <row r="11594">
          <cell r="A11594">
            <v>25858</v>
          </cell>
          <cell r="B11594">
            <v>3</v>
          </cell>
          <cell r="C11594">
            <v>1</v>
          </cell>
          <cell r="D11594" t="str">
            <v>BODEGA DON ANDRES</v>
          </cell>
          <cell r="E11594" t="str">
            <v>Hogar</v>
          </cell>
        </row>
        <row r="11595">
          <cell r="A11595">
            <v>25859</v>
          </cell>
          <cell r="B11595">
            <v>2</v>
          </cell>
          <cell r="C11595">
            <v>1</v>
          </cell>
          <cell r="D11595" t="str">
            <v>KIOSKO ÑA ATI</v>
          </cell>
          <cell r="E11595" t="str">
            <v>Hogar</v>
          </cell>
        </row>
        <row r="11596">
          <cell r="A11596">
            <v>25860</v>
          </cell>
          <cell r="B11596">
            <v>9</v>
          </cell>
          <cell r="C11596">
            <v>3</v>
          </cell>
          <cell r="D11596" t="str">
            <v>FUNCIONARIO ENRIQUE IRALA</v>
          </cell>
          <cell r="E11596" t="str">
            <v>Planta</v>
          </cell>
        </row>
        <row r="11597">
          <cell r="A11597">
            <v>25861</v>
          </cell>
          <cell r="B11597">
            <v>4</v>
          </cell>
          <cell r="C11597">
            <v>7</v>
          </cell>
          <cell r="D11597" t="str">
            <v>DESPENSA SANTA DELIA</v>
          </cell>
          <cell r="E11597" t="str">
            <v>Hogar</v>
          </cell>
        </row>
        <row r="11598">
          <cell r="A11598">
            <v>25862</v>
          </cell>
          <cell r="B11598">
            <v>5</v>
          </cell>
          <cell r="C11598">
            <v>8</v>
          </cell>
          <cell r="D11598" t="str">
            <v>DESPENSA DON CARLOS</v>
          </cell>
          <cell r="E11598" t="str">
            <v>Hogar</v>
          </cell>
        </row>
        <row r="11599">
          <cell r="A11599">
            <v>25863</v>
          </cell>
          <cell r="B11599">
            <v>3</v>
          </cell>
          <cell r="C11599">
            <v>1</v>
          </cell>
          <cell r="D11599" t="str">
            <v>DESPENSA SANTA ROSA</v>
          </cell>
          <cell r="E11599" t="str">
            <v>Hogar</v>
          </cell>
        </row>
        <row r="11600">
          <cell r="A11600">
            <v>25864</v>
          </cell>
          <cell r="B11600">
            <v>1</v>
          </cell>
          <cell r="C11600">
            <v>6</v>
          </cell>
          <cell r="D11600" t="str">
            <v>DESPENSA KICHIRO</v>
          </cell>
          <cell r="E11600" t="str">
            <v>Hogar</v>
          </cell>
        </row>
        <row r="11601">
          <cell r="A11601">
            <v>25865</v>
          </cell>
          <cell r="B11601">
            <v>4</v>
          </cell>
          <cell r="C11601">
            <v>6</v>
          </cell>
          <cell r="D11601" t="str">
            <v>COPETIN DORIS</v>
          </cell>
          <cell r="E11601" t="str">
            <v>Refrigerados</v>
          </cell>
        </row>
        <row r="11602">
          <cell r="A11602">
            <v>25866</v>
          </cell>
          <cell r="B11602">
            <v>4</v>
          </cell>
          <cell r="C11602">
            <v>6</v>
          </cell>
          <cell r="D11602" t="str">
            <v>COPETIN HILARIA</v>
          </cell>
          <cell r="E11602" t="str">
            <v>Refrigerados</v>
          </cell>
        </row>
        <row r="11603">
          <cell r="A11603">
            <v>25869</v>
          </cell>
          <cell r="B11603">
            <v>1</v>
          </cell>
          <cell r="C11603">
            <v>6</v>
          </cell>
          <cell r="D11603" t="str">
            <v>DESPENSA 7 HERMANOS</v>
          </cell>
          <cell r="E11603" t="str">
            <v>Hogar</v>
          </cell>
        </row>
        <row r="11604">
          <cell r="A11604">
            <v>25867</v>
          </cell>
          <cell r="B11604">
            <v>4</v>
          </cell>
          <cell r="C11604">
            <v>6</v>
          </cell>
          <cell r="D11604" t="str">
            <v>BODEGA EL ANGEL</v>
          </cell>
          <cell r="E11604" t="str">
            <v>Hogar</v>
          </cell>
        </row>
        <row r="11605">
          <cell r="A11605">
            <v>25868</v>
          </cell>
          <cell r="B11605">
            <v>4</v>
          </cell>
          <cell r="C11605">
            <v>4</v>
          </cell>
          <cell r="D11605" t="str">
            <v>DESPENSA J Y J</v>
          </cell>
          <cell r="E11605" t="str">
            <v>Hogar</v>
          </cell>
        </row>
        <row r="11606">
          <cell r="A11606">
            <v>25870</v>
          </cell>
          <cell r="D11606" t="str">
            <v>CANTINA PANAMERICANO</v>
          </cell>
        </row>
        <row r="11607">
          <cell r="A11607">
            <v>25871</v>
          </cell>
          <cell r="B11607">
            <v>6</v>
          </cell>
          <cell r="C11607">
            <v>3</v>
          </cell>
          <cell r="D11607" t="str">
            <v>COPETIN EL NILO</v>
          </cell>
          <cell r="E11607" t="str">
            <v>Refrigerados</v>
          </cell>
        </row>
        <row r="11608">
          <cell r="A11608">
            <v>25872</v>
          </cell>
          <cell r="B11608">
            <v>2</v>
          </cell>
          <cell r="C11608">
            <v>2</v>
          </cell>
          <cell r="D11608" t="str">
            <v>COPETIN CELI</v>
          </cell>
        </row>
        <row r="11609">
          <cell r="A11609">
            <v>25873</v>
          </cell>
          <cell r="B11609">
            <v>6</v>
          </cell>
          <cell r="C11609">
            <v>3</v>
          </cell>
          <cell r="D11609" t="str">
            <v>DESPENSA MERCERIA CONFECCIONES</v>
          </cell>
          <cell r="E11609" t="str">
            <v>Hogar</v>
          </cell>
        </row>
        <row r="11610">
          <cell r="A11610">
            <v>25875</v>
          </cell>
          <cell r="B11610">
            <v>3</v>
          </cell>
          <cell r="C11610">
            <v>1</v>
          </cell>
          <cell r="D11610" t="str">
            <v>DESPENSA LORENZA</v>
          </cell>
          <cell r="E11610" t="str">
            <v>Hogar</v>
          </cell>
        </row>
        <row r="11611">
          <cell r="A11611">
            <v>25876</v>
          </cell>
          <cell r="B11611">
            <v>4</v>
          </cell>
          <cell r="C11611">
            <v>5</v>
          </cell>
          <cell r="D11611" t="str">
            <v>KIOSKO ELIMAN</v>
          </cell>
          <cell r="E11611" t="str">
            <v>Hogar</v>
          </cell>
        </row>
        <row r="11612">
          <cell r="A11612">
            <v>25877</v>
          </cell>
          <cell r="B11612">
            <v>4</v>
          </cell>
          <cell r="C11612">
            <v>5</v>
          </cell>
          <cell r="D11612" t="str">
            <v>COMEDOR GLADYS</v>
          </cell>
          <cell r="E11612" t="str">
            <v>Refrigerados</v>
          </cell>
        </row>
        <row r="11613">
          <cell r="A11613">
            <v>25878</v>
          </cell>
          <cell r="D11613" t="str">
            <v>LIBRERIA D Y M</v>
          </cell>
          <cell r="E11613" t="str">
            <v>Refrigerados</v>
          </cell>
        </row>
        <row r="11614">
          <cell r="A11614">
            <v>25879</v>
          </cell>
          <cell r="B11614">
            <v>5</v>
          </cell>
          <cell r="C11614">
            <v>6</v>
          </cell>
          <cell r="D11614" t="str">
            <v>MOTEL NEFERTITI</v>
          </cell>
          <cell r="E11614" t="str">
            <v>Refrigerados</v>
          </cell>
        </row>
        <row r="11615">
          <cell r="A11615">
            <v>25880</v>
          </cell>
          <cell r="B11615">
            <v>4</v>
          </cell>
          <cell r="C11615">
            <v>6</v>
          </cell>
          <cell r="D11615" t="str">
            <v>COPETIN V Y G</v>
          </cell>
          <cell r="E11615" t="str">
            <v>Refrigerados</v>
          </cell>
        </row>
        <row r="11616">
          <cell r="A11616">
            <v>25881</v>
          </cell>
          <cell r="B11616">
            <v>9</v>
          </cell>
          <cell r="C11616">
            <v>3</v>
          </cell>
          <cell r="D11616" t="str">
            <v>FUNCIONARIO ENRIQUE JAVIER GASTÓ RAMIREZ</v>
          </cell>
          <cell r="E11616" t="str">
            <v>Planta</v>
          </cell>
        </row>
        <row r="11617">
          <cell r="A11617">
            <v>25882</v>
          </cell>
          <cell r="B11617">
            <v>5</v>
          </cell>
          <cell r="C11617">
            <v>4</v>
          </cell>
          <cell r="D11617" t="str">
            <v>DESPENSA JAZMIN</v>
          </cell>
          <cell r="E11617" t="str">
            <v>Hogar</v>
          </cell>
        </row>
        <row r="11618">
          <cell r="A11618">
            <v>25883</v>
          </cell>
          <cell r="B11618">
            <v>1</v>
          </cell>
          <cell r="C11618">
            <v>2</v>
          </cell>
          <cell r="D11618" t="str">
            <v>DESPENSA 4 HERMANOS</v>
          </cell>
          <cell r="E11618" t="str">
            <v>Hogar</v>
          </cell>
        </row>
        <row r="11619">
          <cell r="A11619">
            <v>25884</v>
          </cell>
          <cell r="B11619">
            <v>1</v>
          </cell>
          <cell r="C11619">
            <v>2</v>
          </cell>
          <cell r="D11619" t="str">
            <v>COOP MULT PRESICOOP LTDA</v>
          </cell>
          <cell r="E11619" t="str">
            <v>Refrigerados</v>
          </cell>
        </row>
        <row r="11620">
          <cell r="A11620">
            <v>25885</v>
          </cell>
          <cell r="B11620">
            <v>1</v>
          </cell>
          <cell r="C11620">
            <v>2</v>
          </cell>
          <cell r="D11620" t="str">
            <v>LAS PIEDRAS S.A</v>
          </cell>
          <cell r="E11620" t="str">
            <v>Refrigerados</v>
          </cell>
        </row>
        <row r="11621">
          <cell r="A11621">
            <v>25886</v>
          </cell>
          <cell r="B11621">
            <v>5</v>
          </cell>
          <cell r="C11621">
            <v>2</v>
          </cell>
          <cell r="D11621" t="str">
            <v>TAVERNE TRAGOS Y PICADAS BODEGAS</v>
          </cell>
          <cell r="E11621" t="str">
            <v>Hogar</v>
          </cell>
        </row>
        <row r="11622">
          <cell r="A11622">
            <v>25887</v>
          </cell>
          <cell r="B11622">
            <v>5</v>
          </cell>
          <cell r="C11622">
            <v>2</v>
          </cell>
          <cell r="D11622" t="str">
            <v>KIOSKO ANGELI</v>
          </cell>
          <cell r="E11622" t="str">
            <v>Hogar</v>
          </cell>
        </row>
        <row r="11623">
          <cell r="A11623">
            <v>25888</v>
          </cell>
          <cell r="B11623">
            <v>2</v>
          </cell>
          <cell r="C11623">
            <v>1</v>
          </cell>
          <cell r="D11623" t="str">
            <v xml:space="preserve">AUTOSERVICE LA ESQUINA </v>
          </cell>
          <cell r="E11623" t="str">
            <v>Hogar</v>
          </cell>
        </row>
        <row r="11624">
          <cell r="A11624">
            <v>25889</v>
          </cell>
          <cell r="B11624">
            <v>2</v>
          </cell>
          <cell r="C11624">
            <v>6</v>
          </cell>
          <cell r="D11624" t="str">
            <v>PELUQUERIA APOCALIPSIS</v>
          </cell>
        </row>
        <row r="11625">
          <cell r="A11625">
            <v>25890</v>
          </cell>
          <cell r="B11625">
            <v>5</v>
          </cell>
          <cell r="C11625">
            <v>4</v>
          </cell>
          <cell r="D11625" t="str">
            <v>CABINA SAN MIGUEL</v>
          </cell>
          <cell r="E11625" t="str">
            <v>Hogar</v>
          </cell>
        </row>
        <row r="11626">
          <cell r="A11626">
            <v>25931</v>
          </cell>
          <cell r="B11626">
            <v>5</v>
          </cell>
          <cell r="C11626">
            <v>6</v>
          </cell>
          <cell r="D11626" t="str">
            <v>SHAGK S.A</v>
          </cell>
          <cell r="E11626" t="str">
            <v>Refrigerados</v>
          </cell>
        </row>
        <row r="11627">
          <cell r="A11627">
            <v>25891</v>
          </cell>
          <cell r="B11627">
            <v>6</v>
          </cell>
          <cell r="C11627">
            <v>3</v>
          </cell>
          <cell r="D11627" t="str">
            <v>PESCADERÍA RICHARS</v>
          </cell>
          <cell r="E11627" t="str">
            <v>Refrigerados</v>
          </cell>
        </row>
        <row r="11628">
          <cell r="A11628">
            <v>25892</v>
          </cell>
          <cell r="B11628">
            <v>5</v>
          </cell>
          <cell r="C11628">
            <v>8</v>
          </cell>
          <cell r="D11628" t="str">
            <v>CABINA C Y A</v>
          </cell>
          <cell r="E11628" t="str">
            <v>Hogar</v>
          </cell>
        </row>
        <row r="11629">
          <cell r="A11629">
            <v>25893</v>
          </cell>
          <cell r="B11629">
            <v>1</v>
          </cell>
          <cell r="C11629">
            <v>4</v>
          </cell>
          <cell r="D11629" t="str">
            <v xml:space="preserve">VICIO´S BEER </v>
          </cell>
          <cell r="E11629" t="str">
            <v>Refrigerados</v>
          </cell>
        </row>
        <row r="11630">
          <cell r="A11630">
            <v>25894</v>
          </cell>
          <cell r="B11630">
            <v>2</v>
          </cell>
          <cell r="C11630">
            <v>2</v>
          </cell>
          <cell r="D11630" t="str">
            <v>COMERCIAL ILIOU S.R.L</v>
          </cell>
          <cell r="E11630" t="str">
            <v>Hogar</v>
          </cell>
        </row>
        <row r="11631">
          <cell r="A11631">
            <v>25895</v>
          </cell>
          <cell r="B11631">
            <v>5</v>
          </cell>
          <cell r="C11631">
            <v>9</v>
          </cell>
          <cell r="D11631" t="str">
            <v>COMERCIAL MA EUGENIA</v>
          </cell>
          <cell r="E11631" t="str">
            <v>Hogar</v>
          </cell>
        </row>
        <row r="11632">
          <cell r="A11632">
            <v>25896</v>
          </cell>
          <cell r="B11632">
            <v>6</v>
          </cell>
          <cell r="C11632">
            <v>4</v>
          </cell>
          <cell r="D11632" t="str">
            <v>HELADERIA X KILO</v>
          </cell>
          <cell r="E11632" t="str">
            <v>Refrigerados</v>
          </cell>
        </row>
        <row r="11633">
          <cell r="A11633">
            <v>25897</v>
          </cell>
          <cell r="B11633">
            <v>9</v>
          </cell>
          <cell r="C11633">
            <v>3</v>
          </cell>
          <cell r="D11633" t="str">
            <v>FUNCIONARIO CESAR LUIS RODRIGUEZ</v>
          </cell>
          <cell r="E11633" t="str">
            <v>Planta</v>
          </cell>
        </row>
        <row r="11634">
          <cell r="A11634">
            <v>25898</v>
          </cell>
          <cell r="B11634">
            <v>5</v>
          </cell>
          <cell r="C11634">
            <v>8</v>
          </cell>
          <cell r="D11634" t="str">
            <v>PASTELERIA EDI</v>
          </cell>
          <cell r="E11634" t="str">
            <v>Refrigerados</v>
          </cell>
        </row>
        <row r="11635">
          <cell r="A11635">
            <v>25899</v>
          </cell>
          <cell r="B11635">
            <v>5</v>
          </cell>
          <cell r="C11635">
            <v>5</v>
          </cell>
          <cell r="D11635" t="str">
            <v>DESPENSA AXEL</v>
          </cell>
          <cell r="E11635" t="str">
            <v>Hogar</v>
          </cell>
        </row>
        <row r="11636">
          <cell r="A11636">
            <v>25900</v>
          </cell>
          <cell r="B11636">
            <v>2</v>
          </cell>
          <cell r="C11636">
            <v>4</v>
          </cell>
          <cell r="D11636" t="str">
            <v>JAZMIN RECEPCIONES</v>
          </cell>
          <cell r="E11636" t="str">
            <v>Hogar</v>
          </cell>
        </row>
        <row r="11637">
          <cell r="A11637">
            <v>25901</v>
          </cell>
          <cell r="B11637">
            <v>2</v>
          </cell>
          <cell r="C11637">
            <v>4</v>
          </cell>
          <cell r="D11637" t="str">
            <v>DESPENSA SAN BERNARDO</v>
          </cell>
          <cell r="E11637" t="str">
            <v>Hogar</v>
          </cell>
        </row>
        <row r="11638">
          <cell r="A11638">
            <v>25902</v>
          </cell>
          <cell r="B11638">
            <v>2</v>
          </cell>
          <cell r="C11638">
            <v>3</v>
          </cell>
          <cell r="D11638" t="str">
            <v>PAHI S.A</v>
          </cell>
          <cell r="E11638" t="str">
            <v>Refrigerados</v>
          </cell>
        </row>
        <row r="11639">
          <cell r="A11639">
            <v>25903</v>
          </cell>
          <cell r="B11639">
            <v>1</v>
          </cell>
          <cell r="C11639">
            <v>5</v>
          </cell>
          <cell r="D11639" t="str">
            <v>DESPENSA SAN GABRIEL</v>
          </cell>
          <cell r="E11639" t="str">
            <v>Hogar</v>
          </cell>
        </row>
        <row r="11640">
          <cell r="A11640">
            <v>25905</v>
          </cell>
          <cell r="B11640">
            <v>3</v>
          </cell>
          <cell r="C11640">
            <v>4</v>
          </cell>
          <cell r="D11640" t="str">
            <v>CONFITERIA Y ROTISERIA MARCOS</v>
          </cell>
          <cell r="E11640" t="str">
            <v>Refrigerados</v>
          </cell>
        </row>
        <row r="11641">
          <cell r="A11641">
            <v>25907</v>
          </cell>
          <cell r="B11641">
            <v>4</v>
          </cell>
          <cell r="C11641">
            <v>7</v>
          </cell>
          <cell r="D11641" t="str">
            <v>COPETIN SANTA LUCIA</v>
          </cell>
          <cell r="E11641" t="str">
            <v>Refrigerados</v>
          </cell>
        </row>
        <row r="11642">
          <cell r="A11642">
            <v>25906</v>
          </cell>
          <cell r="B11642">
            <v>5</v>
          </cell>
          <cell r="C11642">
            <v>3</v>
          </cell>
          <cell r="D11642" t="str">
            <v>HELADERIA ANTONIA</v>
          </cell>
          <cell r="E11642" t="str">
            <v>Refrigerados</v>
          </cell>
        </row>
        <row r="11643">
          <cell r="A11643">
            <v>25908</v>
          </cell>
          <cell r="B11643">
            <v>4</v>
          </cell>
          <cell r="C11643">
            <v>7</v>
          </cell>
          <cell r="D11643" t="str">
            <v>DESPENSA MARINA</v>
          </cell>
        </row>
        <row r="11644">
          <cell r="A11644">
            <v>25909</v>
          </cell>
          <cell r="B11644">
            <v>4</v>
          </cell>
          <cell r="C11644">
            <v>7</v>
          </cell>
          <cell r="D11644" t="str">
            <v>DESPENSA VIRGEN DE LA MERCED</v>
          </cell>
          <cell r="E11644" t="str">
            <v>Hogar</v>
          </cell>
        </row>
        <row r="11645">
          <cell r="A11645">
            <v>25910</v>
          </cell>
          <cell r="B11645">
            <v>4</v>
          </cell>
          <cell r="C11645">
            <v>7</v>
          </cell>
          <cell r="D11645" t="str">
            <v>COMERCIAL  LERCEMER</v>
          </cell>
          <cell r="E11645" t="str">
            <v>Hogar</v>
          </cell>
        </row>
        <row r="11646">
          <cell r="A11646">
            <v>25911</v>
          </cell>
          <cell r="B11646">
            <v>5</v>
          </cell>
          <cell r="C11646">
            <v>5</v>
          </cell>
          <cell r="D11646" t="str">
            <v>DESPENSA ÑA EMI</v>
          </cell>
          <cell r="E11646" t="str">
            <v>Hogar</v>
          </cell>
        </row>
        <row r="11647">
          <cell r="A11647">
            <v>25912</v>
          </cell>
          <cell r="B11647">
            <v>3</v>
          </cell>
          <cell r="C11647">
            <v>1</v>
          </cell>
          <cell r="D11647" t="str">
            <v>CASA NATY</v>
          </cell>
          <cell r="E11647" t="str">
            <v>Hogar</v>
          </cell>
        </row>
        <row r="11648">
          <cell r="A11648">
            <v>14454</v>
          </cell>
          <cell r="B11648">
            <v>1</v>
          </cell>
          <cell r="C11648">
            <v>6</v>
          </cell>
          <cell r="D11648" t="str">
            <v>CASILLA CICLON 1</v>
          </cell>
          <cell r="E11648" t="str">
            <v>Refrigerados</v>
          </cell>
        </row>
        <row r="11649">
          <cell r="A11649">
            <v>14442</v>
          </cell>
          <cell r="B11649">
            <v>5</v>
          </cell>
          <cell r="C11649">
            <v>7</v>
          </cell>
          <cell r="D11649" t="str">
            <v>DESPENSA NICO</v>
          </cell>
          <cell r="E11649" t="str">
            <v>Hogar</v>
          </cell>
        </row>
        <row r="11650">
          <cell r="A11650">
            <v>14443</v>
          </cell>
          <cell r="B11650">
            <v>4</v>
          </cell>
          <cell r="C11650">
            <v>3</v>
          </cell>
          <cell r="D11650" t="str">
            <v>CASILLA NATI</v>
          </cell>
          <cell r="E11650" t="str">
            <v>Refrigerados</v>
          </cell>
        </row>
        <row r="11651">
          <cell r="A11651">
            <v>14444</v>
          </cell>
          <cell r="B11651">
            <v>5</v>
          </cell>
          <cell r="C11651">
            <v>8</v>
          </cell>
          <cell r="D11651" t="str">
            <v>DESPENSA AMANDA</v>
          </cell>
          <cell r="E11651" t="str">
            <v>Hogar</v>
          </cell>
        </row>
        <row r="11652">
          <cell r="A11652">
            <v>14445</v>
          </cell>
          <cell r="B11652">
            <v>5</v>
          </cell>
          <cell r="C11652">
            <v>6</v>
          </cell>
          <cell r="D11652" t="str">
            <v>CASILLA LILA</v>
          </cell>
          <cell r="E11652" t="str">
            <v>Refrigerados</v>
          </cell>
        </row>
        <row r="11653">
          <cell r="A11653">
            <v>14488</v>
          </cell>
          <cell r="B11653">
            <v>2</v>
          </cell>
          <cell r="C11653">
            <v>3</v>
          </cell>
          <cell r="D11653" t="str">
            <v>MANJARES</v>
          </cell>
        </row>
        <row r="11654">
          <cell r="A11654">
            <v>14490</v>
          </cell>
          <cell r="B11654">
            <v>9</v>
          </cell>
          <cell r="C11654">
            <v>3</v>
          </cell>
          <cell r="D11654" t="str">
            <v>COPETIN HERMES</v>
          </cell>
        </row>
        <row r="11655">
          <cell r="A11655">
            <v>14489</v>
          </cell>
          <cell r="B11655">
            <v>6</v>
          </cell>
          <cell r="C11655">
            <v>4</v>
          </cell>
          <cell r="D11655" t="str">
            <v>COPETIN EMI</v>
          </cell>
        </row>
        <row r="11656">
          <cell r="A11656">
            <v>14451</v>
          </cell>
          <cell r="B11656">
            <v>5</v>
          </cell>
          <cell r="C11656">
            <v>4</v>
          </cell>
          <cell r="D11656" t="str">
            <v>BEBIDAS RR</v>
          </cell>
          <cell r="E11656" t="str">
            <v>Hogar</v>
          </cell>
        </row>
        <row r="11657">
          <cell r="A11657">
            <v>14450</v>
          </cell>
          <cell r="B11657">
            <v>1</v>
          </cell>
          <cell r="C11657">
            <v>6</v>
          </cell>
          <cell r="D11657" t="str">
            <v>FAMILIA TROTTE</v>
          </cell>
          <cell r="E11657" t="str">
            <v>Hogar</v>
          </cell>
        </row>
        <row r="11658">
          <cell r="A11658">
            <v>14449</v>
          </cell>
          <cell r="B11658">
            <v>1</v>
          </cell>
          <cell r="C11658">
            <v>5</v>
          </cell>
          <cell r="D11658" t="str">
            <v>SERVI MINI SHOP</v>
          </cell>
          <cell r="E11658" t="str">
            <v>Hogar</v>
          </cell>
        </row>
        <row r="11659">
          <cell r="A11659">
            <v>14482</v>
          </cell>
          <cell r="B11659">
            <v>9</v>
          </cell>
          <cell r="C11659">
            <v>3</v>
          </cell>
          <cell r="D11659" t="str">
            <v>PARTICULAR FAMILIA RIQUELME</v>
          </cell>
        </row>
        <row r="11660">
          <cell r="A11660">
            <v>14481</v>
          </cell>
          <cell r="B11660">
            <v>9</v>
          </cell>
          <cell r="C11660">
            <v>3</v>
          </cell>
          <cell r="D11660" t="str">
            <v>PARTICULAR FIGUEREDO SPITALERI</v>
          </cell>
        </row>
        <row r="11661">
          <cell r="A11661">
            <v>14480</v>
          </cell>
          <cell r="B11661">
            <v>9</v>
          </cell>
          <cell r="C11661">
            <v>3</v>
          </cell>
          <cell r="D11661" t="str">
            <v>PIZZERIA FIGU</v>
          </cell>
        </row>
        <row r="11662">
          <cell r="A11662">
            <v>14461</v>
          </cell>
          <cell r="B11662">
            <v>4</v>
          </cell>
          <cell r="C11662">
            <v>1</v>
          </cell>
          <cell r="D11662" t="str">
            <v>DESPENSA LUCY</v>
          </cell>
          <cell r="E11662" t="str">
            <v>Hogar</v>
          </cell>
        </row>
        <row r="11663">
          <cell r="A11663">
            <v>14479</v>
          </cell>
          <cell r="B11663">
            <v>9</v>
          </cell>
          <cell r="C11663">
            <v>3</v>
          </cell>
          <cell r="D11663" t="str">
            <v>KIOSKO EL TIO ALEGRE</v>
          </cell>
        </row>
        <row r="11664">
          <cell r="A11664">
            <v>14433</v>
          </cell>
          <cell r="B11664">
            <v>5</v>
          </cell>
          <cell r="C11664">
            <v>2</v>
          </cell>
          <cell r="D11664" t="str">
            <v>DESPENSA MARCO ANTONIO</v>
          </cell>
        </row>
        <row r="11665">
          <cell r="A11665">
            <v>14434</v>
          </cell>
          <cell r="B11665">
            <v>9</v>
          </cell>
          <cell r="C11665">
            <v>3</v>
          </cell>
          <cell r="D11665" t="str">
            <v>COPETIN LUCY</v>
          </cell>
        </row>
        <row r="11666">
          <cell r="A11666">
            <v>14358</v>
          </cell>
          <cell r="B11666">
            <v>9</v>
          </cell>
          <cell r="C11666">
            <v>3</v>
          </cell>
          <cell r="D11666" t="str">
            <v>BEBIDAS ÑA MARY</v>
          </cell>
        </row>
        <row r="11667">
          <cell r="A11667">
            <v>14359</v>
          </cell>
          <cell r="B11667">
            <v>4</v>
          </cell>
          <cell r="C11667">
            <v>3</v>
          </cell>
          <cell r="D11667" t="str">
            <v>BEBIDAS ÑA BLANCA</v>
          </cell>
          <cell r="E11667" t="str">
            <v>Refrigerados</v>
          </cell>
        </row>
        <row r="11668">
          <cell r="A11668">
            <v>14360</v>
          </cell>
          <cell r="B11668">
            <v>4</v>
          </cell>
          <cell r="C11668">
            <v>3</v>
          </cell>
          <cell r="D11668" t="str">
            <v>DESPENSA GRACIELA</v>
          </cell>
          <cell r="E11668" t="str">
            <v>Hogar</v>
          </cell>
        </row>
        <row r="11669">
          <cell r="A11669">
            <v>14435</v>
          </cell>
          <cell r="D11669" t="str">
            <v>COPETIN AMILCAR</v>
          </cell>
          <cell r="E11669" t="str">
            <v>Refrigerados</v>
          </cell>
        </row>
        <row r="11670">
          <cell r="A11670">
            <v>14462</v>
          </cell>
          <cell r="B11670">
            <v>9</v>
          </cell>
          <cell r="C11670">
            <v>3</v>
          </cell>
          <cell r="D11670" t="str">
            <v>FUNCIONARIA LORENA IRRAZABAL</v>
          </cell>
          <cell r="E11670" t="str">
            <v>Planta</v>
          </cell>
        </row>
        <row r="11671">
          <cell r="A11671">
            <v>14483</v>
          </cell>
          <cell r="B11671">
            <v>9</v>
          </cell>
          <cell r="C11671">
            <v>3</v>
          </cell>
          <cell r="D11671" t="str">
            <v>LA GUAPA</v>
          </cell>
        </row>
        <row r="11672">
          <cell r="A11672">
            <v>14472</v>
          </cell>
          <cell r="B11672">
            <v>9</v>
          </cell>
          <cell r="C11672">
            <v>3</v>
          </cell>
          <cell r="D11672" t="str">
            <v>DESPENSA CARLOS JESUS</v>
          </cell>
        </row>
        <row r="11673">
          <cell r="A11673">
            <v>14464</v>
          </cell>
          <cell r="B11673">
            <v>5</v>
          </cell>
          <cell r="C11673">
            <v>3</v>
          </cell>
          <cell r="D11673" t="str">
            <v>INVIPINT SACI</v>
          </cell>
          <cell r="E11673" t="str">
            <v>Refrigerados</v>
          </cell>
        </row>
        <row r="11674">
          <cell r="A11674">
            <v>14468</v>
          </cell>
          <cell r="B11674">
            <v>6</v>
          </cell>
          <cell r="C11674">
            <v>3</v>
          </cell>
          <cell r="D11674" t="str">
            <v>DESPENSA VIKY</v>
          </cell>
          <cell r="E11674" t="str">
            <v>Hogar</v>
          </cell>
        </row>
        <row r="11675">
          <cell r="A11675">
            <v>14474</v>
          </cell>
          <cell r="B11675">
            <v>4</v>
          </cell>
          <cell r="C11675">
            <v>5</v>
          </cell>
          <cell r="D11675" t="str">
            <v>DESPENSA DON ANDRO</v>
          </cell>
          <cell r="E11675" t="str">
            <v>Hogar</v>
          </cell>
        </row>
        <row r="11676">
          <cell r="A11676">
            <v>14463</v>
          </cell>
          <cell r="B11676">
            <v>3</v>
          </cell>
          <cell r="C11676">
            <v>3</v>
          </cell>
          <cell r="D11676" t="str">
            <v>COOPERATIVA LUQUE Ltda.</v>
          </cell>
        </row>
        <row r="11677">
          <cell r="A11677">
            <v>14476</v>
          </cell>
          <cell r="B11677">
            <v>5</v>
          </cell>
          <cell r="C11677">
            <v>5</v>
          </cell>
          <cell r="D11677" t="str">
            <v>CABINA TELEFONICA R y J</v>
          </cell>
          <cell r="E11677" t="str">
            <v>Hogar</v>
          </cell>
        </row>
        <row r="11678">
          <cell r="A11678">
            <v>14477</v>
          </cell>
          <cell r="B11678">
            <v>9</v>
          </cell>
          <cell r="C11678">
            <v>3</v>
          </cell>
          <cell r="D11678" t="str">
            <v>º</v>
          </cell>
        </row>
        <row r="11679">
          <cell r="A11679">
            <v>14466</v>
          </cell>
          <cell r="B11679">
            <v>9</v>
          </cell>
          <cell r="C11679">
            <v>3</v>
          </cell>
          <cell r="D11679" t="str">
            <v>LAS NENAS COPETIN</v>
          </cell>
        </row>
        <row r="11680">
          <cell r="A11680">
            <v>14506</v>
          </cell>
          <cell r="B11680">
            <v>5</v>
          </cell>
          <cell r="C11680">
            <v>4</v>
          </cell>
          <cell r="D11680" t="str">
            <v>DESPENSA VICTORIA</v>
          </cell>
          <cell r="E11680" t="str">
            <v>Hogar</v>
          </cell>
        </row>
        <row r="11681">
          <cell r="A11681">
            <v>14507</v>
          </cell>
          <cell r="B11681">
            <v>9</v>
          </cell>
          <cell r="C11681">
            <v>3</v>
          </cell>
          <cell r="D11681" t="str">
            <v>DESPENSA LAS HERMANITAS</v>
          </cell>
        </row>
        <row r="11682">
          <cell r="A11682">
            <v>14505</v>
          </cell>
          <cell r="B11682">
            <v>2</v>
          </cell>
          <cell r="C11682">
            <v>6</v>
          </cell>
          <cell r="D11682" t="str">
            <v>DESPENSA SAN RAMON</v>
          </cell>
          <cell r="E11682" t="str">
            <v>Hogar</v>
          </cell>
        </row>
        <row r="11683">
          <cell r="A11683">
            <v>14491</v>
          </cell>
          <cell r="B11683">
            <v>3</v>
          </cell>
          <cell r="C11683">
            <v>9</v>
          </cell>
          <cell r="D11683" t="str">
            <v>COPETIN ÑA VICTORIA</v>
          </cell>
          <cell r="E11683" t="str">
            <v>Refrigerados</v>
          </cell>
        </row>
        <row r="11684">
          <cell r="A11684">
            <v>14495</v>
          </cell>
          <cell r="B11684">
            <v>9</v>
          </cell>
          <cell r="C11684">
            <v>3</v>
          </cell>
          <cell r="D11684" t="str">
            <v>CASILLA SAIDY</v>
          </cell>
        </row>
        <row r="11685">
          <cell r="A11685">
            <v>14498</v>
          </cell>
          <cell r="B11685">
            <v>4</v>
          </cell>
          <cell r="C11685">
            <v>7</v>
          </cell>
          <cell r="D11685" t="str">
            <v>COPETIN TIA EMI</v>
          </cell>
          <cell r="E11685" t="str">
            <v>Refrigerados</v>
          </cell>
        </row>
        <row r="11686">
          <cell r="A11686">
            <v>14499</v>
          </cell>
          <cell r="B11686">
            <v>4</v>
          </cell>
          <cell r="C11686">
            <v>7</v>
          </cell>
          <cell r="D11686" t="str">
            <v>COPETIN SAN MARTIN</v>
          </cell>
          <cell r="E11686" t="str">
            <v>Refrigerados</v>
          </cell>
        </row>
        <row r="11687">
          <cell r="A11687">
            <v>14500</v>
          </cell>
          <cell r="B11687">
            <v>4</v>
          </cell>
          <cell r="C11687">
            <v>7</v>
          </cell>
          <cell r="D11687" t="str">
            <v>DEPOSITO LA SOMBRA</v>
          </cell>
          <cell r="E11687" t="str">
            <v>Distribuidor</v>
          </cell>
        </row>
        <row r="11688">
          <cell r="A11688">
            <v>14501</v>
          </cell>
          <cell r="B11688">
            <v>4</v>
          </cell>
          <cell r="C11688">
            <v>7</v>
          </cell>
          <cell r="D11688" t="str">
            <v>MINISERVICE LA PRIMAVERA</v>
          </cell>
          <cell r="E11688" t="str">
            <v>Hogar</v>
          </cell>
        </row>
        <row r="11689">
          <cell r="A11689">
            <v>14502</v>
          </cell>
          <cell r="B11689">
            <v>4</v>
          </cell>
          <cell r="C11689">
            <v>7</v>
          </cell>
          <cell r="D11689" t="str">
            <v>COPETIN EL TRONCO</v>
          </cell>
          <cell r="E11689" t="str">
            <v>Refrigerados</v>
          </cell>
        </row>
        <row r="11690">
          <cell r="A11690">
            <v>14503</v>
          </cell>
          <cell r="D11690" t="str">
            <v>COPETIN LA BARRA</v>
          </cell>
        </row>
        <row r="11691">
          <cell r="A11691">
            <v>14504</v>
          </cell>
          <cell r="D11691" t="str">
            <v>HELADERIA DULCE TENTACION</v>
          </cell>
        </row>
        <row r="11692">
          <cell r="A11692">
            <v>14492</v>
          </cell>
          <cell r="B11692">
            <v>2</v>
          </cell>
          <cell r="C11692">
            <v>4</v>
          </cell>
          <cell r="D11692" t="str">
            <v>CASILLA ENRIQUE</v>
          </cell>
          <cell r="E11692" t="str">
            <v>Refrigerados</v>
          </cell>
        </row>
        <row r="11693">
          <cell r="A11693">
            <v>14432</v>
          </cell>
          <cell r="B11693">
            <v>5</v>
          </cell>
          <cell r="C11693">
            <v>6</v>
          </cell>
          <cell r="D11693" t="str">
            <v>DESPENSA ITALIA</v>
          </cell>
          <cell r="E11693" t="str">
            <v>Hogar</v>
          </cell>
        </row>
        <row r="11694">
          <cell r="A11694">
            <v>14430</v>
          </cell>
          <cell r="B11694">
            <v>5</v>
          </cell>
          <cell r="C11694">
            <v>7</v>
          </cell>
          <cell r="D11694" t="str">
            <v>CASILLA FERNANDEZ</v>
          </cell>
          <cell r="E11694" t="str">
            <v>Refrigerados</v>
          </cell>
        </row>
        <row r="11695">
          <cell r="A11695">
            <v>14431</v>
          </cell>
          <cell r="B11695">
            <v>9</v>
          </cell>
          <cell r="C11695">
            <v>3</v>
          </cell>
          <cell r="D11695" t="str">
            <v>DESPENSA LA ESPERANCITA</v>
          </cell>
        </row>
        <row r="11696">
          <cell r="A11696">
            <v>14497</v>
          </cell>
          <cell r="B11696">
            <v>9</v>
          </cell>
          <cell r="C11696">
            <v>3</v>
          </cell>
          <cell r="D11696" t="str">
            <v>VIDEO BAR</v>
          </cell>
          <cell r="E11696" t="str">
            <v>Refrigerados</v>
          </cell>
        </row>
        <row r="11697">
          <cell r="A11697">
            <v>14496</v>
          </cell>
          <cell r="B11697">
            <v>5</v>
          </cell>
          <cell r="C11697">
            <v>8</v>
          </cell>
          <cell r="D11697" t="str">
            <v>DESPENSA ARIELITO</v>
          </cell>
          <cell r="E11697" t="str">
            <v>Hogar</v>
          </cell>
        </row>
        <row r="11698">
          <cell r="A11698">
            <v>14522</v>
          </cell>
          <cell r="B11698">
            <v>3</v>
          </cell>
          <cell r="C11698">
            <v>9</v>
          </cell>
          <cell r="D11698" t="str">
            <v>DESPENSA AS</v>
          </cell>
          <cell r="E11698" t="str">
            <v>Hogar</v>
          </cell>
        </row>
        <row r="11699">
          <cell r="A11699">
            <v>14514</v>
          </cell>
          <cell r="B11699">
            <v>3</v>
          </cell>
          <cell r="C11699">
            <v>3</v>
          </cell>
          <cell r="D11699" t="str">
            <v>HELADERRIA CASATTAS</v>
          </cell>
          <cell r="E11699" t="str">
            <v>Refrigerados</v>
          </cell>
        </row>
        <row r="11700">
          <cell r="A11700">
            <v>14512</v>
          </cell>
          <cell r="B11700">
            <v>3</v>
          </cell>
          <cell r="C11700">
            <v>8</v>
          </cell>
          <cell r="D11700" t="str">
            <v>AUTOSERVICE PARAGUAY</v>
          </cell>
          <cell r="E11700" t="str">
            <v>Hogar</v>
          </cell>
        </row>
        <row r="11701">
          <cell r="A11701">
            <v>14515</v>
          </cell>
          <cell r="B11701">
            <v>9</v>
          </cell>
          <cell r="C11701">
            <v>3</v>
          </cell>
          <cell r="D11701" t="str">
            <v>AUTOSERVICE Sta. CECILIA</v>
          </cell>
        </row>
        <row r="11702">
          <cell r="A11702">
            <v>14516</v>
          </cell>
          <cell r="B11702">
            <v>3</v>
          </cell>
          <cell r="C11702">
            <v>9</v>
          </cell>
          <cell r="D11702" t="str">
            <v>BEBIDAS SAN MIGUEL</v>
          </cell>
          <cell r="E11702" t="str">
            <v>Hogar</v>
          </cell>
        </row>
        <row r="11703">
          <cell r="A11703">
            <v>14513</v>
          </cell>
          <cell r="B11703">
            <v>3</v>
          </cell>
          <cell r="C11703">
            <v>8</v>
          </cell>
          <cell r="D11703" t="str">
            <v>BLUE DAY DESPENSA</v>
          </cell>
          <cell r="E11703" t="str">
            <v>Hogar</v>
          </cell>
        </row>
        <row r="11704">
          <cell r="A11704">
            <v>14521</v>
          </cell>
          <cell r="B11704">
            <v>9</v>
          </cell>
          <cell r="C11704">
            <v>3</v>
          </cell>
          <cell r="D11704" t="str">
            <v>KIOSKO ANI</v>
          </cell>
        </row>
        <row r="11705">
          <cell r="A11705">
            <v>14520</v>
          </cell>
          <cell r="B11705">
            <v>5</v>
          </cell>
          <cell r="C11705">
            <v>9</v>
          </cell>
          <cell r="D11705" t="str">
            <v>COMERCIAL EL CAMPEON</v>
          </cell>
          <cell r="E11705" t="str">
            <v>Hogar</v>
          </cell>
        </row>
        <row r="11706">
          <cell r="A11706">
            <v>14518</v>
          </cell>
          <cell r="D11706" t="str">
            <v>DESPENSA SAN CAYETANO</v>
          </cell>
        </row>
        <row r="11707">
          <cell r="A11707">
            <v>14517</v>
          </cell>
          <cell r="B11707">
            <v>4</v>
          </cell>
          <cell r="C11707">
            <v>2</v>
          </cell>
          <cell r="D11707" t="str">
            <v>DESPENSA SAN JUDAS TADEO</v>
          </cell>
          <cell r="E11707" t="str">
            <v>Hogar</v>
          </cell>
        </row>
        <row r="11708">
          <cell r="A11708">
            <v>14519</v>
          </cell>
          <cell r="B11708">
            <v>4</v>
          </cell>
          <cell r="C11708">
            <v>4</v>
          </cell>
          <cell r="D11708" t="str">
            <v>DESPENSA DOS PALMERAS</v>
          </cell>
          <cell r="E11708" t="str">
            <v>Hogar</v>
          </cell>
        </row>
        <row r="11709">
          <cell r="A11709">
            <v>14529</v>
          </cell>
          <cell r="D11709" t="str">
            <v>HAMBURRGESERIA SEBAS</v>
          </cell>
          <cell r="E11709" t="str">
            <v>Hogar</v>
          </cell>
        </row>
        <row r="11710">
          <cell r="A11710">
            <v>14540</v>
          </cell>
          <cell r="B11710">
            <v>10</v>
          </cell>
          <cell r="C11710">
            <v>3</v>
          </cell>
          <cell r="D11710" t="str">
            <v>COMERCIAL RIQUELME</v>
          </cell>
          <cell r="E11710" t="str">
            <v>Hogar</v>
          </cell>
        </row>
        <row r="11711">
          <cell r="A11711">
            <v>14427</v>
          </cell>
          <cell r="B11711">
            <v>5</v>
          </cell>
          <cell r="C11711">
            <v>8</v>
          </cell>
          <cell r="D11711" t="str">
            <v>DESPENSA 2 HNAS.</v>
          </cell>
          <cell r="E11711" t="str">
            <v>Hogar</v>
          </cell>
        </row>
        <row r="11712">
          <cell r="A11712">
            <v>14428</v>
          </cell>
          <cell r="B11712">
            <v>4</v>
          </cell>
          <cell r="C11712">
            <v>3</v>
          </cell>
          <cell r="D11712" t="str">
            <v>AUTOSERVIS LILI</v>
          </cell>
          <cell r="E11712" t="str">
            <v>Hogar</v>
          </cell>
        </row>
        <row r="11713">
          <cell r="A11713">
            <v>14429</v>
          </cell>
          <cell r="B11713">
            <v>9</v>
          </cell>
          <cell r="C11713">
            <v>3</v>
          </cell>
          <cell r="D11713" t="str">
            <v>DESPENSA LA ESPERANZA</v>
          </cell>
        </row>
        <row r="11714">
          <cell r="A11714">
            <v>14530</v>
          </cell>
          <cell r="B11714">
            <v>5</v>
          </cell>
          <cell r="C11714">
            <v>8</v>
          </cell>
          <cell r="D11714" t="str">
            <v>HAMBURGUESERIA LAMA</v>
          </cell>
          <cell r="E11714" t="str">
            <v>Refrigerados</v>
          </cell>
        </row>
        <row r="11715">
          <cell r="A11715">
            <v>14531</v>
          </cell>
          <cell r="B11715">
            <v>5</v>
          </cell>
          <cell r="C11715">
            <v>7</v>
          </cell>
          <cell r="D11715" t="str">
            <v xml:space="preserve">DESPENSA EDY </v>
          </cell>
          <cell r="E11715" t="str">
            <v>Refrigerados</v>
          </cell>
        </row>
        <row r="11716">
          <cell r="A11716">
            <v>14525</v>
          </cell>
          <cell r="B11716">
            <v>7</v>
          </cell>
          <cell r="C11716">
            <v>2</v>
          </cell>
          <cell r="D11716" t="str">
            <v>DESPENSA VERON</v>
          </cell>
          <cell r="E11716" t="str">
            <v>Hogar</v>
          </cell>
        </row>
        <row r="11717">
          <cell r="A11717">
            <v>14526</v>
          </cell>
          <cell r="B11717">
            <v>7</v>
          </cell>
          <cell r="C11717">
            <v>2</v>
          </cell>
          <cell r="D11717" t="str">
            <v>DESPENSA SAN MIGUEL</v>
          </cell>
          <cell r="E11717" t="str">
            <v>Hogar</v>
          </cell>
        </row>
        <row r="11718">
          <cell r="A11718">
            <v>14527</v>
          </cell>
          <cell r="B11718">
            <v>7</v>
          </cell>
          <cell r="C11718">
            <v>2</v>
          </cell>
          <cell r="D11718" t="str">
            <v>DESPENSA GLORIA</v>
          </cell>
          <cell r="E11718" t="str">
            <v>Hogar</v>
          </cell>
        </row>
        <row r="11719">
          <cell r="A11719">
            <v>14523</v>
          </cell>
          <cell r="B11719">
            <v>3</v>
          </cell>
          <cell r="C11719">
            <v>6</v>
          </cell>
          <cell r="D11719" t="str">
            <v>EDWARD  ( SUC 1 ABASTO )</v>
          </cell>
          <cell r="E11719" t="str">
            <v>Refrigerados</v>
          </cell>
        </row>
        <row r="11720">
          <cell r="A11720">
            <v>14524</v>
          </cell>
          <cell r="B11720">
            <v>4</v>
          </cell>
          <cell r="C11720">
            <v>9</v>
          </cell>
          <cell r="D11720" t="str">
            <v>COPETIN MI LELA</v>
          </cell>
        </row>
        <row r="11721">
          <cell r="A11721">
            <v>14542</v>
          </cell>
          <cell r="B11721">
            <v>2</v>
          </cell>
          <cell r="C11721">
            <v>2</v>
          </cell>
          <cell r="D11721" t="str">
            <v>DESPENSA EL NORTEÑO</v>
          </cell>
          <cell r="E11721" t="str">
            <v>Hogar</v>
          </cell>
        </row>
        <row r="11722">
          <cell r="A11722">
            <v>14543</v>
          </cell>
          <cell r="B11722">
            <v>2</v>
          </cell>
          <cell r="C11722">
            <v>2</v>
          </cell>
          <cell r="D11722" t="str">
            <v>BODEGA 25</v>
          </cell>
          <cell r="E11722" t="str">
            <v>Hogar</v>
          </cell>
        </row>
        <row r="11723">
          <cell r="A11723">
            <v>14566</v>
          </cell>
          <cell r="B11723">
            <v>1</v>
          </cell>
          <cell r="C11723">
            <v>6</v>
          </cell>
          <cell r="D11723" t="str">
            <v>DESPENSA LAPIUK</v>
          </cell>
          <cell r="E11723" t="str">
            <v>Hogar</v>
          </cell>
        </row>
        <row r="11724">
          <cell r="A11724">
            <v>14565</v>
          </cell>
          <cell r="B11724">
            <v>1</v>
          </cell>
          <cell r="C11724">
            <v>1</v>
          </cell>
          <cell r="D11724" t="str">
            <v xml:space="preserve">DESPENSA SANTA ELENA </v>
          </cell>
          <cell r="E11724" t="str">
            <v>Hogar</v>
          </cell>
        </row>
        <row r="11725">
          <cell r="A11725">
            <v>14547</v>
          </cell>
          <cell r="B11725">
            <v>1</v>
          </cell>
          <cell r="C11725">
            <v>5</v>
          </cell>
          <cell r="D11725" t="str">
            <v>DESPENSA SAN JORGE</v>
          </cell>
          <cell r="E11725" t="str">
            <v>Hogar</v>
          </cell>
        </row>
        <row r="11726">
          <cell r="A11726">
            <v>14544</v>
          </cell>
          <cell r="B11726">
            <v>1</v>
          </cell>
          <cell r="C11726">
            <v>9</v>
          </cell>
          <cell r="D11726" t="str">
            <v>COMEDOR LA LUQUEÑA</v>
          </cell>
          <cell r="E11726" t="str">
            <v>Refrigerados</v>
          </cell>
        </row>
        <row r="11727">
          <cell r="A11727">
            <v>14574</v>
          </cell>
          <cell r="B11727">
            <v>9</v>
          </cell>
          <cell r="C11727">
            <v>3</v>
          </cell>
          <cell r="D11727" t="str">
            <v>PIZZERIA IL SABROZO</v>
          </cell>
        </row>
        <row r="11728">
          <cell r="A11728">
            <v>14575</v>
          </cell>
          <cell r="B11728">
            <v>3</v>
          </cell>
          <cell r="C11728">
            <v>8</v>
          </cell>
          <cell r="D11728" t="str">
            <v>DESPENSA CARMEN</v>
          </cell>
          <cell r="E11728" t="str">
            <v>Hogar</v>
          </cell>
        </row>
        <row r="11729">
          <cell r="A11729">
            <v>14546</v>
          </cell>
          <cell r="B11729">
            <v>4</v>
          </cell>
          <cell r="C11729">
            <v>6</v>
          </cell>
          <cell r="D11729" t="str">
            <v>COPETIN C.H. COMERCIAL</v>
          </cell>
          <cell r="E11729" t="str">
            <v>Refrigerados</v>
          </cell>
        </row>
        <row r="11730">
          <cell r="A11730">
            <v>14573</v>
          </cell>
          <cell r="B11730">
            <v>3</v>
          </cell>
          <cell r="C11730">
            <v>8</v>
          </cell>
          <cell r="D11730" t="str">
            <v>CASILLA LA AMISTAD</v>
          </cell>
          <cell r="E11730" t="str">
            <v>Hogar</v>
          </cell>
        </row>
        <row r="11731">
          <cell r="A11731">
            <v>14559</v>
          </cell>
          <cell r="B11731">
            <v>2</v>
          </cell>
          <cell r="C11731">
            <v>3</v>
          </cell>
          <cell r="D11731" t="str">
            <v>AUTOSERVICE SIRIA</v>
          </cell>
          <cell r="E11731" t="str">
            <v>Hogar</v>
          </cell>
        </row>
        <row r="11732">
          <cell r="A11732">
            <v>14564</v>
          </cell>
          <cell r="B11732">
            <v>5</v>
          </cell>
          <cell r="C11732">
            <v>2</v>
          </cell>
          <cell r="D11732" t="str">
            <v>ROTIMEICYS</v>
          </cell>
          <cell r="E11732" t="str">
            <v>Refrigerados</v>
          </cell>
        </row>
        <row r="11733">
          <cell r="A11733">
            <v>14562</v>
          </cell>
          <cell r="B11733">
            <v>4</v>
          </cell>
          <cell r="C11733">
            <v>7</v>
          </cell>
          <cell r="D11733" t="str">
            <v>CASILLA ALE</v>
          </cell>
          <cell r="E11733" t="str">
            <v>Refrigerados</v>
          </cell>
        </row>
        <row r="11734">
          <cell r="A11734">
            <v>14570</v>
          </cell>
          <cell r="B11734">
            <v>4</v>
          </cell>
          <cell r="C11734">
            <v>4</v>
          </cell>
          <cell r="D11734" t="str">
            <v>BODEGA y HAMBURGUESERIA CHILE</v>
          </cell>
          <cell r="E11734" t="str">
            <v>Hogar</v>
          </cell>
        </row>
        <row r="11735">
          <cell r="A11735">
            <v>14563</v>
          </cell>
          <cell r="B11735">
            <v>9</v>
          </cell>
          <cell r="C11735">
            <v>3</v>
          </cell>
          <cell r="D11735" t="str">
            <v>COOPERATIVA ZACATECAS</v>
          </cell>
          <cell r="E11735" t="str">
            <v>Refrigerados B</v>
          </cell>
        </row>
        <row r="11736">
          <cell r="A11736">
            <v>14571</v>
          </cell>
          <cell r="B11736">
            <v>5</v>
          </cell>
          <cell r="C11736">
            <v>7</v>
          </cell>
          <cell r="D11736" t="str">
            <v>KIOSKO ISAIAS</v>
          </cell>
          <cell r="E11736" t="str">
            <v>Refrigerados</v>
          </cell>
        </row>
        <row r="11737">
          <cell r="A11737">
            <v>14569</v>
          </cell>
          <cell r="B11737">
            <v>5</v>
          </cell>
          <cell r="C11737">
            <v>5</v>
          </cell>
          <cell r="D11737" t="str">
            <v>KIOSKO ÑA EDI</v>
          </cell>
        </row>
        <row r="11738">
          <cell r="A11738">
            <v>14572</v>
          </cell>
          <cell r="B11738">
            <v>5</v>
          </cell>
          <cell r="C11738">
            <v>7</v>
          </cell>
          <cell r="D11738" t="str">
            <v>KIOSKO FATIMA Y SOFIA</v>
          </cell>
          <cell r="E11738" t="str">
            <v>Hogar</v>
          </cell>
        </row>
        <row r="11739">
          <cell r="A11739">
            <v>14568</v>
          </cell>
          <cell r="B11739">
            <v>3</v>
          </cell>
          <cell r="C11739">
            <v>3</v>
          </cell>
          <cell r="D11739" t="str">
            <v>DESPENSA SAN CAYETANO</v>
          </cell>
          <cell r="E11739" t="str">
            <v>Hogar</v>
          </cell>
        </row>
        <row r="11740">
          <cell r="A11740">
            <v>14541</v>
          </cell>
          <cell r="B11740">
            <v>2</v>
          </cell>
          <cell r="C11740">
            <v>8</v>
          </cell>
          <cell r="D11740" t="str">
            <v>COPETIN NUEVA ESTRELLA</v>
          </cell>
          <cell r="E11740" t="str">
            <v>Refrigerados</v>
          </cell>
        </row>
        <row r="11741">
          <cell r="A11741">
            <v>14567</v>
          </cell>
          <cell r="B11741">
            <v>3</v>
          </cell>
          <cell r="C11741">
            <v>3</v>
          </cell>
          <cell r="D11741" t="str">
            <v>DESPENSA LUCIA</v>
          </cell>
          <cell r="E11741" t="str">
            <v>Hogar</v>
          </cell>
        </row>
        <row r="11742">
          <cell r="A11742">
            <v>14561</v>
          </cell>
          <cell r="B11742">
            <v>9</v>
          </cell>
          <cell r="C11742">
            <v>3</v>
          </cell>
          <cell r="D11742" t="str">
            <v>PUNTO FRIO</v>
          </cell>
          <cell r="E11742" t="str">
            <v>Hogar</v>
          </cell>
        </row>
        <row r="11743">
          <cell r="A11743">
            <v>14545</v>
          </cell>
          <cell r="B11743">
            <v>4</v>
          </cell>
          <cell r="C11743">
            <v>2</v>
          </cell>
          <cell r="D11743" t="str">
            <v>VENTAS DE BEBIDAS IKI</v>
          </cell>
          <cell r="E11743" t="str">
            <v>Hogar</v>
          </cell>
        </row>
        <row r="11744">
          <cell r="A11744">
            <v>14560</v>
          </cell>
          <cell r="B11744">
            <v>9</v>
          </cell>
          <cell r="C11744">
            <v>3</v>
          </cell>
          <cell r="D11744" t="str">
            <v>CAFE BOHEMIA</v>
          </cell>
          <cell r="E11744" t="str">
            <v>Refrigerados A</v>
          </cell>
        </row>
        <row r="11745">
          <cell r="A11745">
            <v>14556</v>
          </cell>
          <cell r="B11745">
            <v>9</v>
          </cell>
          <cell r="C11745">
            <v>3</v>
          </cell>
          <cell r="D11745" t="str">
            <v>COPETIN EDELMIRA</v>
          </cell>
        </row>
        <row r="11746">
          <cell r="A11746">
            <v>14583</v>
          </cell>
          <cell r="B11746">
            <v>4</v>
          </cell>
          <cell r="C11746">
            <v>7</v>
          </cell>
          <cell r="D11746" t="str">
            <v>COPETIN ASUNCION</v>
          </cell>
          <cell r="E11746" t="str">
            <v>Refrigerados</v>
          </cell>
        </row>
        <row r="11747">
          <cell r="A11747">
            <v>14548</v>
          </cell>
          <cell r="B11747">
            <v>3</v>
          </cell>
          <cell r="C11747">
            <v>5</v>
          </cell>
          <cell r="D11747" t="str">
            <v>CASILLAS LOS HERMANOS</v>
          </cell>
          <cell r="E11747" t="str">
            <v>Refrigerados</v>
          </cell>
        </row>
        <row r="11748">
          <cell r="A11748">
            <v>14582</v>
          </cell>
          <cell r="B11748">
            <v>4</v>
          </cell>
          <cell r="C11748">
            <v>7</v>
          </cell>
          <cell r="D11748" t="str">
            <v>COMERCIAL DANI</v>
          </cell>
          <cell r="E11748" t="str">
            <v>Hogar</v>
          </cell>
        </row>
        <row r="11749">
          <cell r="A11749">
            <v>14581</v>
          </cell>
          <cell r="B11749">
            <v>9</v>
          </cell>
          <cell r="C11749">
            <v>3</v>
          </cell>
          <cell r="D11749" t="str">
            <v>CARRITO CHUCO</v>
          </cell>
        </row>
        <row r="11750">
          <cell r="A11750">
            <v>14580</v>
          </cell>
          <cell r="B11750">
            <v>4</v>
          </cell>
          <cell r="C11750">
            <v>7</v>
          </cell>
          <cell r="D11750" t="str">
            <v>DESPENSA AVENIDA</v>
          </cell>
          <cell r="E11750" t="str">
            <v>Hogar</v>
          </cell>
        </row>
        <row r="11751">
          <cell r="A11751">
            <v>14579</v>
          </cell>
          <cell r="B11751">
            <v>4</v>
          </cell>
          <cell r="C11751">
            <v>7</v>
          </cell>
          <cell r="D11751" t="str">
            <v>CASILLA CONDORITO</v>
          </cell>
          <cell r="E11751" t="str">
            <v>Refrigerados</v>
          </cell>
        </row>
        <row r="11752">
          <cell r="A11752">
            <v>14557</v>
          </cell>
          <cell r="B11752">
            <v>5</v>
          </cell>
          <cell r="C11752">
            <v>1</v>
          </cell>
          <cell r="D11752" t="str">
            <v>KIOSKO DIVINO N. JESUS</v>
          </cell>
          <cell r="E11752" t="str">
            <v>Hogar</v>
          </cell>
        </row>
        <row r="11753">
          <cell r="A11753">
            <v>14550</v>
          </cell>
          <cell r="B11753">
            <v>6</v>
          </cell>
          <cell r="C11753">
            <v>6</v>
          </cell>
          <cell r="D11753" t="str">
            <v>LUBRI SHOP SAN RAFAEL</v>
          </cell>
          <cell r="E11753" t="str">
            <v>Conveniencia</v>
          </cell>
        </row>
        <row r="11754">
          <cell r="A11754">
            <v>14552</v>
          </cell>
          <cell r="B11754">
            <v>3</v>
          </cell>
          <cell r="C11754">
            <v>4</v>
          </cell>
          <cell r="D11754" t="str">
            <v>DESPENSA LA ITEÑA</v>
          </cell>
          <cell r="E11754" t="str">
            <v>Hogar</v>
          </cell>
        </row>
        <row r="11755">
          <cell r="A11755">
            <v>14553</v>
          </cell>
          <cell r="B11755">
            <v>9</v>
          </cell>
          <cell r="C11755">
            <v>3</v>
          </cell>
          <cell r="D11755" t="str">
            <v>COPETIN ALE</v>
          </cell>
        </row>
        <row r="11756">
          <cell r="A11756">
            <v>14555</v>
          </cell>
          <cell r="B11756">
            <v>3</v>
          </cell>
          <cell r="C11756">
            <v>4</v>
          </cell>
          <cell r="D11756" t="str">
            <v>DESPENSA RUIZ DIAZ</v>
          </cell>
          <cell r="E11756" t="str">
            <v>Hogar</v>
          </cell>
        </row>
        <row r="11757">
          <cell r="A11757">
            <v>14554</v>
          </cell>
          <cell r="B11757">
            <v>3</v>
          </cell>
          <cell r="C11757">
            <v>4</v>
          </cell>
          <cell r="D11757" t="str">
            <v>DESPENSA ARCO IRIS</v>
          </cell>
          <cell r="E11757" t="str">
            <v>Hogar</v>
          </cell>
        </row>
        <row r="11758">
          <cell r="A11758">
            <v>14551</v>
          </cell>
          <cell r="B11758">
            <v>3</v>
          </cell>
          <cell r="C11758">
            <v>4</v>
          </cell>
          <cell r="D11758" t="str">
            <v>COPETIN SAN CAYETANO</v>
          </cell>
          <cell r="E11758" t="str">
            <v>Hogar</v>
          </cell>
        </row>
        <row r="11759">
          <cell r="A11759">
            <v>14585</v>
          </cell>
          <cell r="B11759">
            <v>9</v>
          </cell>
          <cell r="C11759">
            <v>3</v>
          </cell>
          <cell r="D11759" t="str">
            <v>KIOSKO ROSA</v>
          </cell>
        </row>
        <row r="11760">
          <cell r="A11760">
            <v>14586</v>
          </cell>
          <cell r="B11760">
            <v>5</v>
          </cell>
          <cell r="C11760">
            <v>5</v>
          </cell>
          <cell r="D11760" t="str">
            <v>LA ESQUINA DE TIO JUAN</v>
          </cell>
          <cell r="E11760" t="str">
            <v>Refrigerados</v>
          </cell>
        </row>
        <row r="11761">
          <cell r="A11761">
            <v>14578</v>
          </cell>
          <cell r="B11761">
            <v>2</v>
          </cell>
          <cell r="C11761">
            <v>8</v>
          </cell>
          <cell r="D11761" t="str">
            <v>LOS AMIGOS GRILL</v>
          </cell>
          <cell r="E11761" t="str">
            <v>Refrigerados</v>
          </cell>
        </row>
        <row r="11762">
          <cell r="A11762">
            <v>14549</v>
          </cell>
          <cell r="D11762" t="str">
            <v>KIOSKO DON CHILE</v>
          </cell>
          <cell r="E11762" t="str">
            <v>Hogar</v>
          </cell>
        </row>
        <row r="11763">
          <cell r="A11763">
            <v>14532</v>
          </cell>
          <cell r="B11763">
            <v>5</v>
          </cell>
          <cell r="C11763">
            <v>6</v>
          </cell>
          <cell r="D11763" t="str">
            <v>DESPENSA MARIA AUXILIADORA</v>
          </cell>
          <cell r="E11763" t="str">
            <v>Hogar</v>
          </cell>
        </row>
        <row r="11764">
          <cell r="A11764">
            <v>14577</v>
          </cell>
          <cell r="B11764">
            <v>5</v>
          </cell>
          <cell r="C11764">
            <v>4</v>
          </cell>
          <cell r="D11764" t="str">
            <v>AUTOSERVICE SAN JUAN</v>
          </cell>
        </row>
        <row r="11765">
          <cell r="A11765">
            <v>14576</v>
          </cell>
          <cell r="B11765">
            <v>9</v>
          </cell>
          <cell r="C11765">
            <v>3</v>
          </cell>
          <cell r="D11765" t="str">
            <v>CABINAS FONO CLUD</v>
          </cell>
        </row>
        <row r="11766">
          <cell r="A11766">
            <v>14590</v>
          </cell>
          <cell r="B11766">
            <v>4</v>
          </cell>
          <cell r="C11766">
            <v>3</v>
          </cell>
          <cell r="D11766" t="str">
            <v>COPETIN LA ESQUINA</v>
          </cell>
          <cell r="E11766" t="str">
            <v>Hogar</v>
          </cell>
        </row>
        <row r="11767">
          <cell r="A11767">
            <v>14600</v>
          </cell>
          <cell r="B11767">
            <v>9</v>
          </cell>
          <cell r="C11767">
            <v>3</v>
          </cell>
          <cell r="D11767" t="str">
            <v>CASILLA N° 5</v>
          </cell>
        </row>
        <row r="11768">
          <cell r="A11768">
            <v>14591</v>
          </cell>
          <cell r="B11768">
            <v>9</v>
          </cell>
          <cell r="C11768">
            <v>3</v>
          </cell>
          <cell r="D11768" t="str">
            <v>COPETIN EL PARADOR</v>
          </cell>
        </row>
        <row r="11769">
          <cell r="A11769">
            <v>14604</v>
          </cell>
          <cell r="B11769">
            <v>4</v>
          </cell>
          <cell r="C11769">
            <v>3</v>
          </cell>
          <cell r="D11769" t="str">
            <v>CARNICERIA ARAMI</v>
          </cell>
          <cell r="E11769" t="str">
            <v>Hogar</v>
          </cell>
        </row>
        <row r="11770">
          <cell r="A11770">
            <v>26006</v>
          </cell>
          <cell r="B11770">
            <v>9</v>
          </cell>
          <cell r="C11770">
            <v>3</v>
          </cell>
          <cell r="D11770" t="str">
            <v>FUCIONARIA MARIA DE LA PAZ PALACIOS</v>
          </cell>
          <cell r="E11770" t="str">
            <v>Planta</v>
          </cell>
        </row>
        <row r="11771">
          <cell r="A11771">
            <v>14594</v>
          </cell>
          <cell r="B11771">
            <v>9</v>
          </cell>
          <cell r="C11771">
            <v>3</v>
          </cell>
          <cell r="D11771" t="str">
            <v>COPETIN RECIFE</v>
          </cell>
        </row>
        <row r="11772">
          <cell r="A11772">
            <v>14595</v>
          </cell>
          <cell r="B11772">
            <v>9</v>
          </cell>
          <cell r="C11772">
            <v>3</v>
          </cell>
          <cell r="D11772" t="str">
            <v>BEBIDAS RECALDE</v>
          </cell>
        </row>
        <row r="11773">
          <cell r="A11773">
            <v>14596</v>
          </cell>
          <cell r="D11773" t="str">
            <v>DESPENSA MERCEDES</v>
          </cell>
          <cell r="E11773" t="str">
            <v>Hogar</v>
          </cell>
        </row>
        <row r="11774">
          <cell r="A11774">
            <v>14597</v>
          </cell>
          <cell r="B11774">
            <v>5</v>
          </cell>
          <cell r="C11774">
            <v>8</v>
          </cell>
          <cell r="D11774" t="str">
            <v>DESPENSA SAN JUAN</v>
          </cell>
          <cell r="E11774" t="str">
            <v>Hogar</v>
          </cell>
        </row>
        <row r="11775">
          <cell r="A11775">
            <v>14598</v>
          </cell>
          <cell r="B11775">
            <v>5</v>
          </cell>
          <cell r="C11775">
            <v>8</v>
          </cell>
          <cell r="D11775" t="str">
            <v>BODEGA JESI CAR</v>
          </cell>
          <cell r="E11775" t="str">
            <v>Hogar</v>
          </cell>
        </row>
        <row r="11776">
          <cell r="A11776">
            <v>14635</v>
          </cell>
          <cell r="B11776">
            <v>7</v>
          </cell>
          <cell r="C11776">
            <v>2</v>
          </cell>
          <cell r="D11776" t="str">
            <v>DESPENSA NOEMI</v>
          </cell>
          <cell r="E11776" t="str">
            <v>Hogar</v>
          </cell>
        </row>
        <row r="11777">
          <cell r="A11777">
            <v>14602</v>
          </cell>
          <cell r="B11777">
            <v>5</v>
          </cell>
          <cell r="C11777">
            <v>9</v>
          </cell>
          <cell r="D11777" t="str">
            <v>DESPENSA GARCETE</v>
          </cell>
          <cell r="E11777" t="str">
            <v>Hogar</v>
          </cell>
        </row>
        <row r="11778">
          <cell r="A11778">
            <v>14599</v>
          </cell>
          <cell r="B11778">
            <v>9</v>
          </cell>
          <cell r="C11778">
            <v>3</v>
          </cell>
          <cell r="D11778" t="str">
            <v>COPETIN ROCIO</v>
          </cell>
        </row>
        <row r="11779">
          <cell r="A11779">
            <v>14587</v>
          </cell>
          <cell r="B11779">
            <v>9</v>
          </cell>
          <cell r="C11779">
            <v>3</v>
          </cell>
          <cell r="D11779" t="str">
            <v>ESTACION DE SERVICIO ARAPORA</v>
          </cell>
        </row>
        <row r="11780">
          <cell r="A11780">
            <v>14589</v>
          </cell>
          <cell r="B11780">
            <v>4</v>
          </cell>
          <cell r="C11780">
            <v>1</v>
          </cell>
          <cell r="D11780" t="str">
            <v>DESPENSA JOSE CARLOS</v>
          </cell>
          <cell r="E11780" t="str">
            <v>Hogar</v>
          </cell>
        </row>
        <row r="11781">
          <cell r="A11781">
            <v>14633</v>
          </cell>
          <cell r="B11781">
            <v>6</v>
          </cell>
          <cell r="C11781">
            <v>7</v>
          </cell>
          <cell r="D11781" t="str">
            <v>BODEGA EL AMIGO</v>
          </cell>
          <cell r="E11781" t="str">
            <v>Hogar</v>
          </cell>
        </row>
        <row r="11782">
          <cell r="A11782">
            <v>14634</v>
          </cell>
          <cell r="B11782">
            <v>4</v>
          </cell>
          <cell r="C11782">
            <v>3</v>
          </cell>
          <cell r="D11782" t="str">
            <v>DESPENSA RODRIGUEZ</v>
          </cell>
          <cell r="E11782" t="str">
            <v>Hogar</v>
          </cell>
        </row>
        <row r="11783">
          <cell r="A11783">
            <v>14616</v>
          </cell>
          <cell r="B11783">
            <v>9</v>
          </cell>
          <cell r="C11783">
            <v>3</v>
          </cell>
          <cell r="D11783" t="str">
            <v>BODEGA R y R</v>
          </cell>
        </row>
        <row r="11784">
          <cell r="A11784">
            <v>14618</v>
          </cell>
          <cell r="B11784">
            <v>5</v>
          </cell>
          <cell r="C11784">
            <v>5</v>
          </cell>
          <cell r="D11784" t="str">
            <v>KIOSKO EMI</v>
          </cell>
          <cell r="E11784" t="str">
            <v>Refrigerados</v>
          </cell>
        </row>
        <row r="11785">
          <cell r="A11785">
            <v>14617</v>
          </cell>
          <cell r="B11785">
            <v>5</v>
          </cell>
          <cell r="C11785">
            <v>5</v>
          </cell>
          <cell r="D11785" t="str">
            <v>AUTOSERVICE TROPICANA</v>
          </cell>
          <cell r="E11785" t="str">
            <v>Hogar</v>
          </cell>
        </row>
        <row r="11786">
          <cell r="A11786">
            <v>14629</v>
          </cell>
          <cell r="B11786">
            <v>5</v>
          </cell>
          <cell r="C11786">
            <v>8</v>
          </cell>
          <cell r="D11786" t="str">
            <v>PELUQUERIA GUARANI</v>
          </cell>
          <cell r="E11786" t="str">
            <v>Refrigerados</v>
          </cell>
        </row>
        <row r="11787">
          <cell r="A11787">
            <v>14631</v>
          </cell>
          <cell r="B11787">
            <v>9</v>
          </cell>
          <cell r="C11787">
            <v>3</v>
          </cell>
          <cell r="D11787" t="str">
            <v>DESPENSA YANINA</v>
          </cell>
        </row>
        <row r="11788">
          <cell r="A11788">
            <v>14630</v>
          </cell>
          <cell r="B11788">
            <v>7</v>
          </cell>
          <cell r="C11788">
            <v>2</v>
          </cell>
          <cell r="D11788" t="str">
            <v>DESPENSA ÑA CRISTINA</v>
          </cell>
          <cell r="E11788" t="str">
            <v>Hogar</v>
          </cell>
        </row>
        <row r="11789">
          <cell r="A11789">
            <v>14627</v>
          </cell>
          <cell r="B11789">
            <v>2</v>
          </cell>
          <cell r="C11789">
            <v>5</v>
          </cell>
          <cell r="D11789" t="str">
            <v>DESPENSA ROSIMAR</v>
          </cell>
          <cell r="E11789" t="str">
            <v>Hogar</v>
          </cell>
        </row>
        <row r="11790">
          <cell r="A11790">
            <v>14619</v>
          </cell>
          <cell r="B11790">
            <v>2</v>
          </cell>
          <cell r="C11790">
            <v>4</v>
          </cell>
          <cell r="D11790" t="str">
            <v>DESPENSA GARAY</v>
          </cell>
          <cell r="E11790" t="str">
            <v>Hogar</v>
          </cell>
        </row>
        <row r="11791">
          <cell r="A11791">
            <v>14620</v>
          </cell>
          <cell r="B11791">
            <v>2</v>
          </cell>
          <cell r="C11791">
            <v>4</v>
          </cell>
          <cell r="D11791" t="str">
            <v>DESPENSA ORTIZ</v>
          </cell>
          <cell r="E11791" t="str">
            <v>Hogar</v>
          </cell>
        </row>
        <row r="11792">
          <cell r="A11792">
            <v>14632</v>
          </cell>
          <cell r="B11792">
            <v>3</v>
          </cell>
          <cell r="C11792">
            <v>4</v>
          </cell>
          <cell r="D11792" t="str">
            <v>DESPENSA MONGELOS</v>
          </cell>
        </row>
        <row r="11793">
          <cell r="A11793">
            <v>14622</v>
          </cell>
          <cell r="B11793">
            <v>2</v>
          </cell>
          <cell r="C11793">
            <v>4</v>
          </cell>
          <cell r="D11793" t="str">
            <v>DESPENSA MARY</v>
          </cell>
          <cell r="E11793" t="str">
            <v>Hogar</v>
          </cell>
        </row>
        <row r="11794">
          <cell r="A11794">
            <v>14624</v>
          </cell>
          <cell r="B11794">
            <v>2</v>
          </cell>
          <cell r="C11794">
            <v>4</v>
          </cell>
          <cell r="D11794" t="str">
            <v>DESPENSA KIKA</v>
          </cell>
          <cell r="E11794" t="str">
            <v>Hogar</v>
          </cell>
        </row>
        <row r="11795">
          <cell r="A11795">
            <v>14625</v>
          </cell>
          <cell r="B11795">
            <v>2</v>
          </cell>
          <cell r="C11795">
            <v>4</v>
          </cell>
          <cell r="D11795" t="str">
            <v>CASILLA CHARLY</v>
          </cell>
          <cell r="E11795" t="str">
            <v>Refrigerados</v>
          </cell>
        </row>
        <row r="11796">
          <cell r="A11796">
            <v>14626</v>
          </cell>
          <cell r="B11796">
            <v>2</v>
          </cell>
          <cell r="C11796">
            <v>5</v>
          </cell>
          <cell r="D11796" t="str">
            <v>DESPENSA BONANZA</v>
          </cell>
          <cell r="E11796" t="str">
            <v>Hogar</v>
          </cell>
        </row>
        <row r="11797">
          <cell r="A11797">
            <v>14628</v>
          </cell>
          <cell r="B11797">
            <v>2</v>
          </cell>
          <cell r="C11797">
            <v>4</v>
          </cell>
          <cell r="D11797" t="str">
            <v>CABINA TELEFONICA SACRAMENTO</v>
          </cell>
          <cell r="E11797" t="str">
            <v>Hogar</v>
          </cell>
        </row>
        <row r="11798">
          <cell r="A11798">
            <v>14533</v>
          </cell>
          <cell r="B11798">
            <v>4</v>
          </cell>
          <cell r="C11798">
            <v>3</v>
          </cell>
          <cell r="D11798" t="str">
            <v>DESPENSA SAN CAYETANO</v>
          </cell>
          <cell r="E11798" t="str">
            <v>Hogar</v>
          </cell>
        </row>
        <row r="11799">
          <cell r="A11799">
            <v>14606</v>
          </cell>
          <cell r="B11799">
            <v>9</v>
          </cell>
          <cell r="C11799">
            <v>3</v>
          </cell>
          <cell r="D11799" t="str">
            <v>DESPENSA FERDEL</v>
          </cell>
        </row>
        <row r="11800">
          <cell r="A11800">
            <v>14615</v>
          </cell>
          <cell r="B11800">
            <v>7</v>
          </cell>
          <cell r="C11800">
            <v>1</v>
          </cell>
          <cell r="D11800" t="str">
            <v>AUTOSERVICE CMC</v>
          </cell>
          <cell r="E11800" t="str">
            <v>Hogar</v>
          </cell>
        </row>
        <row r="11801">
          <cell r="A11801">
            <v>14608</v>
          </cell>
          <cell r="B11801">
            <v>5</v>
          </cell>
          <cell r="C11801">
            <v>1</v>
          </cell>
          <cell r="D11801" t="str">
            <v>DESPENSA NATALIA</v>
          </cell>
          <cell r="E11801" t="str">
            <v>Hogar</v>
          </cell>
        </row>
        <row r="11802">
          <cell r="A11802">
            <v>14609</v>
          </cell>
          <cell r="B11802">
            <v>6</v>
          </cell>
          <cell r="C11802">
            <v>6</v>
          </cell>
          <cell r="D11802" t="str">
            <v>DESPENSA CUATRO HERMANOS</v>
          </cell>
          <cell r="E11802" t="str">
            <v>Hogar</v>
          </cell>
        </row>
        <row r="11803">
          <cell r="A11803">
            <v>14610</v>
          </cell>
          <cell r="B11803">
            <v>6</v>
          </cell>
          <cell r="C11803">
            <v>6</v>
          </cell>
          <cell r="D11803" t="str">
            <v>DESPENSA GIMENEZ</v>
          </cell>
          <cell r="E11803" t="str">
            <v>Hogar</v>
          </cell>
        </row>
        <row r="11804">
          <cell r="A11804">
            <v>14614</v>
          </cell>
          <cell r="B11804">
            <v>2</v>
          </cell>
          <cell r="C11804">
            <v>4</v>
          </cell>
          <cell r="D11804" t="str">
            <v>DESPENSA R Y D</v>
          </cell>
          <cell r="E11804" t="str">
            <v>Hogar</v>
          </cell>
        </row>
        <row r="11805">
          <cell r="A11805">
            <v>14611</v>
          </cell>
          <cell r="B11805">
            <v>2</v>
          </cell>
          <cell r="C11805">
            <v>3</v>
          </cell>
          <cell r="D11805" t="str">
            <v>S.C.C. CHORTITZER KOMITEE LTDA.</v>
          </cell>
          <cell r="E11805" t="str">
            <v>Distribuidor</v>
          </cell>
        </row>
        <row r="11806">
          <cell r="A11806">
            <v>14612</v>
          </cell>
          <cell r="B11806">
            <v>2</v>
          </cell>
          <cell r="C11806">
            <v>4</v>
          </cell>
          <cell r="D11806" t="str">
            <v>CASILLA GUIDA</v>
          </cell>
          <cell r="E11806" t="str">
            <v>Refrigerados</v>
          </cell>
        </row>
        <row r="11807">
          <cell r="A11807">
            <v>14639</v>
          </cell>
          <cell r="B11807">
            <v>9</v>
          </cell>
          <cell r="C11807">
            <v>3</v>
          </cell>
          <cell r="D11807" t="str">
            <v>COPETIN CAMI</v>
          </cell>
        </row>
        <row r="11808">
          <cell r="A11808">
            <v>14607</v>
          </cell>
          <cell r="B11808">
            <v>9</v>
          </cell>
          <cell r="C11808">
            <v>3</v>
          </cell>
          <cell r="D11808" t="str">
            <v>HELADERIA PIZZERIA IL PIACERE</v>
          </cell>
        </row>
        <row r="11809">
          <cell r="A11809">
            <v>14638</v>
          </cell>
          <cell r="B11809">
            <v>4</v>
          </cell>
          <cell r="C11809">
            <v>7</v>
          </cell>
          <cell r="D11809" t="str">
            <v>COPETIN RODRIGO</v>
          </cell>
          <cell r="E11809" t="str">
            <v>Refrigerados</v>
          </cell>
        </row>
        <row r="11810">
          <cell r="A11810">
            <v>14637</v>
          </cell>
          <cell r="B11810">
            <v>4</v>
          </cell>
          <cell r="C11810">
            <v>7</v>
          </cell>
          <cell r="D11810" t="str">
            <v>AUTOSERVICIO ANAHI</v>
          </cell>
          <cell r="E11810" t="str">
            <v>Hogar</v>
          </cell>
        </row>
        <row r="11811">
          <cell r="A11811">
            <v>14641</v>
          </cell>
          <cell r="B11811">
            <v>4</v>
          </cell>
          <cell r="C11811">
            <v>5</v>
          </cell>
          <cell r="D11811" t="str">
            <v>DESPENSA GLORIA</v>
          </cell>
          <cell r="E11811" t="str">
            <v>Hogar</v>
          </cell>
        </row>
        <row r="11812">
          <cell r="A11812">
            <v>14534</v>
          </cell>
          <cell r="B11812">
            <v>5</v>
          </cell>
          <cell r="C11812">
            <v>7</v>
          </cell>
          <cell r="D11812" t="str">
            <v>LIBRERIA SAN ANTONIO DE PADUA</v>
          </cell>
          <cell r="E11812" t="str">
            <v>Refrigerados</v>
          </cell>
        </row>
        <row r="11813">
          <cell r="A11813">
            <v>14642</v>
          </cell>
          <cell r="B11813">
            <v>3</v>
          </cell>
          <cell r="C11813">
            <v>4</v>
          </cell>
          <cell r="D11813" t="str">
            <v>DESPENSA JORGITO</v>
          </cell>
          <cell r="E11813" t="str">
            <v>Hogar</v>
          </cell>
        </row>
        <row r="11814">
          <cell r="A11814">
            <v>14644</v>
          </cell>
          <cell r="B11814">
            <v>1</v>
          </cell>
          <cell r="C11814">
            <v>1</v>
          </cell>
          <cell r="D11814" t="str">
            <v>KIOSKO EUGENIA</v>
          </cell>
          <cell r="E11814" t="str">
            <v>Refrigerados</v>
          </cell>
        </row>
        <row r="11815">
          <cell r="A11815">
            <v>14647</v>
          </cell>
          <cell r="B11815">
            <v>7</v>
          </cell>
          <cell r="C11815">
            <v>2</v>
          </cell>
          <cell r="D11815" t="str">
            <v>DESPENSA IDOLDAN</v>
          </cell>
          <cell r="E11815" t="str">
            <v>Hogar</v>
          </cell>
        </row>
        <row r="11816">
          <cell r="A11816">
            <v>14646</v>
          </cell>
          <cell r="B11816">
            <v>7</v>
          </cell>
          <cell r="C11816">
            <v>2</v>
          </cell>
          <cell r="D11816" t="str">
            <v>DESPENSA LIBRERIA 15 DE AGOSTO</v>
          </cell>
          <cell r="E11816" t="str">
            <v>Refrigerados</v>
          </cell>
        </row>
        <row r="11817">
          <cell r="A11817">
            <v>14640</v>
          </cell>
          <cell r="B11817">
            <v>9</v>
          </cell>
          <cell r="C11817">
            <v>3</v>
          </cell>
          <cell r="D11817" t="str">
            <v>DESPENSA BELENCITA</v>
          </cell>
        </row>
        <row r="11818">
          <cell r="A11818">
            <v>14649</v>
          </cell>
          <cell r="B11818">
            <v>5</v>
          </cell>
          <cell r="C11818">
            <v>9</v>
          </cell>
          <cell r="D11818" t="str">
            <v>COMERCIAL RUBENCITO</v>
          </cell>
          <cell r="E11818" t="str">
            <v>Hogar</v>
          </cell>
        </row>
        <row r="11819">
          <cell r="A11819">
            <v>14648</v>
          </cell>
          <cell r="B11819">
            <v>9</v>
          </cell>
          <cell r="C11819">
            <v>3</v>
          </cell>
          <cell r="D11819" t="str">
            <v>BAR LOS AMIGOS</v>
          </cell>
        </row>
        <row r="11820">
          <cell r="A11820">
            <v>14650</v>
          </cell>
          <cell r="B11820">
            <v>1</v>
          </cell>
          <cell r="C11820">
            <v>7</v>
          </cell>
          <cell r="D11820" t="str">
            <v>DESPENSA LAS MARGARITAS</v>
          </cell>
        </row>
        <row r="11821">
          <cell r="A11821">
            <v>14652</v>
          </cell>
          <cell r="B11821">
            <v>2</v>
          </cell>
          <cell r="C11821">
            <v>9</v>
          </cell>
          <cell r="D11821" t="str">
            <v>BAR DON PEPE'S II</v>
          </cell>
          <cell r="E11821" t="str">
            <v>Refrigerados</v>
          </cell>
        </row>
        <row r="11822">
          <cell r="A11822">
            <v>14651</v>
          </cell>
          <cell r="B11822">
            <v>9</v>
          </cell>
          <cell r="C11822">
            <v>3</v>
          </cell>
          <cell r="D11822" t="str">
            <v>HELADERIA RICOS Y SABROSOS</v>
          </cell>
        </row>
        <row r="11823">
          <cell r="A11823">
            <v>14653</v>
          </cell>
          <cell r="B11823">
            <v>9</v>
          </cell>
          <cell r="C11823">
            <v>3</v>
          </cell>
          <cell r="D11823" t="str">
            <v>FLETERO JORGE D. DETEZ TORRES</v>
          </cell>
          <cell r="E11823" t="str">
            <v>Planta</v>
          </cell>
        </row>
        <row r="11824">
          <cell r="A11824">
            <v>14657</v>
          </cell>
          <cell r="B11824">
            <v>1</v>
          </cell>
          <cell r="C11824">
            <v>4</v>
          </cell>
          <cell r="D11824" t="str">
            <v>COMEDOR BRIGITTE</v>
          </cell>
          <cell r="E11824" t="str">
            <v>Refrigerados</v>
          </cell>
        </row>
        <row r="11825">
          <cell r="A11825">
            <v>14658</v>
          </cell>
          <cell r="B11825">
            <v>6</v>
          </cell>
          <cell r="C11825">
            <v>6</v>
          </cell>
          <cell r="D11825" t="str">
            <v>COPETIN ASUNCION</v>
          </cell>
          <cell r="E11825" t="str">
            <v>Refrigerados</v>
          </cell>
        </row>
        <row r="11826">
          <cell r="A11826">
            <v>14660</v>
          </cell>
          <cell r="B11826">
            <v>4</v>
          </cell>
          <cell r="C11826">
            <v>7</v>
          </cell>
          <cell r="D11826" t="str">
            <v>TEAM BEER BODEGA</v>
          </cell>
          <cell r="E11826" t="str">
            <v>Hogar</v>
          </cell>
        </row>
        <row r="11827">
          <cell r="A11827">
            <v>14661</v>
          </cell>
          <cell r="B11827">
            <v>4</v>
          </cell>
          <cell r="C11827">
            <v>7</v>
          </cell>
          <cell r="D11827" t="str">
            <v>COPETIN ALICIA</v>
          </cell>
          <cell r="E11827" t="str">
            <v>Refrigerados</v>
          </cell>
        </row>
        <row r="11828">
          <cell r="A11828">
            <v>14656</v>
          </cell>
          <cell r="B11828">
            <v>4</v>
          </cell>
          <cell r="C11828">
            <v>3</v>
          </cell>
          <cell r="D11828" t="str">
            <v>DESPENSA SIETE HERMANOS</v>
          </cell>
          <cell r="E11828" t="str">
            <v>Hogar</v>
          </cell>
        </row>
        <row r="11829">
          <cell r="A11829">
            <v>14662</v>
          </cell>
          <cell r="B11829">
            <v>9</v>
          </cell>
          <cell r="C11829">
            <v>3</v>
          </cell>
          <cell r="D11829" t="str">
            <v>DESPENSA VICKY</v>
          </cell>
        </row>
        <row r="11830">
          <cell r="A11830">
            <v>14663</v>
          </cell>
          <cell r="B11830">
            <v>4</v>
          </cell>
          <cell r="C11830">
            <v>4</v>
          </cell>
          <cell r="D11830" t="str">
            <v>2 RS SERVICIOS GENERALES</v>
          </cell>
          <cell r="E11830" t="str">
            <v>Educación</v>
          </cell>
        </row>
        <row r="11831">
          <cell r="A11831">
            <v>14654</v>
          </cell>
          <cell r="B11831">
            <v>3</v>
          </cell>
          <cell r="C11831">
            <v>8</v>
          </cell>
          <cell r="D11831" t="str">
            <v>DESPENSA BETHA</v>
          </cell>
          <cell r="E11831" t="str">
            <v>Hogar</v>
          </cell>
        </row>
        <row r="11832">
          <cell r="A11832">
            <v>14664</v>
          </cell>
          <cell r="B11832">
            <v>3</v>
          </cell>
          <cell r="C11832">
            <v>9</v>
          </cell>
          <cell r="D11832" t="str">
            <v>DESPENSA SAN CARLOS</v>
          </cell>
          <cell r="E11832" t="str">
            <v>Hogar</v>
          </cell>
        </row>
        <row r="11833">
          <cell r="A11833">
            <v>14665</v>
          </cell>
          <cell r="B11833">
            <v>3</v>
          </cell>
          <cell r="C11833">
            <v>9</v>
          </cell>
          <cell r="D11833" t="str">
            <v>DESPENSA LETY</v>
          </cell>
          <cell r="E11833" t="str">
            <v>Hogar</v>
          </cell>
        </row>
        <row r="11834">
          <cell r="A11834">
            <v>14670</v>
          </cell>
          <cell r="B11834">
            <v>7</v>
          </cell>
          <cell r="C11834">
            <v>1</v>
          </cell>
          <cell r="D11834" t="str">
            <v>DESPENSA 11-11</v>
          </cell>
          <cell r="E11834" t="str">
            <v>Hogar</v>
          </cell>
        </row>
        <row r="11835">
          <cell r="A11835">
            <v>14668</v>
          </cell>
          <cell r="B11835">
            <v>4</v>
          </cell>
          <cell r="C11835">
            <v>2</v>
          </cell>
          <cell r="D11835" t="str">
            <v>DESPENSA SAN CAYETANO</v>
          </cell>
          <cell r="E11835" t="str">
            <v>Hogar</v>
          </cell>
        </row>
        <row r="11836">
          <cell r="A11836">
            <v>14667</v>
          </cell>
          <cell r="B11836">
            <v>6</v>
          </cell>
          <cell r="C11836">
            <v>6</v>
          </cell>
          <cell r="D11836" t="str">
            <v>PANADERIA SAN MARCOS</v>
          </cell>
          <cell r="E11836" t="str">
            <v>Refrigerados</v>
          </cell>
        </row>
        <row r="11837">
          <cell r="A11837">
            <v>14666</v>
          </cell>
          <cell r="B11837">
            <v>3</v>
          </cell>
          <cell r="C11837">
            <v>1</v>
          </cell>
          <cell r="D11837" t="str">
            <v>AUTOSERVICIO 29</v>
          </cell>
          <cell r="E11837" t="str">
            <v>Hogar</v>
          </cell>
        </row>
        <row r="11838">
          <cell r="A11838">
            <v>14669</v>
          </cell>
          <cell r="B11838">
            <v>9</v>
          </cell>
          <cell r="C11838">
            <v>3</v>
          </cell>
          <cell r="D11838" t="str">
            <v>DESPENSA RODEGAL</v>
          </cell>
        </row>
        <row r="11839">
          <cell r="A11839">
            <v>14671</v>
          </cell>
          <cell r="B11839">
            <v>9</v>
          </cell>
          <cell r="C11839">
            <v>3</v>
          </cell>
          <cell r="D11839" t="str">
            <v>COPETIN CRISTI</v>
          </cell>
        </row>
        <row r="11840">
          <cell r="A11840">
            <v>14673</v>
          </cell>
          <cell r="B11840">
            <v>4</v>
          </cell>
          <cell r="C11840">
            <v>7</v>
          </cell>
          <cell r="D11840" t="str">
            <v>COMERCIAL ALVAREZ</v>
          </cell>
          <cell r="E11840" t="str">
            <v>Hogar</v>
          </cell>
        </row>
        <row r="11841">
          <cell r="A11841">
            <v>14674</v>
          </cell>
          <cell r="D11841" t="str">
            <v>CASILLA ÑA BLANCA</v>
          </cell>
          <cell r="E11841" t="str">
            <v>Refrigerados</v>
          </cell>
        </row>
        <row r="11842">
          <cell r="A11842">
            <v>14675</v>
          </cell>
          <cell r="B11842">
            <v>4</v>
          </cell>
          <cell r="C11842">
            <v>7</v>
          </cell>
          <cell r="D11842" t="str">
            <v>MARIA CELESTE COMERCIAL</v>
          </cell>
          <cell r="E11842" t="str">
            <v>Hogar</v>
          </cell>
        </row>
        <row r="11843">
          <cell r="A11843">
            <v>14676</v>
          </cell>
          <cell r="B11843">
            <v>9</v>
          </cell>
          <cell r="C11843">
            <v>3</v>
          </cell>
          <cell r="D11843" t="str">
            <v>PARTICULAR FAMILIA MONTIEL LOPEZ</v>
          </cell>
        </row>
        <row r="11844">
          <cell r="A11844">
            <v>14681</v>
          </cell>
          <cell r="B11844">
            <v>9</v>
          </cell>
          <cell r="C11844">
            <v>3</v>
          </cell>
          <cell r="D11844" t="str">
            <v>DEPOSITOS DE BEBIDAS</v>
          </cell>
        </row>
        <row r="11845">
          <cell r="A11845">
            <v>14678</v>
          </cell>
          <cell r="B11845">
            <v>9</v>
          </cell>
          <cell r="C11845">
            <v>3</v>
          </cell>
          <cell r="D11845" t="str">
            <v>BODEGA YHOAN BEER</v>
          </cell>
        </row>
        <row r="11846">
          <cell r="A11846">
            <v>26008</v>
          </cell>
          <cell r="B11846">
            <v>2</v>
          </cell>
          <cell r="C11846">
            <v>5</v>
          </cell>
          <cell r="D11846" t="str">
            <v>CABINA INTERNET SHALOM</v>
          </cell>
          <cell r="E11846" t="str">
            <v>Hogar</v>
          </cell>
        </row>
        <row r="11847">
          <cell r="A11847">
            <v>14679</v>
          </cell>
          <cell r="B11847">
            <v>5</v>
          </cell>
          <cell r="C11847">
            <v>8</v>
          </cell>
          <cell r="D11847" t="str">
            <v>DESPENSA QUIÑONEZ</v>
          </cell>
          <cell r="E11847" t="str">
            <v>Hogar</v>
          </cell>
        </row>
        <row r="11848">
          <cell r="A11848">
            <v>14672</v>
          </cell>
          <cell r="B11848">
            <v>5</v>
          </cell>
          <cell r="C11848">
            <v>3</v>
          </cell>
          <cell r="D11848" t="str">
            <v>DESPENSA EMI</v>
          </cell>
          <cell r="E11848" t="str">
            <v>Hogar</v>
          </cell>
        </row>
        <row r="11849">
          <cell r="A11849">
            <v>14699</v>
          </cell>
          <cell r="B11849">
            <v>3</v>
          </cell>
          <cell r="C11849">
            <v>9</v>
          </cell>
          <cell r="D11849" t="str">
            <v>COMEDOR NEYER</v>
          </cell>
          <cell r="E11849" t="str">
            <v>Refrigerados</v>
          </cell>
        </row>
        <row r="11850">
          <cell r="A11850">
            <v>14690</v>
          </cell>
          <cell r="B11850">
            <v>7</v>
          </cell>
          <cell r="C11850">
            <v>2</v>
          </cell>
          <cell r="D11850" t="str">
            <v>HAMBURGUESERIA TUCHI</v>
          </cell>
          <cell r="E11850" t="str">
            <v>Refrigerados</v>
          </cell>
        </row>
        <row r="11851">
          <cell r="A11851">
            <v>14701</v>
          </cell>
          <cell r="B11851">
            <v>9</v>
          </cell>
          <cell r="C11851">
            <v>3</v>
          </cell>
          <cell r="D11851" t="str">
            <v>O CHILENO EMPANADAS</v>
          </cell>
        </row>
        <row r="11852">
          <cell r="A11852">
            <v>14697</v>
          </cell>
          <cell r="B11852">
            <v>3</v>
          </cell>
          <cell r="C11852">
            <v>6</v>
          </cell>
          <cell r="D11852" t="str">
            <v>COMERCIAL LyG</v>
          </cell>
          <cell r="E11852" t="str">
            <v>Hogar</v>
          </cell>
        </row>
        <row r="11853">
          <cell r="A11853">
            <v>14696</v>
          </cell>
          <cell r="D11853" t="str">
            <v>OFFICE PAR - LIBRERIA</v>
          </cell>
          <cell r="E11853" t="str">
            <v>Refrigerados</v>
          </cell>
        </row>
        <row r="11854">
          <cell r="A11854">
            <v>14695</v>
          </cell>
          <cell r="B11854">
            <v>3</v>
          </cell>
          <cell r="C11854">
            <v>3</v>
          </cell>
          <cell r="D11854" t="str">
            <v>DESPENSA MI CASITA</v>
          </cell>
          <cell r="E11854" t="str">
            <v>Hogar</v>
          </cell>
        </row>
        <row r="11855">
          <cell r="A11855">
            <v>14698</v>
          </cell>
          <cell r="B11855">
            <v>6</v>
          </cell>
          <cell r="C11855">
            <v>7</v>
          </cell>
          <cell r="D11855" t="str">
            <v>COPETIN NULBIA</v>
          </cell>
        </row>
        <row r="11856">
          <cell r="A11856">
            <v>14537</v>
          </cell>
          <cell r="B11856">
            <v>4</v>
          </cell>
          <cell r="C11856">
            <v>6</v>
          </cell>
          <cell r="D11856" t="str">
            <v>COMERCIAL GABRIEL</v>
          </cell>
        </row>
        <row r="11857">
          <cell r="A11857">
            <v>14536</v>
          </cell>
          <cell r="B11857">
            <v>5</v>
          </cell>
          <cell r="C11857">
            <v>8</v>
          </cell>
          <cell r="D11857" t="str">
            <v>DESPENSA MARGUI</v>
          </cell>
          <cell r="E11857" t="str">
            <v>Hogar</v>
          </cell>
        </row>
        <row r="11858">
          <cell r="A11858">
            <v>14535</v>
          </cell>
          <cell r="B11858">
            <v>5</v>
          </cell>
          <cell r="C11858">
            <v>8</v>
          </cell>
          <cell r="D11858" t="str">
            <v>DESPENSA YBYCUI</v>
          </cell>
          <cell r="E11858" t="str">
            <v>Hogar</v>
          </cell>
        </row>
        <row r="11859">
          <cell r="A11859">
            <v>14688</v>
          </cell>
          <cell r="B11859">
            <v>2</v>
          </cell>
          <cell r="C11859">
            <v>1</v>
          </cell>
          <cell r="D11859" t="str">
            <v>DESPENSA LUCY</v>
          </cell>
          <cell r="E11859" t="str">
            <v>Hogar</v>
          </cell>
        </row>
        <row r="11860">
          <cell r="A11860">
            <v>14687</v>
          </cell>
          <cell r="B11860">
            <v>1</v>
          </cell>
          <cell r="C11860">
            <v>9</v>
          </cell>
          <cell r="D11860" t="str">
            <v>COPETIN MARTINEZ</v>
          </cell>
          <cell r="E11860" t="str">
            <v>Refrigerados</v>
          </cell>
        </row>
        <row r="11861">
          <cell r="A11861">
            <v>14686</v>
          </cell>
          <cell r="B11861">
            <v>1</v>
          </cell>
          <cell r="C11861">
            <v>9</v>
          </cell>
          <cell r="D11861" t="str">
            <v>DESPENSA ESQUIVEL</v>
          </cell>
          <cell r="E11861" t="str">
            <v>Hogar</v>
          </cell>
        </row>
        <row r="11862">
          <cell r="A11862">
            <v>14685</v>
          </cell>
          <cell r="B11862">
            <v>2</v>
          </cell>
          <cell r="C11862">
            <v>2</v>
          </cell>
          <cell r="D11862" t="str">
            <v>CARRITO PANCHERIA EL ABORIGEN</v>
          </cell>
          <cell r="E11862" t="str">
            <v>Refrigerados</v>
          </cell>
        </row>
        <row r="11863">
          <cell r="A11863">
            <v>14694</v>
          </cell>
          <cell r="B11863">
            <v>9</v>
          </cell>
          <cell r="C11863">
            <v>3</v>
          </cell>
          <cell r="D11863" t="str">
            <v>COPETIN TOTITO</v>
          </cell>
        </row>
        <row r="11864">
          <cell r="A11864">
            <v>14711</v>
          </cell>
          <cell r="B11864">
            <v>9</v>
          </cell>
          <cell r="C11864">
            <v>3</v>
          </cell>
          <cell r="D11864" t="str">
            <v>HAMBURGUESERIA JULIO CESAR</v>
          </cell>
        </row>
        <row r="11865">
          <cell r="A11865">
            <v>14720</v>
          </cell>
          <cell r="B11865">
            <v>4</v>
          </cell>
          <cell r="C11865">
            <v>6</v>
          </cell>
          <cell r="D11865" t="str">
            <v>COPETIN ACUARELA</v>
          </cell>
          <cell r="E11865" t="str">
            <v>Refrigerados</v>
          </cell>
        </row>
        <row r="11866">
          <cell r="A11866">
            <v>14718</v>
          </cell>
          <cell r="B11866">
            <v>6</v>
          </cell>
          <cell r="C11866">
            <v>7</v>
          </cell>
          <cell r="D11866" t="str">
            <v>DESPENSA VALDEZ</v>
          </cell>
          <cell r="E11866" t="str">
            <v>Hogar</v>
          </cell>
        </row>
        <row r="11867">
          <cell r="A11867">
            <v>14719</v>
          </cell>
          <cell r="B11867">
            <v>3</v>
          </cell>
          <cell r="C11867">
            <v>4</v>
          </cell>
          <cell r="D11867" t="str">
            <v>DESPENSA ANDREA</v>
          </cell>
        </row>
        <row r="11868">
          <cell r="A11868">
            <v>14723</v>
          </cell>
          <cell r="B11868">
            <v>2</v>
          </cell>
          <cell r="C11868">
            <v>4</v>
          </cell>
          <cell r="D11868" t="str">
            <v>DESPENSA SAN CAYETANO</v>
          </cell>
          <cell r="E11868" t="str">
            <v>Hogar</v>
          </cell>
        </row>
        <row r="11869">
          <cell r="A11869">
            <v>14724</v>
          </cell>
          <cell r="B11869">
            <v>2</v>
          </cell>
          <cell r="C11869">
            <v>4</v>
          </cell>
          <cell r="D11869" t="str">
            <v>CASILLA ALCIDES</v>
          </cell>
          <cell r="E11869" t="str">
            <v>Refrigerados</v>
          </cell>
        </row>
        <row r="11870">
          <cell r="A11870">
            <v>14725</v>
          </cell>
          <cell r="B11870">
            <v>2</v>
          </cell>
          <cell r="C11870">
            <v>4</v>
          </cell>
          <cell r="D11870" t="str">
            <v>CASILLA FLEYTAS</v>
          </cell>
          <cell r="E11870" t="str">
            <v>Refrigerados</v>
          </cell>
        </row>
        <row r="11871">
          <cell r="A11871">
            <v>14721</v>
          </cell>
          <cell r="B11871">
            <v>2</v>
          </cell>
          <cell r="C11871">
            <v>5</v>
          </cell>
          <cell r="D11871" t="str">
            <v>DESPENSA TERESA</v>
          </cell>
          <cell r="E11871" t="str">
            <v>Hogar</v>
          </cell>
        </row>
        <row r="11872">
          <cell r="A11872">
            <v>14722</v>
          </cell>
          <cell r="B11872">
            <v>2</v>
          </cell>
          <cell r="C11872">
            <v>5</v>
          </cell>
          <cell r="D11872" t="str">
            <v>DESPENSA BEATRIZ</v>
          </cell>
          <cell r="E11872" t="str">
            <v>Hogar</v>
          </cell>
        </row>
        <row r="11873">
          <cell r="A11873">
            <v>14726</v>
          </cell>
          <cell r="B11873">
            <v>7</v>
          </cell>
          <cell r="C11873">
            <v>2</v>
          </cell>
          <cell r="D11873" t="str">
            <v>COPETIN FABIAN</v>
          </cell>
          <cell r="E11873" t="str">
            <v>Refrigerados</v>
          </cell>
        </row>
        <row r="11874">
          <cell r="A11874">
            <v>14538</v>
          </cell>
          <cell r="B11874">
            <v>5</v>
          </cell>
          <cell r="C11874">
            <v>6</v>
          </cell>
          <cell r="D11874" t="str">
            <v>CAVIZA</v>
          </cell>
          <cell r="E11874" t="str">
            <v>Hogar</v>
          </cell>
        </row>
        <row r="11875">
          <cell r="A11875">
            <v>14727</v>
          </cell>
          <cell r="B11875">
            <v>5</v>
          </cell>
          <cell r="C11875">
            <v>9</v>
          </cell>
          <cell r="D11875" t="str">
            <v>DESPENSA AMANECER</v>
          </cell>
          <cell r="E11875" t="str">
            <v>Hogar</v>
          </cell>
        </row>
        <row r="11876">
          <cell r="A11876">
            <v>14713</v>
          </cell>
          <cell r="B11876">
            <v>5</v>
          </cell>
          <cell r="C11876">
            <v>5</v>
          </cell>
          <cell r="D11876" t="str">
            <v>DESPENSA CHORA</v>
          </cell>
          <cell r="E11876" t="str">
            <v>Hogar</v>
          </cell>
        </row>
        <row r="11877">
          <cell r="A11877">
            <v>14714</v>
          </cell>
          <cell r="B11877">
            <v>9</v>
          </cell>
          <cell r="C11877">
            <v>3</v>
          </cell>
          <cell r="D11877" t="str">
            <v>DESPENSA VIRGEN DE FATIMA</v>
          </cell>
        </row>
        <row r="11878">
          <cell r="A11878">
            <v>14716</v>
          </cell>
          <cell r="B11878">
            <v>9</v>
          </cell>
          <cell r="C11878">
            <v>3</v>
          </cell>
          <cell r="D11878" t="str">
            <v>BODEGA LA GOYA</v>
          </cell>
        </row>
        <row r="11879">
          <cell r="A11879">
            <v>14715</v>
          </cell>
          <cell r="B11879">
            <v>1</v>
          </cell>
          <cell r="C11879">
            <v>9</v>
          </cell>
          <cell r="D11879" t="str">
            <v>COPETIN FSD</v>
          </cell>
          <cell r="E11879" t="str">
            <v>Refrigerados</v>
          </cell>
        </row>
        <row r="11880">
          <cell r="A11880">
            <v>14729</v>
          </cell>
          <cell r="B11880">
            <v>4</v>
          </cell>
          <cell r="C11880">
            <v>8</v>
          </cell>
          <cell r="D11880" t="str">
            <v>DESPENSA CINTHIA</v>
          </cell>
        </row>
        <row r="11881">
          <cell r="A11881">
            <v>14730</v>
          </cell>
          <cell r="B11881">
            <v>4</v>
          </cell>
          <cell r="C11881">
            <v>1</v>
          </cell>
          <cell r="D11881" t="str">
            <v>DESPENSA BETY</v>
          </cell>
          <cell r="E11881" t="str">
            <v>Hogar</v>
          </cell>
        </row>
        <row r="11882">
          <cell r="A11882">
            <v>14732</v>
          </cell>
          <cell r="B11882">
            <v>3</v>
          </cell>
          <cell r="C11882">
            <v>4</v>
          </cell>
          <cell r="D11882" t="str">
            <v>NOVEDADES MARCI</v>
          </cell>
          <cell r="E11882" t="str">
            <v>Hogar</v>
          </cell>
        </row>
        <row r="11883">
          <cell r="A11883">
            <v>14731</v>
          </cell>
          <cell r="B11883">
            <v>3</v>
          </cell>
          <cell r="C11883">
            <v>4</v>
          </cell>
          <cell r="D11883" t="str">
            <v>FATIMA COMERCIAL</v>
          </cell>
          <cell r="E11883" t="str">
            <v>Hogar</v>
          </cell>
        </row>
        <row r="11884">
          <cell r="A11884">
            <v>14728</v>
          </cell>
          <cell r="D11884" t="str">
            <v>CASILLA CABRAL</v>
          </cell>
          <cell r="E11884" t="str">
            <v>Hogar</v>
          </cell>
        </row>
        <row r="11885">
          <cell r="A11885">
            <v>14738</v>
          </cell>
          <cell r="D11885" t="str">
            <v>KIOSKO SOLIDARIO</v>
          </cell>
          <cell r="E11885" t="str">
            <v>Refrigerados</v>
          </cell>
        </row>
        <row r="11886">
          <cell r="A11886">
            <v>14743</v>
          </cell>
          <cell r="B11886">
            <v>7</v>
          </cell>
          <cell r="C11886">
            <v>3</v>
          </cell>
          <cell r="D11886" t="str">
            <v>DESPENSA GABIANCA</v>
          </cell>
          <cell r="E11886" t="str">
            <v>Hogar</v>
          </cell>
        </row>
        <row r="11887">
          <cell r="A11887">
            <v>14744</v>
          </cell>
          <cell r="B11887">
            <v>7</v>
          </cell>
          <cell r="C11887">
            <v>3</v>
          </cell>
          <cell r="D11887" t="str">
            <v>DESPENSA SAN JUAN</v>
          </cell>
          <cell r="E11887" t="str">
            <v>Hogar</v>
          </cell>
        </row>
        <row r="11888">
          <cell r="A11888">
            <v>14737</v>
          </cell>
          <cell r="B11888">
            <v>7</v>
          </cell>
          <cell r="C11888">
            <v>3</v>
          </cell>
          <cell r="D11888" t="str">
            <v>KOURGANOV GUENNADI EIRL</v>
          </cell>
          <cell r="E11888" t="str">
            <v>Refrigerados</v>
          </cell>
        </row>
        <row r="11889">
          <cell r="A11889">
            <v>14735</v>
          </cell>
          <cell r="B11889">
            <v>9</v>
          </cell>
          <cell r="C11889">
            <v>3</v>
          </cell>
          <cell r="D11889" t="str">
            <v>COPETIN CRISMA</v>
          </cell>
        </row>
        <row r="11890">
          <cell r="A11890">
            <v>14742</v>
          </cell>
          <cell r="B11890">
            <v>4</v>
          </cell>
          <cell r="C11890">
            <v>7</v>
          </cell>
          <cell r="D11890" t="str">
            <v>COMERCIAL YPANE</v>
          </cell>
          <cell r="E11890" t="str">
            <v>Hogar</v>
          </cell>
        </row>
        <row r="11891">
          <cell r="A11891">
            <v>14746</v>
          </cell>
          <cell r="B11891">
            <v>1</v>
          </cell>
          <cell r="C11891">
            <v>4</v>
          </cell>
          <cell r="D11891" t="str">
            <v>HELADOS GABRIELA</v>
          </cell>
          <cell r="E11891" t="str">
            <v>Hogar</v>
          </cell>
        </row>
        <row r="11892">
          <cell r="A11892">
            <v>14747</v>
          </cell>
          <cell r="B11892">
            <v>1</v>
          </cell>
          <cell r="C11892">
            <v>3</v>
          </cell>
          <cell r="D11892" t="str">
            <v>DESPENSA NOEMI</v>
          </cell>
          <cell r="E11892" t="str">
            <v>Hogar</v>
          </cell>
        </row>
        <row r="11893">
          <cell r="A11893">
            <v>14748</v>
          </cell>
          <cell r="D11893" t="str">
            <v>COPETIN TIA</v>
          </cell>
          <cell r="E11893" t="str">
            <v>Refrigerados</v>
          </cell>
        </row>
        <row r="11894">
          <cell r="A11894">
            <v>14750</v>
          </cell>
          <cell r="B11894">
            <v>9</v>
          </cell>
          <cell r="C11894">
            <v>3</v>
          </cell>
          <cell r="D11894" t="str">
            <v>COMEDOR RINCON SABROSO</v>
          </cell>
        </row>
        <row r="11895">
          <cell r="A11895">
            <v>14753</v>
          </cell>
          <cell r="B11895">
            <v>9</v>
          </cell>
          <cell r="C11895">
            <v>3</v>
          </cell>
          <cell r="D11895" t="str">
            <v>FRUGOS</v>
          </cell>
        </row>
        <row r="11896">
          <cell r="A11896">
            <v>14751</v>
          </cell>
          <cell r="B11896">
            <v>7</v>
          </cell>
          <cell r="C11896">
            <v>2</v>
          </cell>
          <cell r="D11896" t="str">
            <v>DESPENSA DON FIGUE</v>
          </cell>
          <cell r="E11896" t="str">
            <v>Hogar</v>
          </cell>
        </row>
        <row r="11897">
          <cell r="A11897">
            <v>14752</v>
          </cell>
          <cell r="B11897">
            <v>9</v>
          </cell>
          <cell r="C11897">
            <v>3</v>
          </cell>
          <cell r="D11897" t="str">
            <v>DESPENSA MONSE</v>
          </cell>
        </row>
        <row r="11898">
          <cell r="A11898">
            <v>14691</v>
          </cell>
          <cell r="B11898">
            <v>9</v>
          </cell>
          <cell r="C11898">
            <v>3</v>
          </cell>
          <cell r="D11898" t="str">
            <v>DESPENSA MIRNA</v>
          </cell>
        </row>
        <row r="11899">
          <cell r="A11899">
            <v>14692</v>
          </cell>
          <cell r="B11899">
            <v>5</v>
          </cell>
          <cell r="C11899">
            <v>8</v>
          </cell>
          <cell r="D11899" t="str">
            <v>DESPENSA PILARENSE</v>
          </cell>
          <cell r="E11899" t="str">
            <v>Hogar</v>
          </cell>
        </row>
        <row r="11900">
          <cell r="A11900">
            <v>14755</v>
          </cell>
          <cell r="B11900">
            <v>3</v>
          </cell>
          <cell r="C11900">
            <v>2</v>
          </cell>
          <cell r="D11900" t="str">
            <v>COMERCIAL MABEL</v>
          </cell>
        </row>
        <row r="11901">
          <cell r="A11901">
            <v>14693</v>
          </cell>
          <cell r="B11901">
            <v>5</v>
          </cell>
          <cell r="C11901">
            <v>8</v>
          </cell>
          <cell r="D11901" t="str">
            <v>DESPENSA ROMI</v>
          </cell>
          <cell r="E11901" t="str">
            <v>Hogar</v>
          </cell>
        </row>
        <row r="11902">
          <cell r="A11902">
            <v>14702</v>
          </cell>
          <cell r="B11902">
            <v>5</v>
          </cell>
          <cell r="C11902">
            <v>6</v>
          </cell>
          <cell r="D11902" t="str">
            <v>DESPENSA LUIS RODRIGUEZ</v>
          </cell>
          <cell r="E11902" t="str">
            <v>Hogar</v>
          </cell>
        </row>
        <row r="11903">
          <cell r="A11903">
            <v>14761</v>
          </cell>
          <cell r="B11903">
            <v>3</v>
          </cell>
          <cell r="C11903">
            <v>6</v>
          </cell>
          <cell r="D11903" t="str">
            <v>ROPERIA MARTINEZ</v>
          </cell>
          <cell r="E11903" t="str">
            <v>Hogar</v>
          </cell>
        </row>
        <row r="11904">
          <cell r="A11904">
            <v>14754</v>
          </cell>
          <cell r="B11904">
            <v>10</v>
          </cell>
          <cell r="C11904">
            <v>3</v>
          </cell>
          <cell r="D11904" t="str">
            <v>COMERCIAL SAN LUIS</v>
          </cell>
          <cell r="E11904" t="str">
            <v>Mayoristas Top</v>
          </cell>
        </row>
        <row r="11905">
          <cell r="A11905">
            <v>14760</v>
          </cell>
          <cell r="B11905">
            <v>4</v>
          </cell>
          <cell r="C11905">
            <v>4</v>
          </cell>
          <cell r="D11905" t="str">
            <v>DESPENSA REAL VILLA ELISA</v>
          </cell>
          <cell r="E11905" t="str">
            <v>Hogar</v>
          </cell>
        </row>
        <row r="11906">
          <cell r="A11906">
            <v>14757</v>
          </cell>
          <cell r="B11906">
            <v>4</v>
          </cell>
          <cell r="C11906">
            <v>4</v>
          </cell>
          <cell r="D11906" t="str">
            <v>COMERCIAL R.F.</v>
          </cell>
          <cell r="E11906" t="str">
            <v>Hogar</v>
          </cell>
        </row>
        <row r="11907">
          <cell r="A11907">
            <v>14765</v>
          </cell>
          <cell r="B11907">
            <v>1</v>
          </cell>
          <cell r="C11907">
            <v>3</v>
          </cell>
          <cell r="D11907" t="str">
            <v>CHIPERIA DOÑA SELVA</v>
          </cell>
        </row>
        <row r="11908">
          <cell r="A11908">
            <v>14767</v>
          </cell>
          <cell r="B11908">
            <v>9</v>
          </cell>
          <cell r="C11908">
            <v>3</v>
          </cell>
          <cell r="D11908" t="str">
            <v>PARTICULAR FLIA. MARECOS</v>
          </cell>
        </row>
        <row r="11909">
          <cell r="A11909">
            <v>14766</v>
          </cell>
          <cell r="B11909">
            <v>3</v>
          </cell>
          <cell r="C11909">
            <v>9</v>
          </cell>
          <cell r="D11909" t="str">
            <v>BODEGA ALTAMAR</v>
          </cell>
          <cell r="E11909" t="str">
            <v>Hogar</v>
          </cell>
        </row>
        <row r="11910">
          <cell r="A11910">
            <v>14764</v>
          </cell>
          <cell r="B11910">
            <v>9</v>
          </cell>
          <cell r="C11910">
            <v>3</v>
          </cell>
          <cell r="D11910" t="str">
            <v>COPETIN ROSALINDA</v>
          </cell>
        </row>
        <row r="11911">
          <cell r="A11911">
            <v>14703</v>
          </cell>
          <cell r="B11911">
            <v>5</v>
          </cell>
          <cell r="C11911">
            <v>6</v>
          </cell>
          <cell r="D11911" t="str">
            <v>DESPENSA SAN LUIS</v>
          </cell>
          <cell r="E11911" t="str">
            <v>Hogar</v>
          </cell>
        </row>
        <row r="11912">
          <cell r="A11912">
            <v>14772</v>
          </cell>
          <cell r="B11912">
            <v>2</v>
          </cell>
          <cell r="C11912">
            <v>8</v>
          </cell>
          <cell r="D11912" t="str">
            <v>DESPENSA 2 CLAUDIAS</v>
          </cell>
          <cell r="E11912" t="str">
            <v>Hogar</v>
          </cell>
        </row>
        <row r="11913">
          <cell r="A11913">
            <v>14802</v>
          </cell>
          <cell r="B11913">
            <v>9</v>
          </cell>
          <cell r="C11913">
            <v>3</v>
          </cell>
          <cell r="D11913" t="str">
            <v>COPETIN MARIA AUXILIADORA</v>
          </cell>
        </row>
        <row r="11914">
          <cell r="A11914">
            <v>14776</v>
          </cell>
          <cell r="B11914">
            <v>2</v>
          </cell>
          <cell r="C11914">
            <v>9</v>
          </cell>
          <cell r="D11914" t="str">
            <v>RVC POLLERIA</v>
          </cell>
          <cell r="E11914" t="str">
            <v>Refrigerados</v>
          </cell>
        </row>
        <row r="11915">
          <cell r="A11915">
            <v>14826</v>
          </cell>
          <cell r="B11915">
            <v>4</v>
          </cell>
          <cell r="C11915">
            <v>6</v>
          </cell>
          <cell r="D11915" t="str">
            <v>AUT LUZ MILI</v>
          </cell>
          <cell r="E11915" t="str">
            <v>Hogar</v>
          </cell>
        </row>
        <row r="11916">
          <cell r="A11916">
            <v>14825</v>
          </cell>
          <cell r="D11916" t="str">
            <v>ESTACIONAMINTO HUMAITA</v>
          </cell>
        </row>
        <row r="11917">
          <cell r="A11917">
            <v>14827</v>
          </cell>
          <cell r="B11917">
            <v>1</v>
          </cell>
          <cell r="C11917">
            <v>2</v>
          </cell>
          <cell r="D11917" t="str">
            <v>DESPENSA ARAMI</v>
          </cell>
          <cell r="E11917" t="str">
            <v>Hogar</v>
          </cell>
        </row>
        <row r="11918">
          <cell r="A11918">
            <v>14804</v>
          </cell>
          <cell r="B11918">
            <v>9</v>
          </cell>
          <cell r="C11918">
            <v>3</v>
          </cell>
          <cell r="D11918" t="str">
            <v>COPETIN ANI</v>
          </cell>
        </row>
        <row r="11919">
          <cell r="A11919">
            <v>14768</v>
          </cell>
          <cell r="B11919">
            <v>9</v>
          </cell>
          <cell r="C11919">
            <v>3</v>
          </cell>
          <cell r="D11919" t="str">
            <v>COPETIN AVENIDA</v>
          </cell>
        </row>
        <row r="11920">
          <cell r="A11920">
            <v>14805</v>
          </cell>
          <cell r="B11920">
            <v>3</v>
          </cell>
          <cell r="C11920">
            <v>3</v>
          </cell>
          <cell r="D11920" t="str">
            <v>COPETIN MARTHA</v>
          </cell>
          <cell r="E11920" t="str">
            <v>Refrigerados</v>
          </cell>
        </row>
        <row r="11921">
          <cell r="A11921">
            <v>26011</v>
          </cell>
          <cell r="B11921">
            <v>2</v>
          </cell>
          <cell r="C11921">
            <v>3</v>
          </cell>
          <cell r="D11921" t="str">
            <v>CHICKREN'S BAR</v>
          </cell>
          <cell r="E11921" t="str">
            <v>Refrigerados</v>
          </cell>
        </row>
        <row r="11922">
          <cell r="A11922">
            <v>14773</v>
          </cell>
          <cell r="B11922">
            <v>4</v>
          </cell>
          <cell r="C11922">
            <v>1</v>
          </cell>
          <cell r="D11922" t="str">
            <v>DESPENSA LA VILLETANA</v>
          </cell>
          <cell r="E11922" t="str">
            <v>Hogar</v>
          </cell>
        </row>
        <row r="11923">
          <cell r="A11923">
            <v>14775</v>
          </cell>
          <cell r="B11923">
            <v>4</v>
          </cell>
          <cell r="C11923">
            <v>2</v>
          </cell>
          <cell r="D11923" t="str">
            <v>EL MARINO SRL</v>
          </cell>
          <cell r="E11923" t="str">
            <v>Conveniencia</v>
          </cell>
        </row>
        <row r="11924">
          <cell r="A11924">
            <v>14796</v>
          </cell>
          <cell r="B11924">
            <v>9</v>
          </cell>
          <cell r="C11924">
            <v>3</v>
          </cell>
          <cell r="D11924" t="str">
            <v>COPETIN TIA NILDA</v>
          </cell>
        </row>
        <row r="11925">
          <cell r="A11925">
            <v>14790</v>
          </cell>
          <cell r="B11925">
            <v>2</v>
          </cell>
          <cell r="C11925">
            <v>9</v>
          </cell>
          <cell r="D11925" t="str">
            <v>DESPENSA SAN LUIS</v>
          </cell>
          <cell r="E11925" t="str">
            <v>Hogar</v>
          </cell>
        </row>
        <row r="11926">
          <cell r="A11926">
            <v>14793</v>
          </cell>
          <cell r="B11926">
            <v>9</v>
          </cell>
          <cell r="C11926">
            <v>3</v>
          </cell>
          <cell r="D11926" t="str">
            <v>CONFITERIA ISLA DE CAPRI</v>
          </cell>
        </row>
        <row r="11927">
          <cell r="A11927">
            <v>14789</v>
          </cell>
          <cell r="B11927">
            <v>2</v>
          </cell>
          <cell r="C11927">
            <v>9</v>
          </cell>
          <cell r="D11927" t="str">
            <v>DESPENSA ROSAN</v>
          </cell>
          <cell r="E11927" t="str">
            <v>Hogar</v>
          </cell>
        </row>
        <row r="11928">
          <cell r="A11928">
            <v>14792</v>
          </cell>
          <cell r="B11928">
            <v>2</v>
          </cell>
          <cell r="C11928">
            <v>8</v>
          </cell>
          <cell r="D11928" t="str">
            <v>AUTOSERVICE LA FAMILIA</v>
          </cell>
          <cell r="E11928" t="str">
            <v>Hogar</v>
          </cell>
        </row>
        <row r="11929">
          <cell r="A11929">
            <v>14788</v>
          </cell>
          <cell r="B11929">
            <v>2</v>
          </cell>
          <cell r="C11929">
            <v>8</v>
          </cell>
          <cell r="D11929" t="str">
            <v>COPETIN STELLA</v>
          </cell>
        </row>
        <row r="11930">
          <cell r="A11930">
            <v>14791</v>
          </cell>
          <cell r="B11930">
            <v>2</v>
          </cell>
          <cell r="C11930">
            <v>8</v>
          </cell>
          <cell r="D11930" t="str">
            <v>DESPENSA VELO</v>
          </cell>
          <cell r="E11930" t="str">
            <v>Hogar</v>
          </cell>
        </row>
        <row r="11931">
          <cell r="A11931">
            <v>14787</v>
          </cell>
          <cell r="D11931" t="str">
            <v>AUTOSERVICIO ANA</v>
          </cell>
          <cell r="E11931" t="str">
            <v>Hogar</v>
          </cell>
        </row>
        <row r="11932">
          <cell r="A11932">
            <v>14807</v>
          </cell>
          <cell r="B11932">
            <v>9</v>
          </cell>
          <cell r="C11932">
            <v>3</v>
          </cell>
          <cell r="D11932" t="str">
            <v>DESPENSA EYU KOAPE</v>
          </cell>
        </row>
        <row r="11933">
          <cell r="A11933">
            <v>14786</v>
          </cell>
          <cell r="B11933">
            <v>9</v>
          </cell>
          <cell r="C11933">
            <v>3</v>
          </cell>
          <cell r="D11933" t="str">
            <v>COPETIN ALFONZO</v>
          </cell>
        </row>
        <row r="11934">
          <cell r="A11934">
            <v>14785</v>
          </cell>
          <cell r="B11934">
            <v>2</v>
          </cell>
          <cell r="C11934">
            <v>8</v>
          </cell>
          <cell r="D11934" t="str">
            <v>DESPENSA SAN JUAN</v>
          </cell>
          <cell r="E11934" t="str">
            <v>Hogar</v>
          </cell>
        </row>
        <row r="11935">
          <cell r="A11935">
            <v>14806</v>
          </cell>
          <cell r="B11935">
            <v>3</v>
          </cell>
          <cell r="C11935">
            <v>4</v>
          </cell>
          <cell r="D11935" t="str">
            <v>DESPENSA LISI</v>
          </cell>
        </row>
        <row r="11936">
          <cell r="A11936">
            <v>14784</v>
          </cell>
          <cell r="B11936">
            <v>2</v>
          </cell>
          <cell r="C11936">
            <v>8</v>
          </cell>
          <cell r="D11936" t="str">
            <v>COMEDOR PARADA LINEA 1</v>
          </cell>
          <cell r="E11936" t="str">
            <v>Refrigerados</v>
          </cell>
        </row>
        <row r="11937">
          <cell r="A11937">
            <v>14783</v>
          </cell>
          <cell r="B11937">
            <v>2</v>
          </cell>
          <cell r="C11937">
            <v>8</v>
          </cell>
          <cell r="D11937" t="str">
            <v>DESPENSA GAONA</v>
          </cell>
          <cell r="E11937" t="str">
            <v>Hogar</v>
          </cell>
        </row>
        <row r="11938">
          <cell r="A11938">
            <v>14782</v>
          </cell>
          <cell r="B11938">
            <v>9</v>
          </cell>
          <cell r="C11938">
            <v>3</v>
          </cell>
          <cell r="D11938" t="str">
            <v>COPETIN EL AMIGO</v>
          </cell>
        </row>
        <row r="11939">
          <cell r="A11939">
            <v>14803</v>
          </cell>
          <cell r="B11939">
            <v>4</v>
          </cell>
          <cell r="C11939">
            <v>7</v>
          </cell>
          <cell r="D11939" t="str">
            <v>BEBIDAS CELINA</v>
          </cell>
          <cell r="E11939" t="str">
            <v>Hogar</v>
          </cell>
        </row>
        <row r="11940">
          <cell r="A11940">
            <v>14781</v>
          </cell>
          <cell r="B11940">
            <v>2</v>
          </cell>
          <cell r="C11940">
            <v>8</v>
          </cell>
          <cell r="D11940" t="str">
            <v>DESPENSA CLAUDIA</v>
          </cell>
          <cell r="E11940" t="str">
            <v>Hogar</v>
          </cell>
        </row>
        <row r="11941">
          <cell r="A11941">
            <v>14779</v>
          </cell>
          <cell r="B11941">
            <v>9</v>
          </cell>
          <cell r="C11941">
            <v>3</v>
          </cell>
          <cell r="D11941" t="str">
            <v>COPETIN YSAPY</v>
          </cell>
        </row>
        <row r="11942">
          <cell r="A11942">
            <v>14778</v>
          </cell>
          <cell r="B11942">
            <v>5</v>
          </cell>
          <cell r="C11942">
            <v>2</v>
          </cell>
          <cell r="D11942" t="str">
            <v>MOTEL EPOCA SRL</v>
          </cell>
          <cell r="E11942" t="str">
            <v>Refrigerados</v>
          </cell>
        </row>
        <row r="11943">
          <cell r="A11943">
            <v>14777</v>
          </cell>
          <cell r="B11943">
            <v>5</v>
          </cell>
          <cell r="C11943">
            <v>2</v>
          </cell>
          <cell r="D11943" t="str">
            <v>DESPENSA MARIA</v>
          </cell>
          <cell r="E11943" t="str">
            <v>Hogar</v>
          </cell>
        </row>
        <row r="11944">
          <cell r="A11944">
            <v>14780</v>
          </cell>
          <cell r="B11944">
            <v>2</v>
          </cell>
          <cell r="C11944">
            <v>9</v>
          </cell>
          <cell r="D11944" t="str">
            <v>DESPENSA COEYU</v>
          </cell>
          <cell r="E11944" t="str">
            <v>Hogar</v>
          </cell>
        </row>
        <row r="11945">
          <cell r="A11945">
            <v>14797</v>
          </cell>
          <cell r="B11945">
            <v>2</v>
          </cell>
          <cell r="C11945">
            <v>9</v>
          </cell>
          <cell r="D11945" t="str">
            <v>DESPENSA LA CHAQUEÑA</v>
          </cell>
          <cell r="E11945" t="str">
            <v>Hogar</v>
          </cell>
        </row>
        <row r="11946">
          <cell r="A11946">
            <v>14794</v>
          </cell>
          <cell r="B11946">
            <v>2</v>
          </cell>
          <cell r="C11946">
            <v>8</v>
          </cell>
          <cell r="D11946" t="str">
            <v>COMEDOR VICTORINA RODAS BENITEZ</v>
          </cell>
          <cell r="E11946" t="str">
            <v>Refrigerados</v>
          </cell>
        </row>
        <row r="11947">
          <cell r="A11947">
            <v>14795</v>
          </cell>
          <cell r="B11947">
            <v>2</v>
          </cell>
          <cell r="C11947">
            <v>8</v>
          </cell>
          <cell r="D11947" t="str">
            <v>COPETIN EL ESTUDIANTE</v>
          </cell>
          <cell r="E11947" t="str">
            <v>Refrigerados</v>
          </cell>
        </row>
        <row r="11948">
          <cell r="A11948">
            <v>14814</v>
          </cell>
          <cell r="B11948">
            <v>5</v>
          </cell>
          <cell r="C11948">
            <v>5</v>
          </cell>
          <cell r="D11948" t="str">
            <v>DESPENSA SAN CARLOS</v>
          </cell>
          <cell r="E11948" t="str">
            <v>Hogar</v>
          </cell>
        </row>
        <row r="11949">
          <cell r="A11949">
            <v>14816</v>
          </cell>
          <cell r="B11949">
            <v>5</v>
          </cell>
          <cell r="C11949">
            <v>5</v>
          </cell>
          <cell r="D11949" t="str">
            <v>COPETIN CRISTINA</v>
          </cell>
          <cell r="E11949" t="str">
            <v>Refrigerados</v>
          </cell>
        </row>
        <row r="11950">
          <cell r="A11950">
            <v>14817</v>
          </cell>
          <cell r="B11950">
            <v>5</v>
          </cell>
          <cell r="C11950">
            <v>5</v>
          </cell>
          <cell r="D11950" t="str">
            <v>DESPENSA LA LIMPEÑA</v>
          </cell>
          <cell r="E11950" t="str">
            <v>Hogar</v>
          </cell>
        </row>
        <row r="11951">
          <cell r="A11951">
            <v>14820</v>
          </cell>
          <cell r="B11951">
            <v>5</v>
          </cell>
          <cell r="C11951">
            <v>5</v>
          </cell>
          <cell r="D11951" t="str">
            <v>CANTINA DE LA ESC. NATANAEL</v>
          </cell>
          <cell r="E11951" t="str">
            <v>Educación</v>
          </cell>
        </row>
        <row r="11952">
          <cell r="A11952">
            <v>14822</v>
          </cell>
          <cell r="B11952">
            <v>9</v>
          </cell>
          <cell r="C11952">
            <v>3</v>
          </cell>
          <cell r="D11952" t="str">
            <v>CASILLA TAPITI</v>
          </cell>
        </row>
        <row r="11953">
          <cell r="A11953">
            <v>14823</v>
          </cell>
          <cell r="B11953">
            <v>4</v>
          </cell>
          <cell r="C11953">
            <v>9</v>
          </cell>
          <cell r="D11953" t="str">
            <v>HAMBURGUESERIA SABROMITON</v>
          </cell>
        </row>
        <row r="11954">
          <cell r="A11954">
            <v>14824</v>
          </cell>
          <cell r="B11954">
            <v>5</v>
          </cell>
          <cell r="C11954">
            <v>5</v>
          </cell>
          <cell r="D11954" t="str">
            <v>COPETIN LA FLORESTA</v>
          </cell>
          <cell r="E11954" t="str">
            <v>Refrigerados</v>
          </cell>
        </row>
        <row r="11955">
          <cell r="A11955">
            <v>14815</v>
          </cell>
          <cell r="B11955">
            <v>5</v>
          </cell>
          <cell r="C11955">
            <v>5</v>
          </cell>
          <cell r="D11955" t="str">
            <v>COPETIN CANDIA</v>
          </cell>
          <cell r="E11955" t="str">
            <v>Refrigerados</v>
          </cell>
        </row>
        <row r="11956">
          <cell r="A11956">
            <v>14808</v>
          </cell>
          <cell r="B11956">
            <v>5</v>
          </cell>
          <cell r="C11956">
            <v>4</v>
          </cell>
          <cell r="D11956" t="str">
            <v>DESPENSA ORIENTAL</v>
          </cell>
          <cell r="E11956" t="str">
            <v>Hogar</v>
          </cell>
        </row>
        <row r="11957">
          <cell r="A11957">
            <v>14811</v>
          </cell>
          <cell r="B11957">
            <v>4</v>
          </cell>
          <cell r="C11957">
            <v>9</v>
          </cell>
          <cell r="D11957" t="str">
            <v>DESPENSA SAN MIGUEL</v>
          </cell>
        </row>
        <row r="11958">
          <cell r="A11958">
            <v>14812</v>
          </cell>
          <cell r="B11958">
            <v>5</v>
          </cell>
          <cell r="C11958">
            <v>5</v>
          </cell>
          <cell r="D11958" t="str">
            <v>LOS ANDES</v>
          </cell>
          <cell r="E11958" t="str">
            <v>Hogar</v>
          </cell>
        </row>
        <row r="11959">
          <cell r="A11959">
            <v>14809</v>
          </cell>
          <cell r="B11959">
            <v>5</v>
          </cell>
          <cell r="C11959">
            <v>4</v>
          </cell>
          <cell r="D11959" t="str">
            <v>DESPENSA OSMAR</v>
          </cell>
          <cell r="E11959" t="str">
            <v>Hogar</v>
          </cell>
        </row>
        <row r="11960">
          <cell r="A11960">
            <v>14821</v>
          </cell>
          <cell r="B11960">
            <v>5</v>
          </cell>
          <cell r="C11960">
            <v>5</v>
          </cell>
          <cell r="D11960" t="str">
            <v>COPETIN HUGUIN</v>
          </cell>
          <cell r="E11960" t="str">
            <v>Refrigerados</v>
          </cell>
        </row>
        <row r="11961">
          <cell r="A11961">
            <v>14813</v>
          </cell>
          <cell r="B11961">
            <v>4</v>
          </cell>
          <cell r="C11961">
            <v>9</v>
          </cell>
          <cell r="D11961" t="str">
            <v>HAMBURGUESERIA GORO</v>
          </cell>
        </row>
        <row r="11962">
          <cell r="A11962">
            <v>14799</v>
          </cell>
          <cell r="B11962">
            <v>9</v>
          </cell>
          <cell r="C11962">
            <v>3</v>
          </cell>
          <cell r="D11962" t="str">
            <v>BEBIDAS ÑA EUGENIA</v>
          </cell>
        </row>
        <row r="11963">
          <cell r="A11963">
            <v>14800</v>
          </cell>
          <cell r="B11963">
            <v>9</v>
          </cell>
          <cell r="C11963">
            <v>3</v>
          </cell>
          <cell r="D11963" t="str">
            <v>DESPENSA ROSI MAR</v>
          </cell>
        </row>
        <row r="11964">
          <cell r="A11964">
            <v>14798</v>
          </cell>
          <cell r="B11964">
            <v>4</v>
          </cell>
          <cell r="C11964">
            <v>2</v>
          </cell>
          <cell r="D11964" t="str">
            <v>KIOSKO TAJY</v>
          </cell>
          <cell r="E11964" t="str">
            <v>Hogar</v>
          </cell>
        </row>
        <row r="11965">
          <cell r="A11965">
            <v>14810</v>
          </cell>
          <cell r="B11965">
            <v>4</v>
          </cell>
          <cell r="C11965">
            <v>2</v>
          </cell>
          <cell r="D11965" t="str">
            <v>DESPENSA KARILUZ</v>
          </cell>
          <cell r="E11965" t="str">
            <v>Hogar</v>
          </cell>
        </row>
        <row r="11966">
          <cell r="A11966">
            <v>14836</v>
          </cell>
          <cell r="B11966">
            <v>3</v>
          </cell>
          <cell r="C11966">
            <v>7</v>
          </cell>
          <cell r="D11966" t="str">
            <v>SANDRY NOVEDADES</v>
          </cell>
          <cell r="E11966" t="str">
            <v>Hogar</v>
          </cell>
        </row>
        <row r="11967">
          <cell r="A11967">
            <v>14839</v>
          </cell>
          <cell r="B11967">
            <v>9</v>
          </cell>
          <cell r="C11967">
            <v>3</v>
          </cell>
          <cell r="D11967" t="str">
            <v>COPETIN SONIA</v>
          </cell>
        </row>
        <row r="11968">
          <cell r="A11968">
            <v>14838</v>
          </cell>
          <cell r="B11968">
            <v>3</v>
          </cell>
          <cell r="C11968">
            <v>5</v>
          </cell>
          <cell r="D11968" t="str">
            <v>LUNA PASTORE S.A.</v>
          </cell>
          <cell r="E11968" t="str">
            <v>Educación</v>
          </cell>
        </row>
        <row r="11969">
          <cell r="A11969">
            <v>14837</v>
          </cell>
          <cell r="B11969">
            <v>3</v>
          </cell>
          <cell r="C11969">
            <v>3</v>
          </cell>
          <cell r="D11969" t="str">
            <v>MAXI CUL COPETIN</v>
          </cell>
          <cell r="E11969" t="str">
            <v>Hogar</v>
          </cell>
        </row>
        <row r="11970">
          <cell r="A11970">
            <v>14830</v>
          </cell>
          <cell r="B11970">
            <v>1</v>
          </cell>
          <cell r="C11970">
            <v>9</v>
          </cell>
          <cell r="D11970" t="str">
            <v>CASILLA 325</v>
          </cell>
        </row>
        <row r="11971">
          <cell r="A11971">
            <v>14832</v>
          </cell>
          <cell r="B11971">
            <v>9</v>
          </cell>
          <cell r="C11971">
            <v>3</v>
          </cell>
          <cell r="D11971" t="str">
            <v>PARTICULAR MARTA ARANDA</v>
          </cell>
        </row>
        <row r="11972">
          <cell r="A11972">
            <v>14834</v>
          </cell>
          <cell r="D11972" t="str">
            <v>COPETIN SAN JOSE</v>
          </cell>
          <cell r="E11972" t="str">
            <v>Refrigerados</v>
          </cell>
        </row>
        <row r="11973">
          <cell r="A11973">
            <v>14835</v>
          </cell>
          <cell r="B11973">
            <v>7</v>
          </cell>
          <cell r="C11973">
            <v>1</v>
          </cell>
          <cell r="D11973" t="str">
            <v>DESPENSA ANAHI</v>
          </cell>
          <cell r="E11973" t="str">
            <v>Hogar</v>
          </cell>
        </row>
        <row r="11974">
          <cell r="A11974">
            <v>14831</v>
          </cell>
          <cell r="B11974">
            <v>9</v>
          </cell>
          <cell r="C11974">
            <v>3</v>
          </cell>
          <cell r="D11974" t="str">
            <v>MINI SHOP</v>
          </cell>
          <cell r="E11974" t="str">
            <v>Refrigerados</v>
          </cell>
        </row>
        <row r="11975">
          <cell r="A11975">
            <v>14771</v>
          </cell>
          <cell r="D11975" t="str">
            <v>DESPENSA DAVID</v>
          </cell>
        </row>
        <row r="11976">
          <cell r="A11976">
            <v>14854</v>
          </cell>
          <cell r="B11976">
            <v>9</v>
          </cell>
          <cell r="C11976">
            <v>3</v>
          </cell>
          <cell r="D11976" t="str">
            <v>DESPENSA SAN BLAS</v>
          </cell>
        </row>
        <row r="11977">
          <cell r="A11977">
            <v>14867</v>
          </cell>
          <cell r="B11977">
            <v>5</v>
          </cell>
          <cell r="C11977">
            <v>4</v>
          </cell>
          <cell r="D11977" t="str">
            <v>COP.DELICIAS JORGITO</v>
          </cell>
          <cell r="E11977" t="str">
            <v>Refrigerados</v>
          </cell>
        </row>
        <row r="11978">
          <cell r="A11978">
            <v>14866</v>
          </cell>
          <cell r="B11978">
            <v>5</v>
          </cell>
          <cell r="C11978">
            <v>4</v>
          </cell>
          <cell r="D11978" t="str">
            <v>ARCHI RODAS COMEDOR</v>
          </cell>
          <cell r="E11978" t="str">
            <v>Refrigerados</v>
          </cell>
        </row>
        <row r="11979">
          <cell r="A11979">
            <v>14865</v>
          </cell>
          <cell r="B11979">
            <v>5</v>
          </cell>
          <cell r="C11979">
            <v>4</v>
          </cell>
          <cell r="D11979" t="str">
            <v>DESPENSA DOMINGUEZ</v>
          </cell>
          <cell r="E11979" t="str">
            <v>Hogar</v>
          </cell>
        </row>
        <row r="11980">
          <cell r="A11980">
            <v>14840</v>
          </cell>
          <cell r="B11980">
            <v>5</v>
          </cell>
          <cell r="C11980">
            <v>1</v>
          </cell>
          <cell r="D11980" t="str">
            <v>COPETIN 5 MENTARIO</v>
          </cell>
          <cell r="E11980" t="str">
            <v>Refrigerados</v>
          </cell>
        </row>
        <row r="11981">
          <cell r="A11981">
            <v>14841</v>
          </cell>
          <cell r="B11981">
            <v>5</v>
          </cell>
          <cell r="C11981">
            <v>1</v>
          </cell>
          <cell r="D11981" t="str">
            <v>AUTOSERVICE EL 12</v>
          </cell>
          <cell r="E11981" t="str">
            <v>Hogar</v>
          </cell>
        </row>
        <row r="11982">
          <cell r="A11982">
            <v>14864</v>
          </cell>
          <cell r="D11982" t="str">
            <v>CABI SERVICE</v>
          </cell>
        </row>
        <row r="11983">
          <cell r="A11983">
            <v>14843</v>
          </cell>
          <cell r="B11983">
            <v>5</v>
          </cell>
          <cell r="C11983">
            <v>1</v>
          </cell>
          <cell r="D11983" t="str">
            <v>PANADERIA DOÑA REY</v>
          </cell>
          <cell r="E11983" t="str">
            <v>Refrigerados</v>
          </cell>
        </row>
        <row r="11984">
          <cell r="A11984">
            <v>14875</v>
          </cell>
          <cell r="B11984">
            <v>5</v>
          </cell>
          <cell r="C11984">
            <v>4</v>
          </cell>
          <cell r="D11984" t="str">
            <v>COPETIN ENCISO</v>
          </cell>
          <cell r="E11984" t="str">
            <v>Refrigerados</v>
          </cell>
        </row>
        <row r="11985">
          <cell r="A11985">
            <v>14844</v>
          </cell>
          <cell r="B11985">
            <v>9</v>
          </cell>
          <cell r="C11985">
            <v>3</v>
          </cell>
          <cell r="D11985" t="str">
            <v>DESPENSA SARI</v>
          </cell>
        </row>
        <row r="11986">
          <cell r="A11986">
            <v>14872</v>
          </cell>
          <cell r="B11986">
            <v>5</v>
          </cell>
          <cell r="C11986">
            <v>4</v>
          </cell>
          <cell r="D11986" t="str">
            <v>DESPENSA MI BOLICHE</v>
          </cell>
          <cell r="E11986" t="str">
            <v>Hogar</v>
          </cell>
        </row>
        <row r="11987">
          <cell r="A11987">
            <v>14842</v>
          </cell>
          <cell r="B11987">
            <v>5</v>
          </cell>
          <cell r="C11987">
            <v>1</v>
          </cell>
          <cell r="D11987" t="str">
            <v>AUTOSERVICE MARACANA</v>
          </cell>
          <cell r="E11987" t="str">
            <v>Hogar</v>
          </cell>
        </row>
        <row r="11988">
          <cell r="A11988">
            <v>14873</v>
          </cell>
          <cell r="B11988">
            <v>5</v>
          </cell>
          <cell r="C11988">
            <v>4</v>
          </cell>
          <cell r="D11988" t="str">
            <v>DESPENSA ESTRELLITA</v>
          </cell>
          <cell r="E11988" t="str">
            <v>Hogar</v>
          </cell>
        </row>
        <row r="11989">
          <cell r="A11989">
            <v>14845</v>
          </cell>
          <cell r="B11989">
            <v>5</v>
          </cell>
          <cell r="C11989">
            <v>1</v>
          </cell>
          <cell r="D11989" t="str">
            <v>AUTOSERVICE GAMA</v>
          </cell>
          <cell r="E11989" t="str">
            <v>Hogar</v>
          </cell>
        </row>
        <row r="11990">
          <cell r="A11990">
            <v>14874</v>
          </cell>
          <cell r="B11990">
            <v>9</v>
          </cell>
          <cell r="C11990">
            <v>3</v>
          </cell>
          <cell r="D11990" t="str">
            <v>COMEDOR LAS DELICIAS</v>
          </cell>
        </row>
        <row r="11991">
          <cell r="A11991">
            <v>14846</v>
          </cell>
          <cell r="B11991">
            <v>5</v>
          </cell>
          <cell r="C11991">
            <v>1</v>
          </cell>
          <cell r="D11991" t="str">
            <v>DESPENSA 2 HERMANOS</v>
          </cell>
          <cell r="E11991" t="str">
            <v>Hogar</v>
          </cell>
        </row>
        <row r="11992">
          <cell r="A11992">
            <v>14863</v>
          </cell>
          <cell r="B11992">
            <v>9</v>
          </cell>
          <cell r="C11992">
            <v>3</v>
          </cell>
          <cell r="D11992" t="str">
            <v>HELADERIA MAGNUN</v>
          </cell>
        </row>
        <row r="11993">
          <cell r="A11993">
            <v>14847</v>
          </cell>
          <cell r="D11993" t="str">
            <v>AUTOSERVICE ARIES</v>
          </cell>
        </row>
        <row r="11994">
          <cell r="A11994">
            <v>14848</v>
          </cell>
          <cell r="B11994">
            <v>5</v>
          </cell>
          <cell r="C11994">
            <v>1</v>
          </cell>
          <cell r="D11994" t="str">
            <v>ROTIZERIA PICAZZO</v>
          </cell>
          <cell r="E11994" t="str">
            <v>Refrigerados</v>
          </cell>
        </row>
        <row r="11995">
          <cell r="A11995">
            <v>14876</v>
          </cell>
          <cell r="B11995">
            <v>9</v>
          </cell>
          <cell r="C11995">
            <v>3</v>
          </cell>
          <cell r="D11995" t="str">
            <v>DESPENSA SAN FRANCISCO</v>
          </cell>
        </row>
        <row r="11996">
          <cell r="A11996">
            <v>14849</v>
          </cell>
          <cell r="B11996">
            <v>5</v>
          </cell>
          <cell r="C11996">
            <v>1</v>
          </cell>
          <cell r="D11996" t="str">
            <v>DESPENSA RONALD</v>
          </cell>
          <cell r="E11996" t="str">
            <v>Hogar</v>
          </cell>
        </row>
        <row r="11997">
          <cell r="A11997">
            <v>14850</v>
          </cell>
          <cell r="B11997">
            <v>5</v>
          </cell>
          <cell r="C11997">
            <v>1</v>
          </cell>
          <cell r="D11997" t="str">
            <v>HAMBURGUESERIA MANA</v>
          </cell>
          <cell r="E11997" t="str">
            <v>Refrigerados</v>
          </cell>
        </row>
        <row r="11998">
          <cell r="A11998">
            <v>14851</v>
          </cell>
          <cell r="B11998">
            <v>5</v>
          </cell>
          <cell r="C11998">
            <v>5</v>
          </cell>
          <cell r="D11998" t="str">
            <v>DESPENSA VIOLETA</v>
          </cell>
        </row>
        <row r="11999">
          <cell r="A11999">
            <v>14852</v>
          </cell>
          <cell r="B11999">
            <v>9</v>
          </cell>
          <cell r="C11999">
            <v>3</v>
          </cell>
          <cell r="D11999" t="str">
            <v>COPETIN MONICA</v>
          </cell>
        </row>
        <row r="12000">
          <cell r="A12000">
            <v>14853</v>
          </cell>
          <cell r="D12000" t="str">
            <v>COPETIN RUTA SUR</v>
          </cell>
        </row>
        <row r="12001">
          <cell r="A12001">
            <v>14855</v>
          </cell>
          <cell r="B12001">
            <v>5</v>
          </cell>
          <cell r="C12001">
            <v>1</v>
          </cell>
          <cell r="D12001" t="str">
            <v>COPETIN SAN ESTEBAN</v>
          </cell>
          <cell r="E12001" t="str">
            <v>Refrigerados</v>
          </cell>
        </row>
        <row r="12002">
          <cell r="A12002">
            <v>14856</v>
          </cell>
          <cell r="B12002">
            <v>5</v>
          </cell>
          <cell r="C12002">
            <v>1</v>
          </cell>
          <cell r="D12002" t="str">
            <v>AUTOSERVICE SUPER CHACO</v>
          </cell>
          <cell r="E12002" t="str">
            <v>Hogar</v>
          </cell>
        </row>
        <row r="12003">
          <cell r="A12003">
            <v>14858</v>
          </cell>
          <cell r="B12003">
            <v>7</v>
          </cell>
          <cell r="C12003">
            <v>1</v>
          </cell>
          <cell r="D12003" t="str">
            <v>DESPENSA LA VILLETANA</v>
          </cell>
          <cell r="E12003" t="str">
            <v>Hogar</v>
          </cell>
        </row>
        <row r="12004">
          <cell r="A12004">
            <v>14857</v>
          </cell>
          <cell r="B12004">
            <v>7</v>
          </cell>
          <cell r="C12004">
            <v>2</v>
          </cell>
          <cell r="D12004" t="str">
            <v>DESPENSA SAN MIGUEL</v>
          </cell>
          <cell r="E12004" t="str">
            <v>Hogar</v>
          </cell>
        </row>
        <row r="12005">
          <cell r="A12005">
            <v>14870</v>
          </cell>
          <cell r="B12005">
            <v>1</v>
          </cell>
          <cell r="C12005">
            <v>9</v>
          </cell>
          <cell r="D12005" t="str">
            <v>PANADERIA PETER PAN</v>
          </cell>
          <cell r="E12005" t="str">
            <v>Refrigerados</v>
          </cell>
        </row>
        <row r="12006">
          <cell r="A12006">
            <v>14886</v>
          </cell>
          <cell r="B12006">
            <v>6</v>
          </cell>
          <cell r="C12006">
            <v>7</v>
          </cell>
          <cell r="D12006" t="str">
            <v>COPETIN LAS DELICIAS</v>
          </cell>
          <cell r="E12006" t="str">
            <v>Refrigerados</v>
          </cell>
        </row>
        <row r="12007">
          <cell r="A12007">
            <v>14887</v>
          </cell>
          <cell r="B12007">
            <v>3</v>
          </cell>
          <cell r="C12007">
            <v>6</v>
          </cell>
          <cell r="D12007" t="str">
            <v>DESPENSA LA PILARENSE</v>
          </cell>
          <cell r="E12007" t="str">
            <v>Hogar</v>
          </cell>
        </row>
        <row r="12008">
          <cell r="A12008">
            <v>14888</v>
          </cell>
          <cell r="B12008">
            <v>3</v>
          </cell>
          <cell r="C12008">
            <v>5</v>
          </cell>
          <cell r="D12008" t="str">
            <v>MIR EMPANADAS</v>
          </cell>
          <cell r="E12008" t="str">
            <v>Refrigerados</v>
          </cell>
        </row>
        <row r="12009">
          <cell r="A12009">
            <v>14891</v>
          </cell>
          <cell r="B12009">
            <v>1</v>
          </cell>
          <cell r="C12009">
            <v>6</v>
          </cell>
          <cell r="D12009" t="str">
            <v>CHURRASCO GRIEGO</v>
          </cell>
          <cell r="E12009" t="str">
            <v>Refrigerados</v>
          </cell>
        </row>
        <row r="12010">
          <cell r="A12010">
            <v>14890</v>
          </cell>
          <cell r="B12010">
            <v>1</v>
          </cell>
          <cell r="C12010">
            <v>6</v>
          </cell>
          <cell r="D12010" t="str">
            <v>CARRO AMARILLO</v>
          </cell>
          <cell r="E12010" t="str">
            <v>Refrigerados</v>
          </cell>
        </row>
        <row r="12011">
          <cell r="A12011">
            <v>14868</v>
          </cell>
          <cell r="B12011">
            <v>6</v>
          </cell>
          <cell r="C12011">
            <v>5</v>
          </cell>
          <cell r="D12011" t="str">
            <v>DESPENSA GONZALEZ</v>
          </cell>
          <cell r="E12011" t="str">
            <v>Hogar</v>
          </cell>
        </row>
        <row r="12012">
          <cell r="A12012">
            <v>14706</v>
          </cell>
          <cell r="B12012">
            <v>9</v>
          </cell>
          <cell r="C12012">
            <v>3</v>
          </cell>
          <cell r="D12012" t="str">
            <v>VETERINARIA SAN FRANCISCO</v>
          </cell>
          <cell r="E12012" t="str">
            <v>Refrigerados</v>
          </cell>
        </row>
        <row r="12013">
          <cell r="A12013">
            <v>14705</v>
          </cell>
          <cell r="B12013">
            <v>9</v>
          </cell>
          <cell r="C12013">
            <v>3</v>
          </cell>
          <cell r="D12013" t="str">
            <v>AUTOSERVICE ITACURUBI</v>
          </cell>
        </row>
        <row r="12014">
          <cell r="A12014">
            <v>14704</v>
          </cell>
          <cell r="B12014">
            <v>5</v>
          </cell>
          <cell r="C12014">
            <v>8</v>
          </cell>
          <cell r="D12014" t="str">
            <v>DESPENSA NINFA</v>
          </cell>
          <cell r="E12014" t="str">
            <v>Hogar</v>
          </cell>
        </row>
        <row r="12015">
          <cell r="A12015">
            <v>14913</v>
          </cell>
          <cell r="B12015">
            <v>2</v>
          </cell>
          <cell r="C12015">
            <v>9</v>
          </cell>
          <cell r="D12015" t="str">
            <v>LA CASITA DELAS NOVEDADES</v>
          </cell>
          <cell r="E12015" t="str">
            <v>Refrigerados</v>
          </cell>
        </row>
        <row r="12016">
          <cell r="A12016">
            <v>14909</v>
          </cell>
          <cell r="B12016">
            <v>10</v>
          </cell>
          <cell r="C12016">
            <v>3</v>
          </cell>
          <cell r="D12016" t="str">
            <v>COMERCIAL SOSA</v>
          </cell>
          <cell r="E12016" t="str">
            <v>Mayoristas Top</v>
          </cell>
        </row>
        <row r="12017">
          <cell r="A12017">
            <v>14911</v>
          </cell>
          <cell r="B12017">
            <v>1</v>
          </cell>
          <cell r="C12017">
            <v>5</v>
          </cell>
          <cell r="D12017" t="str">
            <v>COPETIN MIRIAN</v>
          </cell>
          <cell r="E12017" t="str">
            <v>Refrigerados</v>
          </cell>
        </row>
        <row r="12018">
          <cell r="A12018">
            <v>14910</v>
          </cell>
          <cell r="B12018">
            <v>3</v>
          </cell>
          <cell r="C12018">
            <v>6</v>
          </cell>
          <cell r="D12018" t="str">
            <v>LOCAL 7</v>
          </cell>
        </row>
        <row r="12019">
          <cell r="A12019">
            <v>14889</v>
          </cell>
          <cell r="B12019">
            <v>4</v>
          </cell>
          <cell r="C12019">
            <v>5</v>
          </cell>
          <cell r="D12019" t="str">
            <v>COLEGIO PRIVADO JOSE MEZA</v>
          </cell>
          <cell r="E12019" t="str">
            <v>Educación</v>
          </cell>
        </row>
        <row r="12020">
          <cell r="A12020">
            <v>14884</v>
          </cell>
          <cell r="B12020">
            <v>9</v>
          </cell>
          <cell r="C12020">
            <v>3</v>
          </cell>
          <cell r="D12020" t="str">
            <v>DESPENSA NOCOL</v>
          </cell>
        </row>
        <row r="12021">
          <cell r="A12021">
            <v>14892</v>
          </cell>
          <cell r="D12021" t="str">
            <v>COPETIN JOHANA</v>
          </cell>
        </row>
        <row r="12022">
          <cell r="A12022">
            <v>14883</v>
          </cell>
          <cell r="B12022">
            <v>5</v>
          </cell>
          <cell r="C12022">
            <v>1</v>
          </cell>
          <cell r="D12022" t="str">
            <v>DESPENSA TRIFIMIA</v>
          </cell>
          <cell r="E12022" t="str">
            <v>Hogar</v>
          </cell>
        </row>
        <row r="12023">
          <cell r="A12023">
            <v>14895</v>
          </cell>
          <cell r="D12023" t="str">
            <v>LIBRERIA MONSERRATT</v>
          </cell>
          <cell r="E12023" t="str">
            <v>Refrigerados</v>
          </cell>
        </row>
        <row r="12024">
          <cell r="A12024">
            <v>14882</v>
          </cell>
          <cell r="B12024">
            <v>5</v>
          </cell>
          <cell r="C12024">
            <v>1</v>
          </cell>
          <cell r="D12024" t="str">
            <v>DESPENSA MIRIAN YANINA</v>
          </cell>
          <cell r="E12024" t="str">
            <v>Hogar</v>
          </cell>
        </row>
        <row r="12025">
          <cell r="A12025">
            <v>14881</v>
          </cell>
          <cell r="B12025">
            <v>5</v>
          </cell>
          <cell r="C12025">
            <v>1</v>
          </cell>
          <cell r="D12025" t="str">
            <v>DESPENSA ARIELITO</v>
          </cell>
          <cell r="E12025" t="str">
            <v>Hogar</v>
          </cell>
        </row>
        <row r="12026">
          <cell r="A12026">
            <v>14880</v>
          </cell>
          <cell r="B12026">
            <v>5</v>
          </cell>
          <cell r="C12026">
            <v>1</v>
          </cell>
          <cell r="D12026" t="str">
            <v>DESPENSA PISCIS</v>
          </cell>
          <cell r="E12026" t="str">
            <v>Hogar</v>
          </cell>
        </row>
        <row r="12027">
          <cell r="A12027">
            <v>14879</v>
          </cell>
          <cell r="B12027">
            <v>5</v>
          </cell>
          <cell r="C12027">
            <v>1</v>
          </cell>
          <cell r="D12027" t="str">
            <v>ALMACEN GRISOLINA</v>
          </cell>
          <cell r="E12027" t="str">
            <v>Hogar</v>
          </cell>
        </row>
        <row r="12028">
          <cell r="A12028">
            <v>14878</v>
          </cell>
          <cell r="B12028">
            <v>5</v>
          </cell>
          <cell r="C12028">
            <v>1</v>
          </cell>
          <cell r="D12028" t="str">
            <v>CASILLA TIA ISOLINA</v>
          </cell>
          <cell r="E12028" t="str">
            <v>Refrigerados</v>
          </cell>
        </row>
        <row r="12029">
          <cell r="A12029">
            <v>14877</v>
          </cell>
          <cell r="B12029">
            <v>5</v>
          </cell>
          <cell r="C12029">
            <v>1</v>
          </cell>
          <cell r="D12029" t="str">
            <v>DESPENSA ARIEL</v>
          </cell>
          <cell r="E12029" t="str">
            <v>Hogar</v>
          </cell>
        </row>
        <row r="12030">
          <cell r="A12030">
            <v>14906</v>
          </cell>
          <cell r="B12030">
            <v>5</v>
          </cell>
          <cell r="C12030">
            <v>1</v>
          </cell>
          <cell r="D12030" t="str">
            <v>CASILLA ORTELLADO</v>
          </cell>
          <cell r="E12030" t="str">
            <v>Refrigerados</v>
          </cell>
        </row>
        <row r="12031">
          <cell r="A12031">
            <v>14905</v>
          </cell>
          <cell r="B12031">
            <v>5</v>
          </cell>
          <cell r="C12031">
            <v>5</v>
          </cell>
          <cell r="D12031" t="str">
            <v>DESPENSA SAN CAYETANO</v>
          </cell>
        </row>
        <row r="12032">
          <cell r="A12032">
            <v>14904</v>
          </cell>
          <cell r="B12032">
            <v>5</v>
          </cell>
          <cell r="C12032">
            <v>1</v>
          </cell>
          <cell r="D12032" t="str">
            <v>DESPENSA LOS NIETOS</v>
          </cell>
          <cell r="E12032" t="str">
            <v>Hogar</v>
          </cell>
        </row>
        <row r="12033">
          <cell r="A12033">
            <v>14903</v>
          </cell>
          <cell r="B12033">
            <v>5</v>
          </cell>
          <cell r="C12033">
            <v>1</v>
          </cell>
          <cell r="D12033" t="str">
            <v>DESPENSA MONSERRAT</v>
          </cell>
          <cell r="E12033" t="str">
            <v>Hogar</v>
          </cell>
        </row>
        <row r="12034">
          <cell r="A12034">
            <v>14902</v>
          </cell>
          <cell r="B12034">
            <v>9</v>
          </cell>
          <cell r="C12034">
            <v>3</v>
          </cell>
          <cell r="D12034" t="str">
            <v>DESPENSA LAS MARIAS</v>
          </cell>
        </row>
        <row r="12035">
          <cell r="A12035">
            <v>14901</v>
          </cell>
          <cell r="B12035">
            <v>9</v>
          </cell>
          <cell r="C12035">
            <v>3</v>
          </cell>
          <cell r="D12035" t="str">
            <v>DESPENSA 2 HNOS.</v>
          </cell>
        </row>
        <row r="12036">
          <cell r="A12036">
            <v>14900</v>
          </cell>
          <cell r="B12036">
            <v>9</v>
          </cell>
          <cell r="C12036">
            <v>3</v>
          </cell>
          <cell r="D12036" t="str">
            <v>DESPENSA LIZ CAROLINA</v>
          </cell>
        </row>
        <row r="12037">
          <cell r="A12037">
            <v>14899</v>
          </cell>
          <cell r="B12037">
            <v>5</v>
          </cell>
          <cell r="C12037">
            <v>1</v>
          </cell>
          <cell r="D12037" t="str">
            <v>CASILLA ÑA CHIQUITA</v>
          </cell>
          <cell r="E12037" t="str">
            <v>Refrigerados</v>
          </cell>
        </row>
        <row r="12038">
          <cell r="A12038">
            <v>14898</v>
          </cell>
          <cell r="B12038">
            <v>5</v>
          </cell>
          <cell r="C12038">
            <v>1</v>
          </cell>
          <cell r="D12038" t="str">
            <v>COMERCIAL NUEVO AMANECER</v>
          </cell>
          <cell r="E12038" t="str">
            <v>Hogar</v>
          </cell>
        </row>
        <row r="12039">
          <cell r="A12039">
            <v>14897</v>
          </cell>
          <cell r="D12039" t="str">
            <v>DESPENSA SAN FRANCISCO</v>
          </cell>
          <cell r="E12039" t="str">
            <v>Hogar</v>
          </cell>
        </row>
        <row r="12040">
          <cell r="A12040">
            <v>14912</v>
          </cell>
          <cell r="B12040">
            <v>1</v>
          </cell>
          <cell r="C12040">
            <v>7</v>
          </cell>
          <cell r="D12040" t="str">
            <v>AUTOSERVICE TUYUTI</v>
          </cell>
          <cell r="E12040" t="str">
            <v>Hogar</v>
          </cell>
        </row>
        <row r="12041">
          <cell r="A12041">
            <v>14921</v>
          </cell>
          <cell r="B12041">
            <v>9</v>
          </cell>
          <cell r="C12041">
            <v>3</v>
          </cell>
          <cell r="D12041" t="str">
            <v>DANY BURGUER</v>
          </cell>
        </row>
        <row r="12042">
          <cell r="A12042">
            <v>14920</v>
          </cell>
          <cell r="B12042">
            <v>3</v>
          </cell>
          <cell r="C12042">
            <v>8</v>
          </cell>
          <cell r="D12042" t="str">
            <v>FERRETERIA MELGA</v>
          </cell>
          <cell r="E12042" t="str">
            <v>Hogar</v>
          </cell>
        </row>
        <row r="12043">
          <cell r="A12043">
            <v>14968</v>
          </cell>
          <cell r="B12043">
            <v>9</v>
          </cell>
          <cell r="C12043">
            <v>3</v>
          </cell>
          <cell r="D12043" t="str">
            <v>COPETIN GLORIA</v>
          </cell>
        </row>
        <row r="12044">
          <cell r="A12044">
            <v>14707</v>
          </cell>
          <cell r="B12044">
            <v>5</v>
          </cell>
          <cell r="C12044">
            <v>7</v>
          </cell>
          <cell r="D12044" t="str">
            <v>COPETIN SOFIA</v>
          </cell>
          <cell r="E12044" t="str">
            <v>Hogar</v>
          </cell>
        </row>
        <row r="12045">
          <cell r="A12045">
            <v>14709</v>
          </cell>
          <cell r="B12045">
            <v>5</v>
          </cell>
          <cell r="C12045">
            <v>7</v>
          </cell>
          <cell r="D12045" t="str">
            <v>AUTOSERVICE Sta. LUCIA</v>
          </cell>
          <cell r="E12045" t="str">
            <v>Hogar</v>
          </cell>
        </row>
        <row r="12046">
          <cell r="A12046">
            <v>14710</v>
          </cell>
          <cell r="B12046">
            <v>9</v>
          </cell>
          <cell r="C12046">
            <v>3</v>
          </cell>
          <cell r="D12046" t="str">
            <v>DESPENSA LA ROSA</v>
          </cell>
        </row>
        <row r="12047">
          <cell r="A12047">
            <v>14922</v>
          </cell>
          <cell r="B12047">
            <v>5</v>
          </cell>
          <cell r="C12047">
            <v>7</v>
          </cell>
          <cell r="D12047" t="str">
            <v>HAMBURGUESERIA TIO PORTO</v>
          </cell>
          <cell r="E12047" t="str">
            <v>Refrigerados</v>
          </cell>
        </row>
        <row r="12048">
          <cell r="A12048">
            <v>14969</v>
          </cell>
          <cell r="B12048">
            <v>5</v>
          </cell>
          <cell r="C12048">
            <v>2</v>
          </cell>
          <cell r="D12048" t="str">
            <v>KIOSKO CRISTHIAN</v>
          </cell>
          <cell r="E12048" t="str">
            <v>Hogar</v>
          </cell>
        </row>
        <row r="12049">
          <cell r="A12049">
            <v>14935</v>
          </cell>
          <cell r="B12049">
            <v>2</v>
          </cell>
          <cell r="C12049">
            <v>4</v>
          </cell>
          <cell r="D12049" t="str">
            <v>DESPENSA MORALES</v>
          </cell>
          <cell r="E12049" t="str">
            <v>Hogar</v>
          </cell>
        </row>
        <row r="12050">
          <cell r="A12050">
            <v>14936</v>
          </cell>
          <cell r="B12050">
            <v>2</v>
          </cell>
          <cell r="C12050">
            <v>4</v>
          </cell>
          <cell r="D12050" t="str">
            <v>CABINA ACUARIO</v>
          </cell>
          <cell r="E12050" t="str">
            <v>Hogar</v>
          </cell>
        </row>
        <row r="12051">
          <cell r="A12051">
            <v>14963</v>
          </cell>
          <cell r="B12051">
            <v>2</v>
          </cell>
          <cell r="C12051">
            <v>2</v>
          </cell>
          <cell r="D12051" t="str">
            <v>CANTINA COLEGIO VIRGEN DEL CARMEN</v>
          </cell>
          <cell r="E12051" t="str">
            <v>Educación</v>
          </cell>
        </row>
        <row r="12052">
          <cell r="A12052">
            <v>14949</v>
          </cell>
          <cell r="D12052" t="str">
            <v>COPETIN SANTO TOMAS</v>
          </cell>
        </row>
        <row r="12053">
          <cell r="A12053">
            <v>14962</v>
          </cell>
          <cell r="B12053">
            <v>2</v>
          </cell>
          <cell r="C12053">
            <v>8</v>
          </cell>
          <cell r="D12053" t="str">
            <v>AUTOSERVICE SHADI</v>
          </cell>
          <cell r="E12053" t="str">
            <v>Refrigerados</v>
          </cell>
        </row>
        <row r="12054">
          <cell r="A12054">
            <v>14961</v>
          </cell>
          <cell r="B12054">
            <v>2</v>
          </cell>
          <cell r="C12054">
            <v>8</v>
          </cell>
          <cell r="D12054" t="str">
            <v>MINUTAS ÑA ENRRIQUETA</v>
          </cell>
          <cell r="E12054" t="str">
            <v>Refrigerados</v>
          </cell>
        </row>
        <row r="12055">
          <cell r="A12055">
            <v>14960</v>
          </cell>
          <cell r="B12055">
            <v>9</v>
          </cell>
          <cell r="C12055">
            <v>3</v>
          </cell>
          <cell r="D12055" t="str">
            <v>DESPENSA LALY</v>
          </cell>
        </row>
        <row r="12056">
          <cell r="A12056">
            <v>26015</v>
          </cell>
          <cell r="B12056">
            <v>6</v>
          </cell>
          <cell r="C12056">
            <v>6</v>
          </cell>
          <cell r="D12056" t="str">
            <v>CABINAS SUCON</v>
          </cell>
          <cell r="E12056" t="str">
            <v>Hogar</v>
          </cell>
        </row>
        <row r="12057">
          <cell r="A12057">
            <v>14959</v>
          </cell>
          <cell r="B12057">
            <v>2</v>
          </cell>
          <cell r="C12057">
            <v>8</v>
          </cell>
          <cell r="D12057" t="str">
            <v xml:space="preserve">COPETIN VIRGEN DE FATIMA </v>
          </cell>
          <cell r="E12057" t="str">
            <v>Hogar</v>
          </cell>
        </row>
        <row r="12058">
          <cell r="A12058">
            <v>14958</v>
          </cell>
          <cell r="B12058">
            <v>9</v>
          </cell>
          <cell r="C12058">
            <v>3</v>
          </cell>
          <cell r="D12058" t="str">
            <v>COPETIN TASTY</v>
          </cell>
          <cell r="E12058" t="str">
            <v>Refrigerados</v>
          </cell>
        </row>
        <row r="12059">
          <cell r="A12059">
            <v>14957</v>
          </cell>
          <cell r="B12059">
            <v>9</v>
          </cell>
          <cell r="C12059">
            <v>3</v>
          </cell>
          <cell r="D12059" t="str">
            <v>COPETIN BUENOS DIAS A TODOS</v>
          </cell>
        </row>
        <row r="12060">
          <cell r="A12060">
            <v>14956</v>
          </cell>
          <cell r="B12060">
            <v>5</v>
          </cell>
          <cell r="C12060">
            <v>2</v>
          </cell>
          <cell r="D12060" t="str">
            <v>DESPENSA STA. CATALINA</v>
          </cell>
          <cell r="E12060" t="str">
            <v>Hogar</v>
          </cell>
        </row>
        <row r="12061">
          <cell r="A12061">
            <v>14955</v>
          </cell>
          <cell r="D12061" t="str">
            <v>EMPANADAS IL CESARE</v>
          </cell>
          <cell r="E12061" t="str">
            <v>Refrigerados</v>
          </cell>
        </row>
        <row r="12062">
          <cell r="A12062">
            <v>14954</v>
          </cell>
          <cell r="B12062">
            <v>5</v>
          </cell>
          <cell r="C12062">
            <v>2</v>
          </cell>
          <cell r="D12062" t="str">
            <v>POLLERIA LA RAMA</v>
          </cell>
          <cell r="E12062" t="str">
            <v>Refrigerados</v>
          </cell>
        </row>
        <row r="12063">
          <cell r="A12063">
            <v>14952</v>
          </cell>
          <cell r="B12063">
            <v>9</v>
          </cell>
          <cell r="C12063">
            <v>3</v>
          </cell>
          <cell r="D12063" t="str">
            <v>VIDRIERIA GUAIRA</v>
          </cell>
          <cell r="E12063" t="str">
            <v>Refrigerados</v>
          </cell>
        </row>
        <row r="12064">
          <cell r="A12064">
            <v>14953</v>
          </cell>
          <cell r="B12064">
            <v>4</v>
          </cell>
          <cell r="C12064">
            <v>3</v>
          </cell>
          <cell r="D12064" t="str">
            <v>COPETIN SAN ANTONIO</v>
          </cell>
          <cell r="E12064" t="str">
            <v>Refrigerados</v>
          </cell>
        </row>
        <row r="12065">
          <cell r="A12065">
            <v>14965</v>
          </cell>
          <cell r="B12065">
            <v>3</v>
          </cell>
          <cell r="C12065">
            <v>8</v>
          </cell>
          <cell r="D12065" t="str">
            <v>BEBIDAS FRANCISCO</v>
          </cell>
          <cell r="E12065" t="str">
            <v>Hogar</v>
          </cell>
        </row>
        <row r="12066">
          <cell r="A12066">
            <v>14967</v>
          </cell>
          <cell r="B12066">
            <v>9</v>
          </cell>
          <cell r="C12066">
            <v>3</v>
          </cell>
          <cell r="D12066" t="str">
            <v>COPETIN SAN CAYETANO</v>
          </cell>
        </row>
        <row r="12067">
          <cell r="A12067">
            <v>14966</v>
          </cell>
          <cell r="B12067">
            <v>3</v>
          </cell>
          <cell r="C12067">
            <v>4</v>
          </cell>
          <cell r="D12067" t="str">
            <v>DESPENSA MARECOS</v>
          </cell>
        </row>
        <row r="12068">
          <cell r="A12068">
            <v>14915</v>
          </cell>
          <cell r="B12068">
            <v>9</v>
          </cell>
          <cell r="C12068">
            <v>3</v>
          </cell>
          <cell r="D12068" t="str">
            <v>TELECOMUNICACION CABISUR</v>
          </cell>
        </row>
        <row r="12069">
          <cell r="A12069">
            <v>14916</v>
          </cell>
          <cell r="B12069">
            <v>4</v>
          </cell>
          <cell r="C12069">
            <v>5</v>
          </cell>
          <cell r="D12069" t="str">
            <v>DESPENSA CEVE</v>
          </cell>
          <cell r="E12069" t="str">
            <v>Hogar</v>
          </cell>
        </row>
        <row r="12070">
          <cell r="A12070">
            <v>14917</v>
          </cell>
          <cell r="B12070">
            <v>4</v>
          </cell>
          <cell r="C12070">
            <v>5</v>
          </cell>
          <cell r="D12070" t="str">
            <v>DESPENSA DOS MAS UNO</v>
          </cell>
        </row>
        <row r="12071">
          <cell r="A12071">
            <v>14918</v>
          </cell>
          <cell r="B12071">
            <v>4</v>
          </cell>
          <cell r="C12071">
            <v>5</v>
          </cell>
          <cell r="D12071" t="str">
            <v>DESPENSA JULIA</v>
          </cell>
          <cell r="E12071" t="str">
            <v>Hogar</v>
          </cell>
        </row>
        <row r="12072">
          <cell r="A12072">
            <v>14919</v>
          </cell>
          <cell r="D12072" t="str">
            <v>COPETIN MARIELA Y OSCAR</v>
          </cell>
        </row>
        <row r="12073">
          <cell r="A12073">
            <v>14937</v>
          </cell>
          <cell r="B12073">
            <v>3</v>
          </cell>
          <cell r="C12073">
            <v>2</v>
          </cell>
          <cell r="D12073" t="str">
            <v>DESPENSA COPETIN ÑA MIRNA</v>
          </cell>
          <cell r="E12073" t="str">
            <v>Refrigerados</v>
          </cell>
        </row>
        <row r="12074">
          <cell r="A12074">
            <v>14941</v>
          </cell>
          <cell r="B12074">
            <v>9</v>
          </cell>
          <cell r="C12074">
            <v>3</v>
          </cell>
          <cell r="D12074" t="str">
            <v>COPETIN NILSE</v>
          </cell>
        </row>
        <row r="12075">
          <cell r="A12075">
            <v>14984</v>
          </cell>
          <cell r="B12075">
            <v>2</v>
          </cell>
          <cell r="C12075">
            <v>6</v>
          </cell>
          <cell r="D12075" t="str">
            <v>CANTINA COMECIPAR - Piso 12</v>
          </cell>
        </row>
        <row r="12076">
          <cell r="A12076">
            <v>14985</v>
          </cell>
          <cell r="B12076">
            <v>2</v>
          </cell>
          <cell r="C12076">
            <v>5</v>
          </cell>
          <cell r="D12076" t="str">
            <v>COPETIN MATI</v>
          </cell>
          <cell r="E12076" t="str">
            <v>Refrigerados</v>
          </cell>
        </row>
        <row r="12077">
          <cell r="A12077">
            <v>14986</v>
          </cell>
          <cell r="B12077">
            <v>2</v>
          </cell>
          <cell r="C12077">
            <v>5</v>
          </cell>
          <cell r="D12077" t="str">
            <v>COPETIN SAN CAYETANO</v>
          </cell>
          <cell r="E12077" t="str">
            <v>Refrigerados</v>
          </cell>
        </row>
        <row r="12078">
          <cell r="A12078">
            <v>14987</v>
          </cell>
          <cell r="B12078">
            <v>2</v>
          </cell>
          <cell r="C12078">
            <v>5</v>
          </cell>
          <cell r="D12078" t="str">
            <v>DESPENSA AGUILAR</v>
          </cell>
          <cell r="E12078" t="str">
            <v>Hogar</v>
          </cell>
        </row>
        <row r="12079">
          <cell r="A12079">
            <v>14988</v>
          </cell>
          <cell r="B12079">
            <v>9</v>
          </cell>
          <cell r="C12079">
            <v>3</v>
          </cell>
          <cell r="D12079" t="str">
            <v>DESPENSA MARIN</v>
          </cell>
        </row>
        <row r="12080">
          <cell r="A12080">
            <v>14989</v>
          </cell>
          <cell r="B12080">
            <v>2</v>
          </cell>
          <cell r="C12080">
            <v>5</v>
          </cell>
          <cell r="D12080" t="str">
            <v>BODEGA EL AGUANTE</v>
          </cell>
          <cell r="E12080" t="str">
            <v>Hogar</v>
          </cell>
        </row>
        <row r="12081">
          <cell r="A12081">
            <v>14947</v>
          </cell>
          <cell r="B12081">
            <v>4</v>
          </cell>
          <cell r="C12081">
            <v>7</v>
          </cell>
          <cell r="D12081" t="str">
            <v>DESPENSA LA MELLIZA</v>
          </cell>
          <cell r="E12081" t="str">
            <v>Hogar</v>
          </cell>
        </row>
        <row r="12082">
          <cell r="A12082">
            <v>14943</v>
          </cell>
          <cell r="B12082">
            <v>4</v>
          </cell>
          <cell r="C12082">
            <v>5</v>
          </cell>
          <cell r="D12082" t="str">
            <v>COLEGIO SANTA TERESA DE NIÑO JESUS</v>
          </cell>
          <cell r="E12082" t="str">
            <v>Educación</v>
          </cell>
        </row>
        <row r="12083">
          <cell r="A12083">
            <v>14944</v>
          </cell>
          <cell r="B12083">
            <v>4</v>
          </cell>
          <cell r="C12083">
            <v>7</v>
          </cell>
          <cell r="D12083" t="str">
            <v>DESPENSA LA CURVA</v>
          </cell>
          <cell r="E12083" t="str">
            <v>Hogar</v>
          </cell>
        </row>
        <row r="12084">
          <cell r="A12084">
            <v>15002</v>
          </cell>
          <cell r="B12084">
            <v>4</v>
          </cell>
          <cell r="C12084">
            <v>4</v>
          </cell>
          <cell r="D12084" t="str">
            <v>DESPENSA LA PEQUEÑA</v>
          </cell>
          <cell r="E12084" t="str">
            <v>Hogar</v>
          </cell>
        </row>
        <row r="12085">
          <cell r="A12085">
            <v>15003</v>
          </cell>
          <cell r="B12085">
            <v>4</v>
          </cell>
          <cell r="C12085">
            <v>4</v>
          </cell>
          <cell r="D12085" t="str">
            <v>DESPENSA PRINCESITA</v>
          </cell>
          <cell r="E12085" t="str">
            <v>Hogar</v>
          </cell>
        </row>
        <row r="12086">
          <cell r="A12086">
            <v>14945</v>
          </cell>
          <cell r="B12086">
            <v>4</v>
          </cell>
          <cell r="C12086">
            <v>7</v>
          </cell>
          <cell r="D12086" t="str">
            <v>COPETIN EL BUEN GUSTO</v>
          </cell>
          <cell r="E12086" t="str">
            <v>Refrigerados</v>
          </cell>
        </row>
        <row r="12087">
          <cell r="A12087">
            <v>15001</v>
          </cell>
          <cell r="B12087">
            <v>4</v>
          </cell>
          <cell r="C12087">
            <v>4</v>
          </cell>
          <cell r="D12087" t="str">
            <v>DESPENSA GLORIA</v>
          </cell>
          <cell r="E12087" t="str">
            <v>Refrigerados</v>
          </cell>
        </row>
        <row r="12088">
          <cell r="A12088">
            <v>14946</v>
          </cell>
          <cell r="D12088" t="str">
            <v>CASILLA COCA COLA</v>
          </cell>
        </row>
        <row r="12089">
          <cell r="A12089">
            <v>14940</v>
          </cell>
          <cell r="B12089">
            <v>9</v>
          </cell>
          <cell r="C12089">
            <v>3</v>
          </cell>
          <cell r="D12089" t="str">
            <v>CASILLA MINA</v>
          </cell>
        </row>
        <row r="12090">
          <cell r="A12090">
            <v>14999</v>
          </cell>
          <cell r="B12090">
            <v>9</v>
          </cell>
          <cell r="C12090">
            <v>3</v>
          </cell>
          <cell r="D12090" t="str">
            <v>COPETIN ROLO</v>
          </cell>
        </row>
        <row r="12091">
          <cell r="A12091">
            <v>14998</v>
          </cell>
          <cell r="B12091">
            <v>5</v>
          </cell>
          <cell r="C12091">
            <v>5</v>
          </cell>
          <cell r="D12091" t="str">
            <v>LIBRERIA ELENA</v>
          </cell>
          <cell r="E12091" t="str">
            <v>Refrigerados</v>
          </cell>
        </row>
        <row r="12092">
          <cell r="A12092">
            <v>14997</v>
          </cell>
          <cell r="B12092">
            <v>5</v>
          </cell>
          <cell r="C12092">
            <v>5</v>
          </cell>
          <cell r="D12092" t="str">
            <v>COPETIN TATAJAVI</v>
          </cell>
          <cell r="E12092" t="str">
            <v>Refrigerados</v>
          </cell>
        </row>
        <row r="12093">
          <cell r="A12093">
            <v>14996</v>
          </cell>
          <cell r="B12093">
            <v>7</v>
          </cell>
          <cell r="C12093">
            <v>2</v>
          </cell>
          <cell r="D12093" t="str">
            <v>DESPENSA ANTONIO</v>
          </cell>
          <cell r="E12093" t="str">
            <v>Hogar</v>
          </cell>
        </row>
        <row r="12094">
          <cell r="A12094">
            <v>15000</v>
          </cell>
          <cell r="B12094">
            <v>5</v>
          </cell>
          <cell r="C12094">
            <v>5</v>
          </cell>
          <cell r="D12094" t="str">
            <v>DESPENSA 8 DE JULIO</v>
          </cell>
          <cell r="E12094" t="str">
            <v>Hogar</v>
          </cell>
        </row>
        <row r="12095">
          <cell r="A12095">
            <v>14939</v>
          </cell>
          <cell r="B12095">
            <v>6</v>
          </cell>
          <cell r="C12095">
            <v>5</v>
          </cell>
          <cell r="D12095" t="str">
            <v>DESPENSA GILBER</v>
          </cell>
          <cell r="E12095" t="str">
            <v>Hogar</v>
          </cell>
        </row>
        <row r="12096">
          <cell r="A12096">
            <v>14938</v>
          </cell>
          <cell r="B12096">
            <v>7</v>
          </cell>
          <cell r="C12096">
            <v>1</v>
          </cell>
          <cell r="D12096" t="str">
            <v>COPETIN LA CUATRO</v>
          </cell>
          <cell r="E12096" t="str">
            <v>Refrigerados</v>
          </cell>
        </row>
        <row r="12097">
          <cell r="A12097">
            <v>14977</v>
          </cell>
          <cell r="B12097">
            <v>2</v>
          </cell>
          <cell r="C12097">
            <v>8</v>
          </cell>
          <cell r="D12097" t="str">
            <v>DESPENSA EDUARDITO</v>
          </cell>
          <cell r="E12097" t="str">
            <v>Hogar</v>
          </cell>
        </row>
        <row r="12098">
          <cell r="A12098">
            <v>14976</v>
          </cell>
          <cell r="B12098">
            <v>9</v>
          </cell>
          <cell r="C12098">
            <v>3</v>
          </cell>
          <cell r="D12098" t="str">
            <v>DESPENSA LA VICTORIA</v>
          </cell>
        </row>
        <row r="12099">
          <cell r="A12099">
            <v>14975</v>
          </cell>
          <cell r="B12099">
            <v>2</v>
          </cell>
          <cell r="C12099">
            <v>8</v>
          </cell>
          <cell r="D12099" t="str">
            <v>DESPENSA LEZCANO</v>
          </cell>
          <cell r="E12099" t="str">
            <v>Hogar</v>
          </cell>
        </row>
        <row r="12100">
          <cell r="A12100">
            <v>14974</v>
          </cell>
          <cell r="B12100">
            <v>2</v>
          </cell>
          <cell r="C12100">
            <v>8</v>
          </cell>
          <cell r="D12100" t="str">
            <v>MINI MERCADO CAPII</v>
          </cell>
          <cell r="E12100" t="str">
            <v>Hogar</v>
          </cell>
        </row>
        <row r="12101">
          <cell r="A12101">
            <v>14973</v>
          </cell>
          <cell r="B12101">
            <v>2</v>
          </cell>
          <cell r="C12101">
            <v>8</v>
          </cell>
          <cell r="D12101" t="str">
            <v>COPETIN JAZMIN</v>
          </cell>
          <cell r="E12101" t="str">
            <v>Refrigerados</v>
          </cell>
        </row>
        <row r="12102">
          <cell r="A12102">
            <v>14971</v>
          </cell>
          <cell r="B12102">
            <v>5</v>
          </cell>
          <cell r="C12102">
            <v>2</v>
          </cell>
          <cell r="D12102" t="str">
            <v>DESPENSA MARIA TEREZA</v>
          </cell>
          <cell r="E12102" t="str">
            <v>Hogar</v>
          </cell>
        </row>
        <row r="12103">
          <cell r="A12103">
            <v>14981</v>
          </cell>
          <cell r="B12103">
            <v>9</v>
          </cell>
          <cell r="C12103">
            <v>3</v>
          </cell>
          <cell r="D12103" t="str">
            <v>DESPENSA AMANECER</v>
          </cell>
        </row>
        <row r="12104">
          <cell r="A12104">
            <v>14980</v>
          </cell>
          <cell r="B12104">
            <v>5</v>
          </cell>
          <cell r="C12104">
            <v>2</v>
          </cell>
          <cell r="D12104" t="str">
            <v>DESPENSA DOÑA ANGELA</v>
          </cell>
          <cell r="E12104" t="str">
            <v>Hogar</v>
          </cell>
        </row>
        <row r="12105">
          <cell r="A12105">
            <v>14979</v>
          </cell>
          <cell r="B12105">
            <v>5</v>
          </cell>
          <cell r="C12105">
            <v>1</v>
          </cell>
          <cell r="D12105" t="str">
            <v>AUTOSERVICE LA VICTORIA</v>
          </cell>
          <cell r="E12105" t="str">
            <v>Hogar</v>
          </cell>
        </row>
        <row r="12106">
          <cell r="A12106">
            <v>14978</v>
          </cell>
          <cell r="B12106">
            <v>5</v>
          </cell>
          <cell r="C12106">
            <v>2</v>
          </cell>
          <cell r="D12106" t="str">
            <v>B R SANTA MARIA</v>
          </cell>
          <cell r="E12106" t="str">
            <v>Conveniencia</v>
          </cell>
        </row>
        <row r="12107">
          <cell r="A12107">
            <v>14970</v>
          </cell>
          <cell r="B12107">
            <v>9</v>
          </cell>
          <cell r="C12107">
            <v>3</v>
          </cell>
          <cell r="D12107" t="str">
            <v>COPETIN TODO ASADO</v>
          </cell>
        </row>
        <row r="12108">
          <cell r="A12108">
            <v>14982</v>
          </cell>
          <cell r="B12108">
            <v>5</v>
          </cell>
          <cell r="C12108">
            <v>2</v>
          </cell>
          <cell r="D12108" t="str">
            <v>DESPENSA SAN JOSE</v>
          </cell>
          <cell r="E12108" t="str">
            <v>Hogar</v>
          </cell>
        </row>
        <row r="12109">
          <cell r="A12109">
            <v>14992</v>
          </cell>
          <cell r="B12109">
            <v>5</v>
          </cell>
          <cell r="C12109">
            <v>2</v>
          </cell>
          <cell r="D12109" t="str">
            <v>DESPENSA SANTA ROSA</v>
          </cell>
          <cell r="E12109" t="str">
            <v>Hogar</v>
          </cell>
        </row>
        <row r="12110">
          <cell r="A12110">
            <v>14991</v>
          </cell>
          <cell r="B12110">
            <v>5</v>
          </cell>
          <cell r="C12110">
            <v>2</v>
          </cell>
          <cell r="D12110" t="str">
            <v>CABINA TELEFONICA DIGITAL</v>
          </cell>
          <cell r="E12110" t="str">
            <v>Hogar</v>
          </cell>
        </row>
        <row r="12111">
          <cell r="A12111">
            <v>14859</v>
          </cell>
          <cell r="B12111">
            <v>10</v>
          </cell>
          <cell r="C12111">
            <v>3</v>
          </cell>
          <cell r="D12111" t="str">
            <v>VENTAS ESTADIO SPORTIVO LUQUEÑO</v>
          </cell>
          <cell r="E12111" t="str">
            <v>Refrigerados</v>
          </cell>
        </row>
        <row r="12112">
          <cell r="A12112">
            <v>15040</v>
          </cell>
          <cell r="B12112">
            <v>9</v>
          </cell>
          <cell r="C12112">
            <v>3</v>
          </cell>
          <cell r="D12112" t="str">
            <v>"EVENTO" - CLUB SOL DE AMERICA</v>
          </cell>
        </row>
        <row r="12113">
          <cell r="A12113">
            <v>15009</v>
          </cell>
          <cell r="B12113">
            <v>5</v>
          </cell>
          <cell r="C12113">
            <v>9</v>
          </cell>
          <cell r="D12113" t="str">
            <v>COPETIN CHELI</v>
          </cell>
          <cell r="E12113" t="str">
            <v>Refrigerados</v>
          </cell>
        </row>
        <row r="12114">
          <cell r="A12114">
            <v>15006</v>
          </cell>
          <cell r="B12114">
            <v>1</v>
          </cell>
          <cell r="C12114">
            <v>7</v>
          </cell>
          <cell r="D12114" t="str">
            <v>COPETIN SAN ROQUE</v>
          </cell>
        </row>
        <row r="12115">
          <cell r="A12115">
            <v>15042</v>
          </cell>
          <cell r="B12115">
            <v>2</v>
          </cell>
          <cell r="C12115">
            <v>1</v>
          </cell>
          <cell r="D12115" t="str">
            <v>COLEGIO Sta. ROSA</v>
          </cell>
          <cell r="E12115" t="str">
            <v>Educación</v>
          </cell>
        </row>
        <row r="12116">
          <cell r="A12116">
            <v>14924</v>
          </cell>
          <cell r="B12116">
            <v>5</v>
          </cell>
          <cell r="C12116">
            <v>8</v>
          </cell>
          <cell r="D12116" t="str">
            <v>AUTO FATIMA</v>
          </cell>
          <cell r="E12116" t="str">
            <v>Hogar</v>
          </cell>
        </row>
        <row r="12117">
          <cell r="A12117">
            <v>14923</v>
          </cell>
          <cell r="B12117">
            <v>4</v>
          </cell>
          <cell r="C12117">
            <v>3</v>
          </cell>
          <cell r="D12117" t="str">
            <v>ESCUELA NIÑOS JESUS</v>
          </cell>
          <cell r="E12117" t="str">
            <v>Educación</v>
          </cell>
        </row>
        <row r="12118">
          <cell r="A12118">
            <v>15007</v>
          </cell>
          <cell r="B12118">
            <v>9</v>
          </cell>
          <cell r="C12118">
            <v>3</v>
          </cell>
          <cell r="D12118" t="str">
            <v>HELADERIA CHICOS</v>
          </cell>
        </row>
        <row r="12119">
          <cell r="A12119">
            <v>15016</v>
          </cell>
          <cell r="B12119">
            <v>9</v>
          </cell>
          <cell r="C12119">
            <v>3</v>
          </cell>
          <cell r="D12119" t="str">
            <v>CASILLA LA CRIOLLA</v>
          </cell>
        </row>
        <row r="12120">
          <cell r="A12120">
            <v>15037</v>
          </cell>
          <cell r="B12120">
            <v>3</v>
          </cell>
          <cell r="C12120">
            <v>2</v>
          </cell>
          <cell r="D12120" t="str">
            <v>COPETIN CYC</v>
          </cell>
        </row>
        <row r="12121">
          <cell r="A12121">
            <v>15034</v>
          </cell>
          <cell r="B12121">
            <v>9</v>
          </cell>
          <cell r="C12121">
            <v>3</v>
          </cell>
          <cell r="D12121" t="str">
            <v>CABINA CRISTHIN EDUARDO</v>
          </cell>
        </row>
        <row r="12122">
          <cell r="A12122">
            <v>15036</v>
          </cell>
          <cell r="B12122">
            <v>4</v>
          </cell>
          <cell r="C12122">
            <v>9</v>
          </cell>
          <cell r="D12122" t="str">
            <v>MINI MARKET MAS Y MENOS</v>
          </cell>
        </row>
        <row r="12123">
          <cell r="A12123">
            <v>15039</v>
          </cell>
          <cell r="B12123">
            <v>3</v>
          </cell>
          <cell r="C12123">
            <v>6</v>
          </cell>
          <cell r="D12123" t="str">
            <v>FRUTERIA Y MANDIOQUERIA LOPEZ</v>
          </cell>
          <cell r="E12123" t="str">
            <v>Refrigerados</v>
          </cell>
        </row>
        <row r="12124">
          <cell r="A12124">
            <v>15013</v>
          </cell>
          <cell r="B12124">
            <v>7</v>
          </cell>
          <cell r="C12124">
            <v>2</v>
          </cell>
          <cell r="D12124" t="str">
            <v>DESPENSA ANAHI</v>
          </cell>
          <cell r="E12124" t="str">
            <v>Hogar</v>
          </cell>
        </row>
        <row r="12125">
          <cell r="A12125">
            <v>15038</v>
          </cell>
          <cell r="B12125">
            <v>3</v>
          </cell>
          <cell r="C12125">
            <v>6</v>
          </cell>
          <cell r="D12125" t="str">
            <v>ORB. COMERCIAL</v>
          </cell>
          <cell r="E12125" t="str">
            <v>Hogar</v>
          </cell>
        </row>
        <row r="12126">
          <cell r="A12126">
            <v>15035</v>
          </cell>
          <cell r="B12126">
            <v>3</v>
          </cell>
          <cell r="C12126">
            <v>2</v>
          </cell>
          <cell r="D12126" t="str">
            <v>BLOQUE C CASILLA 7</v>
          </cell>
        </row>
        <row r="12127">
          <cell r="A12127">
            <v>15033</v>
          </cell>
          <cell r="B12127">
            <v>5</v>
          </cell>
          <cell r="C12127">
            <v>4</v>
          </cell>
          <cell r="D12127" t="str">
            <v>COOPERATIVA MULTIACTIVA AÑETETE LTDA.</v>
          </cell>
          <cell r="E12127" t="str">
            <v>Refrigerados</v>
          </cell>
        </row>
        <row r="12128">
          <cell r="A12128">
            <v>15011</v>
          </cell>
          <cell r="B12128">
            <v>5</v>
          </cell>
          <cell r="C12128">
            <v>2</v>
          </cell>
          <cell r="D12128" t="str">
            <v>SUPER MONTEVIDEO</v>
          </cell>
          <cell r="E12128" t="str">
            <v xml:space="preserve">Supermercados </v>
          </cell>
        </row>
        <row r="12129">
          <cell r="A12129">
            <v>15012</v>
          </cell>
          <cell r="B12129">
            <v>5</v>
          </cell>
          <cell r="C12129">
            <v>2</v>
          </cell>
          <cell r="D12129" t="str">
            <v>DESPENSA 1º DE MARZO</v>
          </cell>
          <cell r="E12129" t="str">
            <v>Hogar</v>
          </cell>
        </row>
        <row r="12130">
          <cell r="A12130">
            <v>15017</v>
          </cell>
          <cell r="B12130">
            <v>5</v>
          </cell>
          <cell r="C12130">
            <v>2</v>
          </cell>
          <cell r="D12130" t="str">
            <v>CASILLA PEPSI</v>
          </cell>
          <cell r="E12130" t="str">
            <v>Refrigerados</v>
          </cell>
        </row>
        <row r="12131">
          <cell r="A12131">
            <v>15019</v>
          </cell>
          <cell r="D12131" t="str">
            <v>DESPENSA MIRIAN</v>
          </cell>
          <cell r="E12131" t="str">
            <v>Hogar</v>
          </cell>
        </row>
        <row r="12132">
          <cell r="A12132">
            <v>15020</v>
          </cell>
          <cell r="B12132">
            <v>5</v>
          </cell>
          <cell r="C12132">
            <v>1</v>
          </cell>
          <cell r="D12132" t="str">
            <v>DESPENSA LA PIOLA</v>
          </cell>
          <cell r="E12132" t="str">
            <v>Hogar</v>
          </cell>
        </row>
        <row r="12133">
          <cell r="A12133">
            <v>26012</v>
          </cell>
          <cell r="B12133">
            <v>2</v>
          </cell>
          <cell r="C12133">
            <v>4</v>
          </cell>
          <cell r="D12133" t="str">
            <v>CARRITO LUIS</v>
          </cell>
          <cell r="E12133" t="str">
            <v>Refrigerados</v>
          </cell>
        </row>
        <row r="12134">
          <cell r="A12134">
            <v>15023</v>
          </cell>
          <cell r="B12134">
            <v>5</v>
          </cell>
          <cell r="C12134">
            <v>2</v>
          </cell>
          <cell r="D12134" t="str">
            <v>DESPENSA SAN JUAN</v>
          </cell>
          <cell r="E12134" t="str">
            <v>Hogar</v>
          </cell>
        </row>
        <row r="12135">
          <cell r="A12135">
            <v>15025</v>
          </cell>
          <cell r="B12135">
            <v>5</v>
          </cell>
          <cell r="C12135">
            <v>2</v>
          </cell>
          <cell r="D12135" t="str">
            <v>HELADERIA CARLEZ</v>
          </cell>
          <cell r="E12135" t="str">
            <v>Refrigerados</v>
          </cell>
        </row>
        <row r="12136">
          <cell r="A12136">
            <v>15026</v>
          </cell>
          <cell r="B12136">
            <v>5</v>
          </cell>
          <cell r="C12136">
            <v>2</v>
          </cell>
          <cell r="D12136" t="str">
            <v>KIOSKO SAN ANTONIO</v>
          </cell>
          <cell r="E12136" t="str">
            <v>Refrigerados</v>
          </cell>
        </row>
        <row r="12137">
          <cell r="A12137">
            <v>15027</v>
          </cell>
          <cell r="B12137">
            <v>5</v>
          </cell>
          <cell r="C12137">
            <v>2</v>
          </cell>
          <cell r="D12137" t="str">
            <v>COPETIN PABLITO</v>
          </cell>
          <cell r="E12137" t="str">
            <v>Refrigerados</v>
          </cell>
        </row>
        <row r="12138">
          <cell r="A12138">
            <v>15029</v>
          </cell>
          <cell r="B12138">
            <v>5</v>
          </cell>
          <cell r="C12138">
            <v>2</v>
          </cell>
          <cell r="D12138" t="str">
            <v>CONFITERIA MARCI PAN</v>
          </cell>
          <cell r="E12138" t="str">
            <v>Refrigerados</v>
          </cell>
        </row>
        <row r="12139">
          <cell r="A12139">
            <v>15030</v>
          </cell>
          <cell r="D12139" t="str">
            <v>DESPENSA DON MIGUEL</v>
          </cell>
        </row>
        <row r="12140">
          <cell r="A12140">
            <v>15032</v>
          </cell>
          <cell r="B12140">
            <v>10</v>
          </cell>
          <cell r="C12140">
            <v>3</v>
          </cell>
          <cell r="D12140" t="str">
            <v>FRAMPA TRAGOS</v>
          </cell>
          <cell r="E12140" t="str">
            <v>Hogar</v>
          </cell>
        </row>
        <row r="12141">
          <cell r="A12141">
            <v>15010</v>
          </cell>
          <cell r="B12141">
            <v>9</v>
          </cell>
          <cell r="C12141">
            <v>3</v>
          </cell>
          <cell r="D12141" t="str">
            <v>COPETIN LA ESQUINA DEL SABOR</v>
          </cell>
        </row>
        <row r="12142">
          <cell r="A12142">
            <v>15018</v>
          </cell>
          <cell r="B12142">
            <v>5</v>
          </cell>
          <cell r="C12142">
            <v>2</v>
          </cell>
          <cell r="D12142" t="str">
            <v>MISTER TRAGO</v>
          </cell>
          <cell r="E12142" t="str">
            <v>Hogar</v>
          </cell>
        </row>
        <row r="12143">
          <cell r="A12143">
            <v>15022</v>
          </cell>
          <cell r="B12143">
            <v>5</v>
          </cell>
          <cell r="C12143">
            <v>2</v>
          </cell>
          <cell r="D12143" t="str">
            <v>DESPENSA Sto. DOMINGO</v>
          </cell>
          <cell r="E12143" t="str">
            <v>Hogar</v>
          </cell>
        </row>
        <row r="12144">
          <cell r="A12144">
            <v>15028</v>
          </cell>
          <cell r="B12144">
            <v>9</v>
          </cell>
          <cell r="C12144">
            <v>3</v>
          </cell>
          <cell r="D12144" t="str">
            <v>KIOSKO YOHANA</v>
          </cell>
        </row>
        <row r="12145">
          <cell r="A12145">
            <v>15024</v>
          </cell>
          <cell r="B12145">
            <v>5</v>
          </cell>
          <cell r="C12145">
            <v>2</v>
          </cell>
          <cell r="D12145" t="str">
            <v>DESPENSA LA FAMILIA I</v>
          </cell>
          <cell r="E12145" t="str">
            <v>Hogar</v>
          </cell>
        </row>
        <row r="12146">
          <cell r="A12146">
            <v>15043</v>
          </cell>
          <cell r="B12146">
            <v>9</v>
          </cell>
          <cell r="C12146">
            <v>3</v>
          </cell>
          <cell r="D12146" t="str">
            <v>CASILLA MARIA LUZ</v>
          </cell>
        </row>
        <row r="12147">
          <cell r="A12147">
            <v>15044</v>
          </cell>
          <cell r="B12147">
            <v>3</v>
          </cell>
          <cell r="C12147">
            <v>7</v>
          </cell>
          <cell r="D12147" t="str">
            <v>HOSPEDAJE EL RANCHO</v>
          </cell>
          <cell r="E12147" t="str">
            <v>Refrigerados</v>
          </cell>
        </row>
        <row r="12148">
          <cell r="A12148">
            <v>15052</v>
          </cell>
          <cell r="B12148">
            <v>3</v>
          </cell>
          <cell r="C12148">
            <v>2</v>
          </cell>
          <cell r="D12148" t="str">
            <v>COLEGIO SAN DIEGO Y SAINT CATHERINE</v>
          </cell>
          <cell r="E12148" t="str">
            <v>Educación</v>
          </cell>
        </row>
        <row r="12149">
          <cell r="A12149">
            <v>15058</v>
          </cell>
          <cell r="B12149">
            <v>4</v>
          </cell>
          <cell r="C12149">
            <v>7</v>
          </cell>
          <cell r="D12149" t="str">
            <v>DESPENSA LEDEZMA</v>
          </cell>
          <cell r="E12149" t="str">
            <v>Hogar</v>
          </cell>
        </row>
        <row r="12150">
          <cell r="A12150">
            <v>15060</v>
          </cell>
          <cell r="B12150">
            <v>4</v>
          </cell>
          <cell r="C12150">
            <v>7</v>
          </cell>
          <cell r="D12150" t="str">
            <v>DESPENSA Ma. AUXILIADORA</v>
          </cell>
          <cell r="E12150" t="str">
            <v>Hogar</v>
          </cell>
        </row>
        <row r="12151">
          <cell r="A12151">
            <v>15061</v>
          </cell>
          <cell r="B12151">
            <v>4</v>
          </cell>
          <cell r="C12151">
            <v>7</v>
          </cell>
          <cell r="D12151" t="str">
            <v>DESPENSA PABLITO</v>
          </cell>
          <cell r="E12151" t="str">
            <v>Hogar</v>
          </cell>
        </row>
        <row r="12152">
          <cell r="A12152">
            <v>15062</v>
          </cell>
          <cell r="B12152">
            <v>4</v>
          </cell>
          <cell r="C12152">
            <v>7</v>
          </cell>
          <cell r="D12152" t="str">
            <v>DESPENSA SAN RAMON</v>
          </cell>
          <cell r="E12152" t="str">
            <v>Hogar</v>
          </cell>
        </row>
        <row r="12153">
          <cell r="A12153">
            <v>15063</v>
          </cell>
          <cell r="B12153">
            <v>9</v>
          </cell>
          <cell r="C12153">
            <v>3</v>
          </cell>
          <cell r="D12153" t="str">
            <v>COMEDOR ÑA AMELIA (N° 2)</v>
          </cell>
        </row>
        <row r="12154">
          <cell r="A12154">
            <v>15064</v>
          </cell>
          <cell r="B12154">
            <v>4</v>
          </cell>
          <cell r="C12154">
            <v>2</v>
          </cell>
          <cell r="D12154" t="str">
            <v>DESPENSA MABEL</v>
          </cell>
          <cell r="E12154" t="str">
            <v>Hogar</v>
          </cell>
        </row>
        <row r="12155">
          <cell r="A12155">
            <v>15056</v>
          </cell>
          <cell r="B12155">
            <v>9</v>
          </cell>
          <cell r="C12155">
            <v>3</v>
          </cell>
          <cell r="D12155" t="str">
            <v>COMEDOR SAN JUAN</v>
          </cell>
        </row>
        <row r="12156">
          <cell r="A12156">
            <v>15054</v>
          </cell>
          <cell r="B12156">
            <v>4</v>
          </cell>
          <cell r="C12156">
            <v>9</v>
          </cell>
          <cell r="D12156" t="str">
            <v>PANIFICADOS ALAN</v>
          </cell>
        </row>
        <row r="12157">
          <cell r="A12157">
            <v>15068</v>
          </cell>
          <cell r="B12157">
            <v>3</v>
          </cell>
          <cell r="C12157">
            <v>1</v>
          </cell>
          <cell r="D12157" t="str">
            <v>BODEGA 25</v>
          </cell>
          <cell r="E12157" t="str">
            <v>Hogar</v>
          </cell>
        </row>
        <row r="12158">
          <cell r="A12158">
            <v>15045</v>
          </cell>
          <cell r="B12158">
            <v>9</v>
          </cell>
          <cell r="C12158">
            <v>3</v>
          </cell>
          <cell r="D12158" t="str">
            <v>COPETIN HILDIMAR</v>
          </cell>
        </row>
        <row r="12159">
          <cell r="A12159">
            <v>15380</v>
          </cell>
          <cell r="B12159">
            <v>6</v>
          </cell>
          <cell r="C12159">
            <v>2</v>
          </cell>
          <cell r="D12159" t="str">
            <v>DESPENSA LA ABUELA</v>
          </cell>
          <cell r="E12159" t="str">
            <v>Hogar</v>
          </cell>
        </row>
        <row r="12160">
          <cell r="A12160">
            <v>15373</v>
          </cell>
          <cell r="B12160">
            <v>9</v>
          </cell>
          <cell r="C12160">
            <v>3</v>
          </cell>
          <cell r="D12160" t="str">
            <v>COPETIN EL TANO</v>
          </cell>
        </row>
        <row r="12161">
          <cell r="A12161">
            <v>15374</v>
          </cell>
          <cell r="B12161">
            <v>6</v>
          </cell>
          <cell r="C12161">
            <v>1</v>
          </cell>
          <cell r="D12161" t="str">
            <v>SUPERMERCADO LA PARAGUAYITA</v>
          </cell>
          <cell r="E12161" t="str">
            <v xml:space="preserve">Supermercados </v>
          </cell>
        </row>
        <row r="12162">
          <cell r="A12162">
            <v>15375</v>
          </cell>
          <cell r="D12162" t="str">
            <v>DESPENSA SAN ANTONIO</v>
          </cell>
          <cell r="E12162" t="str">
            <v>Hogar</v>
          </cell>
        </row>
        <row r="12163">
          <cell r="A12163">
            <v>15376</v>
          </cell>
          <cell r="B12163">
            <v>6</v>
          </cell>
          <cell r="C12163">
            <v>1</v>
          </cell>
          <cell r="D12163" t="str">
            <v>COPETIN EL AMIGO</v>
          </cell>
          <cell r="E12163" t="str">
            <v>Refrigerados</v>
          </cell>
        </row>
        <row r="12164">
          <cell r="A12164">
            <v>15377</v>
          </cell>
          <cell r="B12164">
            <v>9</v>
          </cell>
          <cell r="C12164">
            <v>3</v>
          </cell>
          <cell r="D12164" t="str">
            <v>COPETIN JOSE MARIA</v>
          </cell>
        </row>
        <row r="12165">
          <cell r="A12165">
            <v>15378</v>
          </cell>
          <cell r="B12165">
            <v>6</v>
          </cell>
          <cell r="C12165">
            <v>2</v>
          </cell>
          <cell r="D12165" t="str">
            <v>AUTOSERVICE DELIA VALLEJOS</v>
          </cell>
          <cell r="E12165" t="str">
            <v>Hogar</v>
          </cell>
        </row>
        <row r="12166">
          <cell r="A12166">
            <v>15379</v>
          </cell>
          <cell r="B12166">
            <v>6</v>
          </cell>
          <cell r="C12166">
            <v>2</v>
          </cell>
          <cell r="D12166" t="str">
            <v>DESPENSA GARDEN</v>
          </cell>
          <cell r="E12166" t="str">
            <v>Hogar</v>
          </cell>
        </row>
        <row r="12167">
          <cell r="A12167">
            <v>15228</v>
          </cell>
          <cell r="B12167">
            <v>6</v>
          </cell>
          <cell r="C12167">
            <v>2</v>
          </cell>
          <cell r="D12167" t="str">
            <v>DESPENSA PAOLA RODRIGO</v>
          </cell>
          <cell r="E12167" t="str">
            <v>Hogar</v>
          </cell>
        </row>
        <row r="12168">
          <cell r="A12168">
            <v>15227</v>
          </cell>
          <cell r="B12168">
            <v>6</v>
          </cell>
          <cell r="C12168">
            <v>2</v>
          </cell>
          <cell r="D12168" t="str">
            <v>COPETIN LA MOROCHA</v>
          </cell>
          <cell r="E12168" t="str">
            <v>Refrigerados</v>
          </cell>
        </row>
        <row r="12169">
          <cell r="A12169">
            <v>15226</v>
          </cell>
          <cell r="B12169">
            <v>6</v>
          </cell>
          <cell r="C12169">
            <v>2</v>
          </cell>
          <cell r="D12169" t="str">
            <v>SUPER YGUAZU</v>
          </cell>
          <cell r="E12169" t="str">
            <v xml:space="preserve">Supermercados </v>
          </cell>
        </row>
        <row r="12170">
          <cell r="A12170">
            <v>15225</v>
          </cell>
          <cell r="B12170">
            <v>6</v>
          </cell>
          <cell r="C12170">
            <v>2</v>
          </cell>
          <cell r="D12170" t="str">
            <v>BODEGA JB</v>
          </cell>
          <cell r="E12170" t="str">
            <v>Hogar</v>
          </cell>
        </row>
        <row r="12171">
          <cell r="A12171">
            <v>15238</v>
          </cell>
          <cell r="B12171">
            <v>6</v>
          </cell>
          <cell r="C12171">
            <v>2</v>
          </cell>
          <cell r="D12171" t="str">
            <v>COPETIN EL ENCUENTRO</v>
          </cell>
          <cell r="E12171" t="str">
            <v>Refrigerados</v>
          </cell>
        </row>
        <row r="12172">
          <cell r="A12172">
            <v>15239</v>
          </cell>
          <cell r="B12172">
            <v>6</v>
          </cell>
          <cell r="C12172">
            <v>2</v>
          </cell>
          <cell r="D12172" t="str">
            <v>BODEGA VISTO BUENO</v>
          </cell>
          <cell r="E12172" t="str">
            <v>Hogar</v>
          </cell>
        </row>
        <row r="12173">
          <cell r="A12173">
            <v>15240</v>
          </cell>
          <cell r="B12173">
            <v>9</v>
          </cell>
          <cell r="C12173">
            <v>3</v>
          </cell>
          <cell r="D12173" t="str">
            <v>BAR COMEDOR CONCEPCION</v>
          </cell>
        </row>
        <row r="12174">
          <cell r="A12174">
            <v>15241</v>
          </cell>
          <cell r="B12174">
            <v>9</v>
          </cell>
          <cell r="C12174">
            <v>3</v>
          </cell>
          <cell r="D12174" t="str">
            <v>CASILLA VALU</v>
          </cell>
        </row>
        <row r="12175">
          <cell r="A12175">
            <v>15243</v>
          </cell>
          <cell r="B12175">
            <v>6</v>
          </cell>
          <cell r="C12175">
            <v>1</v>
          </cell>
          <cell r="D12175" t="str">
            <v>COMERCIAL KAMBA</v>
          </cell>
          <cell r="E12175" t="str">
            <v>Hogar</v>
          </cell>
        </row>
        <row r="12176">
          <cell r="A12176">
            <v>15223</v>
          </cell>
          <cell r="B12176">
            <v>6</v>
          </cell>
          <cell r="C12176">
            <v>2</v>
          </cell>
          <cell r="D12176" t="str">
            <v>COPETIN SAN CAYETANO</v>
          </cell>
          <cell r="E12176" t="str">
            <v>Refrigerados</v>
          </cell>
        </row>
        <row r="12177">
          <cell r="A12177">
            <v>15224</v>
          </cell>
          <cell r="B12177">
            <v>6</v>
          </cell>
          <cell r="C12177">
            <v>2</v>
          </cell>
          <cell r="D12177" t="str">
            <v>COPETIN Sta ELENA</v>
          </cell>
          <cell r="E12177" t="str">
            <v>Refrigerados</v>
          </cell>
        </row>
        <row r="12178">
          <cell r="A12178">
            <v>15336</v>
          </cell>
          <cell r="B12178">
            <v>6</v>
          </cell>
          <cell r="C12178">
            <v>4</v>
          </cell>
          <cell r="D12178" t="str">
            <v>EMPANADAS DOÑA IRMA</v>
          </cell>
          <cell r="E12178" t="str">
            <v>Refrigerados</v>
          </cell>
        </row>
        <row r="12179">
          <cell r="A12179">
            <v>15244</v>
          </cell>
          <cell r="B12179">
            <v>6</v>
          </cell>
          <cell r="C12179">
            <v>1</v>
          </cell>
          <cell r="D12179" t="str">
            <v>DESPENSA SAN ISIDRO</v>
          </cell>
          <cell r="E12179" t="str">
            <v>Hogar</v>
          </cell>
        </row>
        <row r="12180">
          <cell r="A12180">
            <v>15242</v>
          </cell>
          <cell r="B12180">
            <v>6</v>
          </cell>
          <cell r="C12180">
            <v>2</v>
          </cell>
          <cell r="D12180" t="str">
            <v>COMEDOR ALEGRIA</v>
          </cell>
          <cell r="E12180" t="str">
            <v>Refrigerados</v>
          </cell>
        </row>
        <row r="12181">
          <cell r="A12181">
            <v>15337</v>
          </cell>
          <cell r="B12181">
            <v>6</v>
          </cell>
          <cell r="C12181">
            <v>4</v>
          </cell>
          <cell r="D12181" t="str">
            <v>DESPENSA PRIMOR</v>
          </cell>
          <cell r="E12181" t="str">
            <v>Hogar</v>
          </cell>
        </row>
        <row r="12182">
          <cell r="A12182">
            <v>15237</v>
          </cell>
          <cell r="B12182">
            <v>6</v>
          </cell>
          <cell r="C12182">
            <v>2</v>
          </cell>
          <cell r="D12182" t="str">
            <v>COPETIN 2 ESTRELLA</v>
          </cell>
          <cell r="E12182" t="str">
            <v>Refrigerados</v>
          </cell>
        </row>
        <row r="12183">
          <cell r="A12183">
            <v>15236</v>
          </cell>
          <cell r="B12183">
            <v>9</v>
          </cell>
          <cell r="C12183">
            <v>3</v>
          </cell>
          <cell r="D12183" t="str">
            <v>CASILLA SONIA</v>
          </cell>
        </row>
        <row r="12184">
          <cell r="A12184">
            <v>15340</v>
          </cell>
          <cell r="B12184">
            <v>2</v>
          </cell>
          <cell r="C12184">
            <v>5</v>
          </cell>
          <cell r="D12184" t="str">
            <v>DESPENSA CATALINA</v>
          </cell>
        </row>
        <row r="12185">
          <cell r="A12185">
            <v>15234</v>
          </cell>
          <cell r="B12185">
            <v>6</v>
          </cell>
          <cell r="C12185">
            <v>2</v>
          </cell>
          <cell r="D12185" t="str">
            <v>CASILLA ALVARITO</v>
          </cell>
          <cell r="E12185" t="str">
            <v>Refrigerados</v>
          </cell>
        </row>
        <row r="12186">
          <cell r="A12186">
            <v>15339</v>
          </cell>
          <cell r="B12186">
            <v>6</v>
          </cell>
          <cell r="C12186">
            <v>4</v>
          </cell>
          <cell r="D12186" t="str">
            <v>PANADERIA CONFITERIA LA COCINA</v>
          </cell>
          <cell r="E12186" t="str">
            <v>Refrigerados</v>
          </cell>
        </row>
        <row r="12187">
          <cell r="A12187">
            <v>15387</v>
          </cell>
          <cell r="B12187">
            <v>1</v>
          </cell>
          <cell r="C12187">
            <v>6</v>
          </cell>
          <cell r="D12187" t="str">
            <v>DESPENSA VIRGEN DEL ROSARIO</v>
          </cell>
          <cell r="E12187" t="str">
            <v>Hogar</v>
          </cell>
        </row>
        <row r="12188">
          <cell r="A12188">
            <v>15414</v>
          </cell>
          <cell r="B12188">
            <v>9</v>
          </cell>
          <cell r="C12188">
            <v>3</v>
          </cell>
          <cell r="D12188" t="str">
            <v>COPETIN PICHI</v>
          </cell>
        </row>
        <row r="12189">
          <cell r="A12189">
            <v>15338</v>
          </cell>
          <cell r="B12189">
            <v>6</v>
          </cell>
          <cell r="C12189">
            <v>4</v>
          </cell>
          <cell r="D12189" t="str">
            <v>DESPENSA MARIA LETICIA</v>
          </cell>
          <cell r="E12189" t="str">
            <v>Hogar</v>
          </cell>
        </row>
        <row r="12190">
          <cell r="A12190">
            <v>15229</v>
          </cell>
          <cell r="B12190">
            <v>6</v>
          </cell>
          <cell r="C12190">
            <v>2</v>
          </cell>
          <cell r="D12190" t="str">
            <v>ESTACION DE SERVICIO COSTA PUCU</v>
          </cell>
          <cell r="E12190" t="str">
            <v>Conveniencia</v>
          </cell>
        </row>
        <row r="12191">
          <cell r="A12191">
            <v>15413</v>
          </cell>
          <cell r="B12191">
            <v>2</v>
          </cell>
          <cell r="C12191">
            <v>5</v>
          </cell>
          <cell r="D12191" t="str">
            <v>COMEDOR DON JUAN</v>
          </cell>
          <cell r="E12191" t="str">
            <v>Refrigerados</v>
          </cell>
        </row>
        <row r="12192">
          <cell r="A12192">
            <v>15415</v>
          </cell>
          <cell r="B12192">
            <v>5</v>
          </cell>
          <cell r="C12192">
            <v>4</v>
          </cell>
          <cell r="D12192" t="str">
            <v>CENTRO EDUCATIVO ELIGIO AYALA</v>
          </cell>
          <cell r="E12192" t="str">
            <v>Educación</v>
          </cell>
        </row>
        <row r="12193">
          <cell r="A12193">
            <v>15421</v>
          </cell>
          <cell r="B12193">
            <v>8</v>
          </cell>
          <cell r="C12193">
            <v>2</v>
          </cell>
          <cell r="D12193" t="str">
            <v>CAFETERIA DELICIAS</v>
          </cell>
          <cell r="E12193" t="str">
            <v>Refrigerados</v>
          </cell>
        </row>
        <row r="12194">
          <cell r="A12194">
            <v>15412</v>
          </cell>
          <cell r="B12194">
            <v>6</v>
          </cell>
          <cell r="C12194">
            <v>6</v>
          </cell>
          <cell r="D12194" t="str">
            <v>COLEGIO CARLOS ANTONIO LOPEZ</v>
          </cell>
          <cell r="E12194" t="str">
            <v>Educación</v>
          </cell>
        </row>
        <row r="12195">
          <cell r="A12195">
            <v>15418</v>
          </cell>
          <cell r="D12195" t="str">
            <v>NANKIS BEER</v>
          </cell>
          <cell r="E12195" t="str">
            <v>Refrigerados</v>
          </cell>
        </row>
        <row r="12196">
          <cell r="A12196">
            <v>15390</v>
          </cell>
          <cell r="B12196">
            <v>9</v>
          </cell>
          <cell r="C12196">
            <v>3</v>
          </cell>
          <cell r="D12196" t="str">
            <v>COMEDOR HERMIDA</v>
          </cell>
        </row>
        <row r="12197">
          <cell r="A12197">
            <v>15388</v>
          </cell>
          <cell r="B12197">
            <v>3</v>
          </cell>
          <cell r="C12197">
            <v>9</v>
          </cell>
          <cell r="D12197" t="str">
            <v>KIOSKO MIMA</v>
          </cell>
          <cell r="E12197" t="str">
            <v>Hogar</v>
          </cell>
        </row>
        <row r="12198">
          <cell r="A12198">
            <v>15389</v>
          </cell>
          <cell r="B12198">
            <v>9</v>
          </cell>
          <cell r="C12198">
            <v>3</v>
          </cell>
          <cell r="D12198" t="str">
            <v>KIOSKO NOEMI</v>
          </cell>
        </row>
        <row r="12199">
          <cell r="A12199">
            <v>15386</v>
          </cell>
          <cell r="B12199">
            <v>5</v>
          </cell>
          <cell r="C12199">
            <v>1</v>
          </cell>
          <cell r="D12199" t="str">
            <v>HELADERIA FATIMA</v>
          </cell>
          <cell r="E12199" t="str">
            <v>Refrigerados</v>
          </cell>
        </row>
        <row r="12200">
          <cell r="A12200">
            <v>15385</v>
          </cell>
          <cell r="B12200">
            <v>2</v>
          </cell>
          <cell r="C12200">
            <v>2</v>
          </cell>
          <cell r="D12200" t="str">
            <v>COMERCIAL SAN MIGUEL</v>
          </cell>
        </row>
        <row r="12201">
          <cell r="A12201">
            <v>15384</v>
          </cell>
          <cell r="D12201" t="str">
            <v>COPETIN LAS MELLIZAS</v>
          </cell>
          <cell r="E12201" t="str">
            <v>Refrigerados</v>
          </cell>
        </row>
        <row r="12202">
          <cell r="A12202">
            <v>15383</v>
          </cell>
          <cell r="B12202">
            <v>5</v>
          </cell>
          <cell r="C12202">
            <v>1</v>
          </cell>
          <cell r="D12202" t="str">
            <v>DESPENSA MAGALI</v>
          </cell>
          <cell r="E12202" t="str">
            <v>Hogar</v>
          </cell>
        </row>
        <row r="12203">
          <cell r="A12203">
            <v>15422</v>
          </cell>
          <cell r="B12203">
            <v>9</v>
          </cell>
          <cell r="C12203">
            <v>3</v>
          </cell>
          <cell r="D12203" t="str">
            <v>DESARROLLO TURISTICO PARAGUAYO SRL</v>
          </cell>
        </row>
        <row r="12204">
          <cell r="A12204">
            <v>15432</v>
          </cell>
          <cell r="B12204">
            <v>9</v>
          </cell>
          <cell r="C12204">
            <v>3</v>
          </cell>
          <cell r="D12204" t="str">
            <v>SAN GUCHITO</v>
          </cell>
        </row>
        <row r="12205">
          <cell r="A12205">
            <v>15429</v>
          </cell>
          <cell r="B12205">
            <v>9</v>
          </cell>
          <cell r="C12205">
            <v>3</v>
          </cell>
          <cell r="D12205" t="str">
            <v>FLETERO GILBERTO RODRIGUEZ</v>
          </cell>
          <cell r="E12205" t="str">
            <v>Planta</v>
          </cell>
        </row>
        <row r="12206">
          <cell r="A12206">
            <v>15434</v>
          </cell>
          <cell r="B12206">
            <v>6</v>
          </cell>
          <cell r="C12206">
            <v>7</v>
          </cell>
          <cell r="D12206" t="str">
            <v>HAMBURGESERIA AUXI</v>
          </cell>
          <cell r="E12206" t="str">
            <v>Refrigerados</v>
          </cell>
        </row>
        <row r="12207">
          <cell r="A12207">
            <v>15436</v>
          </cell>
          <cell r="B12207">
            <v>6</v>
          </cell>
          <cell r="C12207">
            <v>7</v>
          </cell>
          <cell r="D12207" t="str">
            <v>CANTINA UNI NORTE</v>
          </cell>
          <cell r="E12207" t="str">
            <v>Refrigerados</v>
          </cell>
        </row>
        <row r="12208">
          <cell r="A12208">
            <v>15460</v>
          </cell>
          <cell r="B12208">
            <v>9</v>
          </cell>
          <cell r="C12208">
            <v>3</v>
          </cell>
          <cell r="D12208" t="str">
            <v>DESPENSA GLADIS</v>
          </cell>
        </row>
        <row r="12209">
          <cell r="A12209">
            <v>15401</v>
          </cell>
          <cell r="B12209">
            <v>6</v>
          </cell>
          <cell r="C12209">
            <v>4</v>
          </cell>
          <cell r="D12209" t="str">
            <v>AUTOSERVICE KING</v>
          </cell>
          <cell r="E12209" t="str">
            <v>Hogar</v>
          </cell>
        </row>
        <row r="12210">
          <cell r="A12210">
            <v>15402</v>
          </cell>
          <cell r="B12210">
            <v>9</v>
          </cell>
          <cell r="C12210">
            <v>3</v>
          </cell>
          <cell r="D12210" t="str">
            <v>DESPENSA DAYSY</v>
          </cell>
        </row>
        <row r="12211">
          <cell r="A12211">
            <v>15404</v>
          </cell>
          <cell r="B12211">
            <v>6</v>
          </cell>
          <cell r="C12211">
            <v>4</v>
          </cell>
          <cell r="D12211" t="str">
            <v>AUTOSERVICE NENUCHA</v>
          </cell>
          <cell r="E12211" t="str">
            <v>Hogar</v>
          </cell>
        </row>
        <row r="12212">
          <cell r="A12212">
            <v>15395</v>
          </cell>
          <cell r="B12212">
            <v>9</v>
          </cell>
          <cell r="C12212">
            <v>3</v>
          </cell>
          <cell r="D12212" t="str">
            <v>DESPENSA SAN CAYETANO</v>
          </cell>
        </row>
        <row r="12213">
          <cell r="A12213">
            <v>15393</v>
          </cell>
          <cell r="B12213">
            <v>2</v>
          </cell>
          <cell r="C12213">
            <v>5</v>
          </cell>
          <cell r="D12213" t="str">
            <v>DESPENSA BERNARDITA</v>
          </cell>
        </row>
        <row r="12214">
          <cell r="A12214">
            <v>15407</v>
          </cell>
          <cell r="B12214">
            <v>6</v>
          </cell>
          <cell r="C12214">
            <v>4</v>
          </cell>
          <cell r="D12214" t="str">
            <v>CAFE BAR</v>
          </cell>
          <cell r="E12214" t="str">
            <v>Refrigerados</v>
          </cell>
        </row>
        <row r="12215">
          <cell r="A12215">
            <v>15405</v>
          </cell>
          <cell r="B12215">
            <v>6</v>
          </cell>
          <cell r="C12215">
            <v>4</v>
          </cell>
          <cell r="D12215" t="str">
            <v>DESPENSA MIRIAN</v>
          </cell>
          <cell r="E12215" t="str">
            <v>Hogar</v>
          </cell>
        </row>
        <row r="12216">
          <cell r="A12216">
            <v>15403</v>
          </cell>
          <cell r="B12216">
            <v>6</v>
          </cell>
          <cell r="C12216">
            <v>4</v>
          </cell>
          <cell r="D12216" t="str">
            <v>DISTRIBUIDORA MARIA LETICIA</v>
          </cell>
          <cell r="E12216" t="str">
            <v>Hogar</v>
          </cell>
        </row>
        <row r="12217">
          <cell r="A12217">
            <v>15400</v>
          </cell>
          <cell r="B12217">
            <v>6</v>
          </cell>
          <cell r="C12217">
            <v>5</v>
          </cell>
          <cell r="D12217" t="str">
            <v>DESPENSA Sta CATALINA</v>
          </cell>
          <cell r="E12217" t="str">
            <v>Hogar</v>
          </cell>
        </row>
        <row r="12218">
          <cell r="A12218">
            <v>15406</v>
          </cell>
          <cell r="D12218" t="str">
            <v>TONY BURGUER</v>
          </cell>
        </row>
        <row r="12219">
          <cell r="A12219">
            <v>15433</v>
          </cell>
          <cell r="B12219">
            <v>1</v>
          </cell>
          <cell r="C12219">
            <v>6</v>
          </cell>
          <cell r="D12219" t="str">
            <v>CASILLA CICLON II</v>
          </cell>
          <cell r="E12219" t="str">
            <v>Refrigerados</v>
          </cell>
        </row>
        <row r="12220">
          <cell r="A12220">
            <v>15411</v>
          </cell>
          <cell r="B12220">
            <v>6</v>
          </cell>
          <cell r="C12220">
            <v>4</v>
          </cell>
          <cell r="D12220" t="str">
            <v>CENTRO EDUCATIVO MARIA SERRANA</v>
          </cell>
          <cell r="E12220" t="str">
            <v>Educación</v>
          </cell>
        </row>
        <row r="12221">
          <cell r="A12221">
            <v>15410</v>
          </cell>
          <cell r="B12221">
            <v>9</v>
          </cell>
          <cell r="C12221">
            <v>3</v>
          </cell>
          <cell r="D12221" t="str">
            <v>CANTINA COLEGIO MARIA AUXILIADORA</v>
          </cell>
        </row>
        <row r="12222">
          <cell r="A12222">
            <v>15459</v>
          </cell>
          <cell r="B12222">
            <v>4</v>
          </cell>
          <cell r="C12222">
            <v>4</v>
          </cell>
          <cell r="D12222" t="str">
            <v>DESPENSA SAN PATRICIO</v>
          </cell>
          <cell r="E12222" t="str">
            <v>Hogar</v>
          </cell>
        </row>
        <row r="12223">
          <cell r="A12223">
            <v>15409</v>
          </cell>
          <cell r="B12223">
            <v>6</v>
          </cell>
          <cell r="C12223">
            <v>4</v>
          </cell>
          <cell r="D12223" t="str">
            <v>CANTINA ESCUELA CARLOS A. LOPEZ</v>
          </cell>
          <cell r="E12223" t="str">
            <v>Educación</v>
          </cell>
        </row>
        <row r="12224">
          <cell r="A12224">
            <v>15458</v>
          </cell>
          <cell r="B12224">
            <v>9</v>
          </cell>
          <cell r="C12224">
            <v>3</v>
          </cell>
          <cell r="D12224" t="str">
            <v>COMERCIAL SAN CAYETANO</v>
          </cell>
        </row>
        <row r="12225">
          <cell r="A12225">
            <v>15220</v>
          </cell>
          <cell r="D12225" t="str">
            <v>KIOSKO YVAPOVO</v>
          </cell>
          <cell r="E12225" t="str">
            <v>Hogar</v>
          </cell>
        </row>
        <row r="12226">
          <cell r="A12226">
            <v>15430</v>
          </cell>
          <cell r="B12226">
            <v>9</v>
          </cell>
          <cell r="C12226">
            <v>3</v>
          </cell>
          <cell r="D12226" t="str">
            <v>COPETIN LA FONDA</v>
          </cell>
        </row>
        <row r="12227">
          <cell r="A12227">
            <v>15408</v>
          </cell>
          <cell r="B12227">
            <v>6</v>
          </cell>
          <cell r="C12227">
            <v>4</v>
          </cell>
          <cell r="D12227" t="str">
            <v>CANTINA COLEGIO CNEL MONGELOS</v>
          </cell>
        </row>
        <row r="12228">
          <cell r="A12228">
            <v>15219</v>
          </cell>
          <cell r="D12228" t="str">
            <v>AUTOSERVICE CLAVE</v>
          </cell>
        </row>
        <row r="12229">
          <cell r="A12229">
            <v>15447</v>
          </cell>
          <cell r="B12229">
            <v>9</v>
          </cell>
          <cell r="C12229">
            <v>3</v>
          </cell>
          <cell r="D12229" t="str">
            <v>CANTINA COLEGIO DE LAS AMERICAS</v>
          </cell>
        </row>
        <row r="12230">
          <cell r="A12230">
            <v>15218</v>
          </cell>
          <cell r="B12230">
            <v>9</v>
          </cell>
          <cell r="C12230">
            <v>3</v>
          </cell>
          <cell r="D12230" t="str">
            <v>DESPENSA ÑA FELICIA</v>
          </cell>
        </row>
        <row r="12231">
          <cell r="A12231">
            <v>15449</v>
          </cell>
          <cell r="B12231">
            <v>6</v>
          </cell>
          <cell r="C12231">
            <v>4</v>
          </cell>
          <cell r="D12231" t="str">
            <v>D`OLCELLI MINUTAS</v>
          </cell>
          <cell r="E12231" t="str">
            <v>Refrigerados</v>
          </cell>
        </row>
        <row r="12232">
          <cell r="A12232">
            <v>14893</v>
          </cell>
          <cell r="B12232">
            <v>4</v>
          </cell>
          <cell r="C12232">
            <v>2</v>
          </cell>
          <cell r="D12232" t="str">
            <v>HAMBURGUESERIA PUNTA SAL</v>
          </cell>
          <cell r="E12232" t="str">
            <v>Refrigerados</v>
          </cell>
        </row>
        <row r="12233">
          <cell r="A12233">
            <v>15431</v>
          </cell>
          <cell r="B12233">
            <v>5</v>
          </cell>
          <cell r="C12233">
            <v>9</v>
          </cell>
          <cell r="D12233" t="str">
            <v>JARDIN DE INFANTE CHISPITA</v>
          </cell>
          <cell r="E12233" t="str">
            <v>Educación</v>
          </cell>
        </row>
        <row r="12234">
          <cell r="A12234">
            <v>15419</v>
          </cell>
          <cell r="B12234">
            <v>6</v>
          </cell>
          <cell r="C12234">
            <v>4</v>
          </cell>
          <cell r="D12234" t="str">
            <v>BAR EL BAMBU</v>
          </cell>
          <cell r="E12234" t="str">
            <v>Refrigerados</v>
          </cell>
        </row>
        <row r="12235">
          <cell r="A12235">
            <v>15440</v>
          </cell>
          <cell r="B12235">
            <v>6</v>
          </cell>
          <cell r="C12235">
            <v>4</v>
          </cell>
          <cell r="D12235" t="str">
            <v>BAR POLLERIA ALE</v>
          </cell>
          <cell r="E12235" t="str">
            <v>Refrigerados</v>
          </cell>
        </row>
        <row r="12236">
          <cell r="A12236">
            <v>15396</v>
          </cell>
          <cell r="B12236">
            <v>6</v>
          </cell>
          <cell r="C12236">
            <v>4</v>
          </cell>
          <cell r="D12236" t="str">
            <v>CANTINA COLEGIO SAN AGUSTIN</v>
          </cell>
          <cell r="E12236" t="str">
            <v>Educación</v>
          </cell>
        </row>
        <row r="12237">
          <cell r="A12237">
            <v>15439</v>
          </cell>
          <cell r="B12237">
            <v>6</v>
          </cell>
          <cell r="C12237">
            <v>4</v>
          </cell>
          <cell r="D12237" t="str">
            <v>PARRILLADA 44</v>
          </cell>
          <cell r="E12237" t="str">
            <v>Refrigerados</v>
          </cell>
        </row>
        <row r="12238">
          <cell r="A12238">
            <v>15438</v>
          </cell>
          <cell r="B12238">
            <v>6</v>
          </cell>
          <cell r="C12238">
            <v>4</v>
          </cell>
          <cell r="D12238" t="str">
            <v>CANTINA COLEGIO LA ESPERANZA</v>
          </cell>
          <cell r="E12238" t="str">
            <v>Educación</v>
          </cell>
        </row>
        <row r="12239">
          <cell r="A12239">
            <v>15442</v>
          </cell>
          <cell r="B12239">
            <v>6</v>
          </cell>
          <cell r="C12239">
            <v>4</v>
          </cell>
          <cell r="D12239" t="str">
            <v>BURGES TRAGOS</v>
          </cell>
          <cell r="E12239" t="str">
            <v>Hogar</v>
          </cell>
        </row>
        <row r="12240">
          <cell r="A12240">
            <v>15443</v>
          </cell>
          <cell r="B12240">
            <v>6</v>
          </cell>
          <cell r="C12240">
            <v>4</v>
          </cell>
          <cell r="D12240" t="str">
            <v>COPETIN FABIAN</v>
          </cell>
          <cell r="E12240" t="str">
            <v>Refrigerados</v>
          </cell>
        </row>
        <row r="12241">
          <cell r="A12241">
            <v>15445</v>
          </cell>
          <cell r="B12241">
            <v>6</v>
          </cell>
          <cell r="C12241">
            <v>4</v>
          </cell>
          <cell r="D12241" t="str">
            <v>DESPENSA LUCY</v>
          </cell>
          <cell r="E12241" t="str">
            <v>Hogar</v>
          </cell>
        </row>
        <row r="12242">
          <cell r="A12242">
            <v>15444</v>
          </cell>
          <cell r="B12242">
            <v>6</v>
          </cell>
          <cell r="C12242">
            <v>4</v>
          </cell>
          <cell r="D12242" t="str">
            <v>DESPENSA VYA`HA 2</v>
          </cell>
          <cell r="E12242" t="str">
            <v>Hogar</v>
          </cell>
        </row>
        <row r="12243">
          <cell r="A12243">
            <v>15446</v>
          </cell>
          <cell r="B12243">
            <v>6</v>
          </cell>
          <cell r="C12243">
            <v>4</v>
          </cell>
          <cell r="D12243" t="str">
            <v>COPETIN 2 HNOS.</v>
          </cell>
          <cell r="E12243" t="str">
            <v>Refrigerados</v>
          </cell>
        </row>
        <row r="12244">
          <cell r="A12244">
            <v>15448</v>
          </cell>
          <cell r="B12244">
            <v>6</v>
          </cell>
          <cell r="C12244">
            <v>4</v>
          </cell>
          <cell r="D12244" t="str">
            <v>PANADERIA MULTI PAN</v>
          </cell>
          <cell r="E12244" t="str">
            <v>Refrigerados</v>
          </cell>
        </row>
        <row r="12245">
          <cell r="A12245">
            <v>15394</v>
          </cell>
          <cell r="B12245">
            <v>6</v>
          </cell>
          <cell r="C12245">
            <v>5</v>
          </cell>
          <cell r="D12245" t="str">
            <v>DESPENSA DEL MAR</v>
          </cell>
          <cell r="E12245" t="str">
            <v>Hogar</v>
          </cell>
        </row>
        <row r="12246">
          <cell r="A12246">
            <v>15397</v>
          </cell>
          <cell r="B12246">
            <v>9</v>
          </cell>
          <cell r="C12246">
            <v>3</v>
          </cell>
          <cell r="D12246" t="str">
            <v>DESPENSA VIRGEN DEL CARMEN</v>
          </cell>
        </row>
        <row r="12247">
          <cell r="A12247">
            <v>15441</v>
          </cell>
          <cell r="B12247">
            <v>6</v>
          </cell>
          <cell r="C12247">
            <v>4</v>
          </cell>
          <cell r="D12247" t="str">
            <v>CABINA TELEFONICAS RIN RIN</v>
          </cell>
          <cell r="E12247" t="str">
            <v>Hogar</v>
          </cell>
        </row>
        <row r="12248">
          <cell r="A12248">
            <v>15398</v>
          </cell>
          <cell r="B12248">
            <v>2</v>
          </cell>
          <cell r="C12248">
            <v>5</v>
          </cell>
          <cell r="D12248" t="str">
            <v>COPETIN SHIRLEY</v>
          </cell>
        </row>
        <row r="12249">
          <cell r="A12249">
            <v>15399</v>
          </cell>
          <cell r="B12249">
            <v>6</v>
          </cell>
          <cell r="C12249">
            <v>5</v>
          </cell>
          <cell r="D12249" t="str">
            <v>COPETIN TIAJO</v>
          </cell>
          <cell r="E12249" t="str">
            <v>Refrigerados</v>
          </cell>
        </row>
        <row r="12250">
          <cell r="A12250">
            <v>15392</v>
          </cell>
          <cell r="B12250">
            <v>6</v>
          </cell>
          <cell r="C12250">
            <v>5</v>
          </cell>
          <cell r="D12250" t="str">
            <v>PANADERIA TRANSCHACO</v>
          </cell>
          <cell r="E12250" t="str">
            <v>Refrigerados</v>
          </cell>
        </row>
        <row r="12251">
          <cell r="A12251">
            <v>15452</v>
          </cell>
          <cell r="B12251">
            <v>5</v>
          </cell>
          <cell r="C12251">
            <v>8</v>
          </cell>
          <cell r="D12251" t="str">
            <v>DESPENSA ESCORPIO</v>
          </cell>
          <cell r="E12251" t="str">
            <v>Hogar</v>
          </cell>
        </row>
        <row r="12252">
          <cell r="A12252">
            <v>15456</v>
          </cell>
          <cell r="B12252">
            <v>7</v>
          </cell>
          <cell r="C12252">
            <v>2</v>
          </cell>
          <cell r="D12252" t="str">
            <v>DESPENSA GSG</v>
          </cell>
          <cell r="E12252" t="str">
            <v>Refrigerados</v>
          </cell>
        </row>
        <row r="12253">
          <cell r="A12253">
            <v>15423</v>
          </cell>
          <cell r="B12253">
            <v>5</v>
          </cell>
          <cell r="C12253">
            <v>1</v>
          </cell>
          <cell r="D12253" t="str">
            <v>DESPENSA Sta ROSA II</v>
          </cell>
          <cell r="E12253" t="str">
            <v>Hogar</v>
          </cell>
        </row>
        <row r="12254">
          <cell r="A12254">
            <v>15428</v>
          </cell>
          <cell r="B12254">
            <v>5</v>
          </cell>
          <cell r="C12254">
            <v>5</v>
          </cell>
          <cell r="D12254" t="str">
            <v>DESPENSA MORENITA</v>
          </cell>
        </row>
        <row r="12255">
          <cell r="A12255">
            <v>15427</v>
          </cell>
          <cell r="B12255">
            <v>9</v>
          </cell>
          <cell r="C12255">
            <v>3</v>
          </cell>
          <cell r="D12255" t="str">
            <v>DESPENSA ECONOMIA</v>
          </cell>
        </row>
        <row r="12256">
          <cell r="A12256">
            <v>15425</v>
          </cell>
          <cell r="B12256">
            <v>5</v>
          </cell>
          <cell r="C12256">
            <v>1</v>
          </cell>
          <cell r="D12256" t="str">
            <v>DESPENSA REBECA</v>
          </cell>
          <cell r="E12256" t="str">
            <v>Hogar</v>
          </cell>
        </row>
        <row r="12257">
          <cell r="A12257">
            <v>15424</v>
          </cell>
          <cell r="B12257">
            <v>5</v>
          </cell>
          <cell r="C12257">
            <v>1</v>
          </cell>
          <cell r="D12257" t="str">
            <v>DESPENSA AMALIA</v>
          </cell>
          <cell r="E12257" t="str">
            <v>Hogar</v>
          </cell>
        </row>
        <row r="12258">
          <cell r="A12258">
            <v>15437</v>
          </cell>
          <cell r="B12258">
            <v>3</v>
          </cell>
          <cell r="C12258">
            <v>6</v>
          </cell>
          <cell r="D12258" t="str">
            <v>BABAROISE</v>
          </cell>
          <cell r="E12258" t="str">
            <v>Hogar</v>
          </cell>
        </row>
        <row r="12259">
          <cell r="A12259">
            <v>15451</v>
          </cell>
          <cell r="B12259">
            <v>1</v>
          </cell>
          <cell r="C12259">
            <v>5</v>
          </cell>
          <cell r="D12259" t="str">
            <v>CASILLA PAZ</v>
          </cell>
        </row>
        <row r="12260">
          <cell r="A12260">
            <v>15472</v>
          </cell>
          <cell r="B12260">
            <v>2</v>
          </cell>
          <cell r="C12260">
            <v>5</v>
          </cell>
          <cell r="D12260" t="str">
            <v>HO - RECEPCIONES</v>
          </cell>
          <cell r="E12260" t="str">
            <v>Mayoristas</v>
          </cell>
        </row>
        <row r="12261">
          <cell r="A12261">
            <v>15471</v>
          </cell>
          <cell r="B12261">
            <v>2</v>
          </cell>
          <cell r="C12261">
            <v>4</v>
          </cell>
          <cell r="D12261" t="str">
            <v>DESPENSA PEÑA</v>
          </cell>
          <cell r="E12261" t="str">
            <v>Hogar</v>
          </cell>
        </row>
        <row r="12262">
          <cell r="A12262">
            <v>15473</v>
          </cell>
          <cell r="B12262">
            <v>9</v>
          </cell>
          <cell r="C12262">
            <v>3</v>
          </cell>
          <cell r="D12262" t="str">
            <v>HELADERIA LOS ALPINISTAS</v>
          </cell>
        </row>
        <row r="12263">
          <cell r="A12263">
            <v>15474</v>
          </cell>
          <cell r="B12263">
            <v>3</v>
          </cell>
          <cell r="C12263">
            <v>6</v>
          </cell>
          <cell r="D12263" t="str">
            <v>DESPENSA SAN MARTIN</v>
          </cell>
          <cell r="E12263" t="str">
            <v>Hogar</v>
          </cell>
        </row>
        <row r="12264">
          <cell r="A12264">
            <v>15477</v>
          </cell>
          <cell r="B12264">
            <v>6</v>
          </cell>
          <cell r="C12264">
            <v>6</v>
          </cell>
          <cell r="D12264" t="str">
            <v>DESPENSA GLADIS</v>
          </cell>
          <cell r="E12264" t="str">
            <v>Hogar</v>
          </cell>
        </row>
        <row r="12265">
          <cell r="A12265">
            <v>15478</v>
          </cell>
          <cell r="B12265">
            <v>9</v>
          </cell>
          <cell r="C12265">
            <v>3</v>
          </cell>
          <cell r="D12265" t="str">
            <v>COPEPOOL</v>
          </cell>
        </row>
        <row r="12266">
          <cell r="A12266">
            <v>15475</v>
          </cell>
          <cell r="B12266">
            <v>4</v>
          </cell>
          <cell r="C12266">
            <v>3</v>
          </cell>
          <cell r="D12266" t="str">
            <v>PASTELERIA ALI</v>
          </cell>
          <cell r="E12266" t="str">
            <v>Hogar</v>
          </cell>
        </row>
        <row r="12267">
          <cell r="A12267">
            <v>15483</v>
          </cell>
          <cell r="B12267">
            <v>6</v>
          </cell>
          <cell r="C12267">
            <v>4</v>
          </cell>
          <cell r="D12267" t="str">
            <v>CASILLA LACHI</v>
          </cell>
          <cell r="E12267" t="str">
            <v>Refrigerados</v>
          </cell>
        </row>
        <row r="12268">
          <cell r="A12268">
            <v>15481</v>
          </cell>
          <cell r="B12268">
            <v>9</v>
          </cell>
          <cell r="C12268">
            <v>3</v>
          </cell>
          <cell r="D12268" t="str">
            <v>CENTAURO S.A. - El triunfo</v>
          </cell>
        </row>
        <row r="12269">
          <cell r="A12269">
            <v>15482</v>
          </cell>
          <cell r="B12269">
            <v>6</v>
          </cell>
          <cell r="C12269">
            <v>4</v>
          </cell>
          <cell r="D12269" t="str">
            <v>HELADERIA COPADISIMO</v>
          </cell>
          <cell r="E12269" t="str">
            <v>Refrigerados</v>
          </cell>
        </row>
        <row r="12270">
          <cell r="A12270">
            <v>15484</v>
          </cell>
          <cell r="B12270">
            <v>2</v>
          </cell>
          <cell r="C12270">
            <v>5</v>
          </cell>
          <cell r="D12270" t="str">
            <v>CASILLA FOX</v>
          </cell>
        </row>
        <row r="12271">
          <cell r="A12271">
            <v>15487</v>
          </cell>
          <cell r="B12271">
            <v>6</v>
          </cell>
          <cell r="C12271">
            <v>4</v>
          </cell>
          <cell r="D12271" t="str">
            <v>CASILLA CARMEN</v>
          </cell>
          <cell r="E12271" t="str">
            <v>Refrigerados</v>
          </cell>
        </row>
        <row r="12272">
          <cell r="A12272">
            <v>15485</v>
          </cell>
          <cell r="B12272">
            <v>6</v>
          </cell>
          <cell r="C12272">
            <v>4</v>
          </cell>
          <cell r="D12272" t="str">
            <v>COPETIN CESPEDES</v>
          </cell>
          <cell r="E12272" t="str">
            <v>Refrigerados</v>
          </cell>
        </row>
        <row r="12273">
          <cell r="A12273">
            <v>15519</v>
          </cell>
          <cell r="B12273">
            <v>5</v>
          </cell>
          <cell r="C12273">
            <v>2</v>
          </cell>
          <cell r="D12273" t="str">
            <v>LA BODEGA</v>
          </cell>
          <cell r="E12273" t="str">
            <v>Hogar</v>
          </cell>
        </row>
        <row r="12274">
          <cell r="A12274">
            <v>15518</v>
          </cell>
          <cell r="B12274">
            <v>5</v>
          </cell>
          <cell r="C12274">
            <v>2</v>
          </cell>
          <cell r="D12274" t="str">
            <v>CANCHITA ÑA PINCHE</v>
          </cell>
          <cell r="E12274" t="str">
            <v>Refrigerados</v>
          </cell>
        </row>
        <row r="12275">
          <cell r="A12275">
            <v>15491</v>
          </cell>
          <cell r="B12275">
            <v>7</v>
          </cell>
          <cell r="C12275">
            <v>1</v>
          </cell>
          <cell r="D12275" t="str">
            <v>CASILLA LA ALEGRIA</v>
          </cell>
          <cell r="E12275" t="str">
            <v>Refrigerados</v>
          </cell>
        </row>
        <row r="12276">
          <cell r="A12276">
            <v>15470</v>
          </cell>
          <cell r="B12276">
            <v>5</v>
          </cell>
          <cell r="C12276">
            <v>5</v>
          </cell>
          <cell r="D12276" t="str">
            <v>COPETIN MARGA</v>
          </cell>
          <cell r="E12276" t="str">
            <v>Refrigerados</v>
          </cell>
        </row>
        <row r="12277">
          <cell r="A12277">
            <v>15495</v>
          </cell>
          <cell r="B12277">
            <v>9</v>
          </cell>
          <cell r="C12277">
            <v>3</v>
          </cell>
          <cell r="D12277" t="str">
            <v>COPETIN LAGARTO`S</v>
          </cell>
        </row>
        <row r="12278">
          <cell r="A12278">
            <v>15494</v>
          </cell>
          <cell r="B12278">
            <v>5</v>
          </cell>
          <cell r="C12278">
            <v>5</v>
          </cell>
          <cell r="D12278" t="str">
            <v>LIB. GLORIA SHOP</v>
          </cell>
          <cell r="E12278" t="str">
            <v>Refrigerados</v>
          </cell>
        </row>
        <row r="12279">
          <cell r="A12279">
            <v>15493</v>
          </cell>
          <cell r="B12279">
            <v>1</v>
          </cell>
          <cell r="C12279">
            <v>2</v>
          </cell>
          <cell r="D12279" t="str">
            <v>LIBRERIA K-MBALACHE</v>
          </cell>
          <cell r="E12279" t="str">
            <v>Refrigerados</v>
          </cell>
        </row>
        <row r="12280">
          <cell r="A12280">
            <v>15469</v>
          </cell>
          <cell r="B12280">
            <v>9</v>
          </cell>
          <cell r="C12280">
            <v>3</v>
          </cell>
          <cell r="D12280" t="str">
            <v>ESCUELA ANDRES DELMAS</v>
          </cell>
        </row>
        <row r="12281">
          <cell r="A12281">
            <v>15480</v>
          </cell>
          <cell r="B12281">
            <v>3</v>
          </cell>
          <cell r="C12281">
            <v>7</v>
          </cell>
          <cell r="D12281" t="str">
            <v>KIOSKO MIRTA</v>
          </cell>
          <cell r="E12281" t="str">
            <v>Hogar</v>
          </cell>
        </row>
        <row r="12282">
          <cell r="A12282">
            <v>15490</v>
          </cell>
          <cell r="B12282">
            <v>3</v>
          </cell>
          <cell r="C12282">
            <v>8</v>
          </cell>
          <cell r="D12282" t="str">
            <v>DESPENSA KATTS</v>
          </cell>
          <cell r="E12282" t="str">
            <v>Mayoristas</v>
          </cell>
        </row>
        <row r="12283">
          <cell r="A12283">
            <v>15468</v>
          </cell>
          <cell r="B12283">
            <v>2</v>
          </cell>
          <cell r="C12283">
            <v>8</v>
          </cell>
          <cell r="D12283" t="str">
            <v>CASILLA  FIORELLA</v>
          </cell>
        </row>
        <row r="12284">
          <cell r="A12284">
            <v>15488</v>
          </cell>
          <cell r="B12284">
            <v>1</v>
          </cell>
          <cell r="C12284">
            <v>3</v>
          </cell>
          <cell r="D12284" t="str">
            <v>KIOSKO GOL</v>
          </cell>
        </row>
        <row r="12285">
          <cell r="A12285">
            <v>15466</v>
          </cell>
          <cell r="B12285">
            <v>2</v>
          </cell>
          <cell r="C12285">
            <v>8</v>
          </cell>
          <cell r="D12285" t="str">
            <v>DESPENSA SAN JOSE</v>
          </cell>
          <cell r="E12285" t="str">
            <v>Hogar</v>
          </cell>
        </row>
        <row r="12286">
          <cell r="A12286">
            <v>15465</v>
          </cell>
          <cell r="B12286">
            <v>5</v>
          </cell>
          <cell r="C12286">
            <v>2</v>
          </cell>
          <cell r="D12286" t="str">
            <v>COPETIN LOS HERMANOS</v>
          </cell>
          <cell r="E12286" t="str">
            <v>Refrigerados</v>
          </cell>
        </row>
        <row r="12287">
          <cell r="A12287">
            <v>15464</v>
          </cell>
          <cell r="B12287">
            <v>5</v>
          </cell>
          <cell r="C12287">
            <v>2</v>
          </cell>
          <cell r="D12287" t="str">
            <v>COPETIN TEMERARIO</v>
          </cell>
          <cell r="E12287" t="str">
            <v>Refrigerados</v>
          </cell>
        </row>
        <row r="12288">
          <cell r="A12288">
            <v>15463</v>
          </cell>
          <cell r="B12288">
            <v>9</v>
          </cell>
          <cell r="C12288">
            <v>3</v>
          </cell>
          <cell r="D12288" t="str">
            <v>EMBASADORA Y POLLERIA MARIA BELEN</v>
          </cell>
        </row>
        <row r="12289">
          <cell r="A12289">
            <v>15461</v>
          </cell>
          <cell r="B12289">
            <v>5</v>
          </cell>
          <cell r="C12289">
            <v>9</v>
          </cell>
          <cell r="D12289" t="str">
            <v>COPETIN LA ALEGRIA</v>
          </cell>
          <cell r="E12289" t="str">
            <v>Refrigerados</v>
          </cell>
        </row>
        <row r="12290">
          <cell r="A12290">
            <v>15476</v>
          </cell>
          <cell r="B12290">
            <v>9</v>
          </cell>
          <cell r="C12290">
            <v>3</v>
          </cell>
          <cell r="D12290" t="str">
            <v>DESPENSA GLORIA</v>
          </cell>
        </row>
        <row r="12291">
          <cell r="A12291">
            <v>15516</v>
          </cell>
          <cell r="B12291">
            <v>2</v>
          </cell>
          <cell r="C12291">
            <v>5</v>
          </cell>
          <cell r="D12291" t="str">
            <v>BODEGA ARAMI</v>
          </cell>
        </row>
        <row r="12292">
          <cell r="A12292">
            <v>15504</v>
          </cell>
          <cell r="D12292" t="str">
            <v>HELADERIA MARI</v>
          </cell>
          <cell r="E12292" t="str">
            <v>Refrigerados</v>
          </cell>
        </row>
        <row r="12293">
          <cell r="A12293">
            <v>15510</v>
          </cell>
          <cell r="B12293">
            <v>5</v>
          </cell>
          <cell r="C12293">
            <v>1</v>
          </cell>
          <cell r="D12293" t="str">
            <v>KIOSKO LMI</v>
          </cell>
        </row>
        <row r="12294">
          <cell r="A12294">
            <v>15467</v>
          </cell>
          <cell r="D12294" t="str">
            <v>DESPENSA 3 N</v>
          </cell>
        </row>
        <row r="12295">
          <cell r="A12295">
            <v>15492</v>
          </cell>
          <cell r="B12295">
            <v>5</v>
          </cell>
          <cell r="C12295">
            <v>1</v>
          </cell>
          <cell r="D12295" t="str">
            <v>AUTOSERVICE SAN BLAS</v>
          </cell>
          <cell r="E12295" t="str">
            <v>Hogar</v>
          </cell>
        </row>
        <row r="12296">
          <cell r="A12296">
            <v>15497</v>
          </cell>
          <cell r="B12296">
            <v>5</v>
          </cell>
          <cell r="C12296">
            <v>1</v>
          </cell>
          <cell r="D12296" t="str">
            <v>DESPENSA ÑECA</v>
          </cell>
          <cell r="E12296" t="str">
            <v>Hogar</v>
          </cell>
        </row>
        <row r="12297">
          <cell r="A12297">
            <v>15503</v>
          </cell>
          <cell r="B12297">
            <v>2</v>
          </cell>
          <cell r="C12297">
            <v>8</v>
          </cell>
          <cell r="D12297" t="str">
            <v>DESPENSA SAN PEDRO</v>
          </cell>
          <cell r="E12297" t="str">
            <v>Hogar</v>
          </cell>
        </row>
        <row r="12298">
          <cell r="A12298">
            <v>15513</v>
          </cell>
          <cell r="B12298">
            <v>7</v>
          </cell>
          <cell r="C12298">
            <v>1</v>
          </cell>
          <cell r="D12298" t="str">
            <v>POLLERIA SAN JUAN</v>
          </cell>
          <cell r="E12298" t="str">
            <v>Refrigerados</v>
          </cell>
        </row>
        <row r="12299">
          <cell r="A12299">
            <v>15511</v>
          </cell>
          <cell r="B12299">
            <v>9</v>
          </cell>
          <cell r="C12299">
            <v>3</v>
          </cell>
          <cell r="D12299" t="str">
            <v>DANI BURGER</v>
          </cell>
        </row>
        <row r="12300">
          <cell r="A12300">
            <v>15512</v>
          </cell>
          <cell r="B12300">
            <v>5</v>
          </cell>
          <cell r="C12300">
            <v>9</v>
          </cell>
          <cell r="D12300" t="str">
            <v>DESPENSA ÑASAINDY</v>
          </cell>
          <cell r="E12300" t="str">
            <v>Hogar</v>
          </cell>
        </row>
        <row r="12301">
          <cell r="A12301">
            <v>15505</v>
          </cell>
          <cell r="B12301">
            <v>6</v>
          </cell>
          <cell r="C12301">
            <v>4</v>
          </cell>
          <cell r="D12301" t="str">
            <v>COPETIN TIO JOSE</v>
          </cell>
          <cell r="E12301" t="str">
            <v>Refrigerados</v>
          </cell>
        </row>
        <row r="12302">
          <cell r="A12302">
            <v>15506</v>
          </cell>
          <cell r="B12302">
            <v>6</v>
          </cell>
          <cell r="C12302">
            <v>4</v>
          </cell>
          <cell r="D12302" t="str">
            <v>DESPENSA LOMA PYTA</v>
          </cell>
          <cell r="E12302" t="str">
            <v>Hogar</v>
          </cell>
        </row>
        <row r="12303">
          <cell r="A12303">
            <v>15509</v>
          </cell>
          <cell r="D12303" t="str">
            <v>HAMBURGUESERIA 2 HNOS</v>
          </cell>
        </row>
        <row r="12304">
          <cell r="A12304">
            <v>15508</v>
          </cell>
          <cell r="B12304">
            <v>6</v>
          </cell>
          <cell r="C12304">
            <v>4</v>
          </cell>
          <cell r="D12304" t="str">
            <v>CANTINA UTCD</v>
          </cell>
          <cell r="E12304" t="str">
            <v>Educación</v>
          </cell>
        </row>
        <row r="12305">
          <cell r="A12305">
            <v>15500</v>
          </cell>
          <cell r="B12305">
            <v>4</v>
          </cell>
          <cell r="C12305">
            <v>1</v>
          </cell>
          <cell r="D12305" t="str">
            <v>DESPENSA DANTE</v>
          </cell>
          <cell r="E12305" t="str">
            <v>Hogar</v>
          </cell>
        </row>
        <row r="12306">
          <cell r="A12306">
            <v>15502</v>
          </cell>
          <cell r="B12306">
            <v>3</v>
          </cell>
          <cell r="C12306">
            <v>3</v>
          </cell>
          <cell r="D12306" t="str">
            <v>PARTICULAR FLIA. MOLINAS</v>
          </cell>
        </row>
        <row r="12307">
          <cell r="A12307">
            <v>15515</v>
          </cell>
          <cell r="B12307">
            <v>2</v>
          </cell>
          <cell r="C12307">
            <v>1</v>
          </cell>
          <cell r="D12307" t="str">
            <v>CANTINA GEOGRAFICA MILITAR</v>
          </cell>
          <cell r="E12307" t="str">
            <v>Refrigerados</v>
          </cell>
        </row>
        <row r="12308">
          <cell r="A12308">
            <v>15921</v>
          </cell>
          <cell r="B12308">
            <v>5</v>
          </cell>
          <cell r="C12308">
            <v>2</v>
          </cell>
          <cell r="D12308" t="str">
            <v>DESPENSA ARA</v>
          </cell>
          <cell r="E12308" t="str">
            <v>Hogar</v>
          </cell>
        </row>
        <row r="12309">
          <cell r="A12309">
            <v>15523</v>
          </cell>
          <cell r="B12309">
            <v>9</v>
          </cell>
          <cell r="C12309">
            <v>3</v>
          </cell>
          <cell r="D12309" t="str">
            <v>COPETIN CHEF TIO</v>
          </cell>
        </row>
        <row r="12310">
          <cell r="A12310">
            <v>15524</v>
          </cell>
          <cell r="D12310" t="str">
            <v>SANTANI COMUNICACIONES</v>
          </cell>
          <cell r="E12310" t="str">
            <v>Hogar</v>
          </cell>
        </row>
        <row r="12311">
          <cell r="A12311">
            <v>15526</v>
          </cell>
          <cell r="B12311">
            <v>6</v>
          </cell>
          <cell r="C12311">
            <v>2</v>
          </cell>
          <cell r="D12311" t="str">
            <v>BODEGA SHOP</v>
          </cell>
          <cell r="E12311" t="str">
            <v>Hogar</v>
          </cell>
        </row>
        <row r="12312">
          <cell r="A12312">
            <v>15556</v>
          </cell>
          <cell r="B12312">
            <v>6</v>
          </cell>
          <cell r="C12312">
            <v>4</v>
          </cell>
          <cell r="D12312" t="str">
            <v>LUBRIPAR  ESTACIÓN DE SERVICIO</v>
          </cell>
          <cell r="E12312" t="str">
            <v>Conveniencia</v>
          </cell>
        </row>
        <row r="12313">
          <cell r="A12313">
            <v>15533</v>
          </cell>
          <cell r="D12313" t="str">
            <v>DESPENSA NUEVA ITALIA</v>
          </cell>
          <cell r="E12313" t="str">
            <v>Hogar</v>
          </cell>
        </row>
        <row r="12314">
          <cell r="A12314">
            <v>15532</v>
          </cell>
          <cell r="B12314">
            <v>4</v>
          </cell>
          <cell r="C12314">
            <v>1</v>
          </cell>
          <cell r="D12314" t="str">
            <v>DESPENSA 13 DE JUNIO</v>
          </cell>
          <cell r="E12314" t="str">
            <v>Hogar</v>
          </cell>
        </row>
        <row r="12315">
          <cell r="A12315">
            <v>15555</v>
          </cell>
          <cell r="B12315">
            <v>6</v>
          </cell>
          <cell r="C12315">
            <v>2</v>
          </cell>
          <cell r="D12315" t="str">
            <v>COMEDOR MUNICIPAL</v>
          </cell>
          <cell r="E12315" t="str">
            <v>Refrigerados</v>
          </cell>
        </row>
        <row r="12316">
          <cell r="A12316">
            <v>15521</v>
          </cell>
          <cell r="B12316">
            <v>6</v>
          </cell>
          <cell r="C12316">
            <v>4</v>
          </cell>
          <cell r="D12316" t="str">
            <v>DESPENSA DAVID</v>
          </cell>
          <cell r="E12316" t="str">
            <v>Hogar</v>
          </cell>
        </row>
        <row r="12317">
          <cell r="A12317">
            <v>15520</v>
          </cell>
          <cell r="B12317">
            <v>6</v>
          </cell>
          <cell r="C12317">
            <v>4</v>
          </cell>
          <cell r="D12317" t="str">
            <v>DESPENSA SARITA</v>
          </cell>
          <cell r="E12317" t="str">
            <v>Hogar</v>
          </cell>
        </row>
        <row r="12318">
          <cell r="A12318">
            <v>15525</v>
          </cell>
          <cell r="B12318">
            <v>6</v>
          </cell>
          <cell r="C12318">
            <v>2</v>
          </cell>
          <cell r="D12318" t="str">
            <v>CASILLA FEDERAL</v>
          </cell>
          <cell r="E12318" t="str">
            <v>Refrigerados</v>
          </cell>
        </row>
        <row r="12319">
          <cell r="A12319">
            <v>15965</v>
          </cell>
          <cell r="B12319">
            <v>6</v>
          </cell>
          <cell r="C12319">
            <v>4</v>
          </cell>
          <cell r="D12319" t="str">
            <v>DESPENSA LOURDES</v>
          </cell>
          <cell r="E12319" t="str">
            <v>Hogar</v>
          </cell>
        </row>
        <row r="12320">
          <cell r="A12320">
            <v>15966</v>
          </cell>
          <cell r="B12320">
            <v>2</v>
          </cell>
          <cell r="C12320">
            <v>5</v>
          </cell>
          <cell r="D12320" t="str">
            <v>COPETIN ETEL</v>
          </cell>
        </row>
        <row r="12321">
          <cell r="A12321">
            <v>15544</v>
          </cell>
          <cell r="B12321">
            <v>9</v>
          </cell>
          <cell r="C12321">
            <v>3</v>
          </cell>
          <cell r="D12321" t="str">
            <v>COPETIN MILI</v>
          </cell>
        </row>
        <row r="12322">
          <cell r="A12322">
            <v>15572</v>
          </cell>
          <cell r="B12322">
            <v>4</v>
          </cell>
          <cell r="C12322">
            <v>7</v>
          </cell>
          <cell r="D12322" t="str">
            <v>COPETIN ABUELA MARIA</v>
          </cell>
          <cell r="E12322" t="str">
            <v>Planta</v>
          </cell>
        </row>
        <row r="12323">
          <cell r="A12323">
            <v>15534</v>
          </cell>
          <cell r="B12323">
            <v>5</v>
          </cell>
          <cell r="C12323">
            <v>1</v>
          </cell>
          <cell r="D12323" t="str">
            <v>DESPENSA CHRIS WILL</v>
          </cell>
          <cell r="E12323" t="str">
            <v>Hogar</v>
          </cell>
        </row>
        <row r="12324">
          <cell r="A12324">
            <v>15571</v>
          </cell>
          <cell r="B12324">
            <v>4</v>
          </cell>
          <cell r="C12324">
            <v>7</v>
          </cell>
          <cell r="D12324" t="str">
            <v>COPETIN MARIO</v>
          </cell>
          <cell r="E12324" t="str">
            <v>Refrigerados</v>
          </cell>
        </row>
        <row r="12325">
          <cell r="A12325">
            <v>15543</v>
          </cell>
          <cell r="B12325">
            <v>5</v>
          </cell>
          <cell r="C12325">
            <v>1</v>
          </cell>
          <cell r="D12325" t="str">
            <v>DESPENSA COLON</v>
          </cell>
          <cell r="E12325" t="str">
            <v>Hogar</v>
          </cell>
        </row>
        <row r="12326">
          <cell r="A12326">
            <v>15573</v>
          </cell>
          <cell r="B12326">
            <v>4</v>
          </cell>
          <cell r="C12326">
            <v>7</v>
          </cell>
          <cell r="D12326" t="str">
            <v>AUTOSERVIS GILSON</v>
          </cell>
          <cell r="E12326" t="str">
            <v>Hogar</v>
          </cell>
        </row>
        <row r="12327">
          <cell r="A12327">
            <v>15929</v>
          </cell>
          <cell r="B12327">
            <v>1</v>
          </cell>
          <cell r="C12327">
            <v>2</v>
          </cell>
          <cell r="D12327" t="str">
            <v>DISTRIBUIDORA V.G</v>
          </cell>
          <cell r="E12327" t="str">
            <v>Hogar</v>
          </cell>
        </row>
        <row r="12328">
          <cell r="A12328">
            <v>15930</v>
          </cell>
          <cell r="B12328">
            <v>9</v>
          </cell>
          <cell r="C12328">
            <v>3</v>
          </cell>
          <cell r="D12328" t="str">
            <v>BURGUER PIPPER</v>
          </cell>
        </row>
        <row r="12329">
          <cell r="A12329">
            <v>15450</v>
          </cell>
          <cell r="B12329">
            <v>9</v>
          </cell>
          <cell r="C12329">
            <v>3</v>
          </cell>
          <cell r="D12329" t="str">
            <v>CASA GOMEZ</v>
          </cell>
          <cell r="E12329" t="str">
            <v>Distribuidor</v>
          </cell>
        </row>
        <row r="12330">
          <cell r="A12330">
            <v>15928</v>
          </cell>
          <cell r="B12330">
            <v>9</v>
          </cell>
          <cell r="C12330">
            <v>3</v>
          </cell>
          <cell r="D12330" t="str">
            <v>EMPANADAS LUNA</v>
          </cell>
        </row>
        <row r="12331">
          <cell r="A12331">
            <v>15919</v>
          </cell>
          <cell r="B12331">
            <v>7</v>
          </cell>
          <cell r="C12331">
            <v>2</v>
          </cell>
          <cell r="D12331" t="str">
            <v>COLEGIO TECNICO SAN CARLOS</v>
          </cell>
          <cell r="E12331" t="str">
            <v>Educación</v>
          </cell>
        </row>
        <row r="12332">
          <cell r="A12332">
            <v>15961</v>
          </cell>
          <cell r="B12332">
            <v>4</v>
          </cell>
          <cell r="C12332">
            <v>4</v>
          </cell>
          <cell r="D12332" t="str">
            <v>DESPENSA 3 BOCA</v>
          </cell>
          <cell r="E12332" t="str">
            <v>Hogar</v>
          </cell>
        </row>
        <row r="12333">
          <cell r="A12333">
            <v>15920</v>
          </cell>
          <cell r="B12333">
            <v>7</v>
          </cell>
          <cell r="C12333">
            <v>2</v>
          </cell>
          <cell r="D12333" t="str">
            <v>DESPENSA SAN CAYETANO</v>
          </cell>
          <cell r="E12333" t="str">
            <v>Hogar</v>
          </cell>
        </row>
        <row r="12334">
          <cell r="A12334">
            <v>15927</v>
          </cell>
          <cell r="B12334">
            <v>7</v>
          </cell>
          <cell r="C12334">
            <v>2</v>
          </cell>
          <cell r="D12334" t="str">
            <v>DESPENSA SERVIN</v>
          </cell>
          <cell r="E12334" t="str">
            <v>Hogar</v>
          </cell>
        </row>
        <row r="12335">
          <cell r="A12335">
            <v>15956</v>
          </cell>
          <cell r="B12335">
            <v>2</v>
          </cell>
          <cell r="C12335">
            <v>7</v>
          </cell>
          <cell r="D12335" t="str">
            <v>COLEGIO SAN MARTIN</v>
          </cell>
          <cell r="E12335" t="str">
            <v>Educación</v>
          </cell>
        </row>
        <row r="12336">
          <cell r="A12336">
            <v>15955</v>
          </cell>
          <cell r="B12336">
            <v>9</v>
          </cell>
          <cell r="C12336">
            <v>3</v>
          </cell>
          <cell r="D12336" t="str">
            <v>ALEXA COMERCIAL</v>
          </cell>
        </row>
        <row r="12337">
          <cell r="A12337">
            <v>15954</v>
          </cell>
          <cell r="B12337">
            <v>3</v>
          </cell>
          <cell r="C12337">
            <v>6</v>
          </cell>
          <cell r="D12337" t="str">
            <v>COMERCIAL EL PROFETA</v>
          </cell>
          <cell r="E12337" t="str">
            <v>Hogar</v>
          </cell>
        </row>
        <row r="12338">
          <cell r="A12338">
            <v>15953</v>
          </cell>
          <cell r="B12338">
            <v>5</v>
          </cell>
          <cell r="C12338">
            <v>4</v>
          </cell>
          <cell r="D12338" t="str">
            <v>HAMBURGUESERIA LA BARCA</v>
          </cell>
          <cell r="E12338" t="str">
            <v>Refrigerados</v>
          </cell>
        </row>
        <row r="12339">
          <cell r="A12339">
            <v>15951</v>
          </cell>
          <cell r="B12339">
            <v>3</v>
          </cell>
          <cell r="C12339">
            <v>6</v>
          </cell>
          <cell r="D12339" t="str">
            <v>COMERCIAL SAN BLAS</v>
          </cell>
          <cell r="E12339" t="str">
            <v>Hogar</v>
          </cell>
        </row>
        <row r="12340">
          <cell r="A12340">
            <v>15071</v>
          </cell>
          <cell r="B12340">
            <v>4</v>
          </cell>
          <cell r="C12340">
            <v>1</v>
          </cell>
          <cell r="D12340" t="str">
            <v>COPETIN GLADYS</v>
          </cell>
          <cell r="E12340" t="str">
            <v>Refrigerados</v>
          </cell>
        </row>
        <row r="12341">
          <cell r="A12341">
            <v>15941</v>
          </cell>
          <cell r="B12341">
            <v>6</v>
          </cell>
          <cell r="C12341">
            <v>2</v>
          </cell>
          <cell r="D12341" t="str">
            <v>CASILLA 2 HERMANOS</v>
          </cell>
          <cell r="E12341" t="str">
            <v>Refrigerados</v>
          </cell>
        </row>
        <row r="12342">
          <cell r="A12342">
            <v>15939</v>
          </cell>
          <cell r="B12342">
            <v>6</v>
          </cell>
          <cell r="C12342">
            <v>1</v>
          </cell>
          <cell r="D12342" t="str">
            <v>CASILLA EL TOKE</v>
          </cell>
          <cell r="E12342" t="str">
            <v>Refrigerados</v>
          </cell>
        </row>
        <row r="12343">
          <cell r="A12343">
            <v>15938</v>
          </cell>
          <cell r="B12343">
            <v>6</v>
          </cell>
          <cell r="C12343">
            <v>2</v>
          </cell>
          <cell r="D12343" t="str">
            <v>COMEDOR DIJELUZ</v>
          </cell>
          <cell r="E12343" t="str">
            <v>Refrigerados</v>
          </cell>
        </row>
        <row r="12344">
          <cell r="A12344">
            <v>15937</v>
          </cell>
          <cell r="B12344">
            <v>6</v>
          </cell>
          <cell r="C12344">
            <v>2</v>
          </cell>
          <cell r="D12344" t="str">
            <v>CABINAS TELEFONICAS</v>
          </cell>
          <cell r="E12344" t="str">
            <v>Hogar</v>
          </cell>
        </row>
        <row r="12345">
          <cell r="A12345">
            <v>15936</v>
          </cell>
          <cell r="B12345">
            <v>9</v>
          </cell>
          <cell r="C12345">
            <v>3</v>
          </cell>
          <cell r="D12345" t="str">
            <v>COMEDOR MONSERRAT</v>
          </cell>
        </row>
        <row r="12346">
          <cell r="A12346">
            <v>15935</v>
          </cell>
          <cell r="B12346">
            <v>6</v>
          </cell>
          <cell r="C12346">
            <v>1</v>
          </cell>
          <cell r="D12346" t="str">
            <v>AUTOSERVICE EZEQUIEL</v>
          </cell>
          <cell r="E12346" t="str">
            <v>Hogar</v>
          </cell>
        </row>
        <row r="12347">
          <cell r="A12347">
            <v>15950</v>
          </cell>
          <cell r="B12347">
            <v>2</v>
          </cell>
          <cell r="C12347">
            <v>9</v>
          </cell>
          <cell r="D12347" t="str">
            <v>CANTINA ESPORT PRIMAVERA F.B.C.</v>
          </cell>
          <cell r="E12347" t="str">
            <v>Refrigerados</v>
          </cell>
        </row>
        <row r="12348">
          <cell r="A12348">
            <v>15934</v>
          </cell>
          <cell r="B12348">
            <v>6</v>
          </cell>
          <cell r="C12348">
            <v>2</v>
          </cell>
          <cell r="D12348" t="str">
            <v>AUTOSERVICE EL OASIS</v>
          </cell>
          <cell r="E12348" t="str">
            <v>Hogar</v>
          </cell>
        </row>
        <row r="12349">
          <cell r="A12349">
            <v>15958</v>
          </cell>
          <cell r="D12349" t="str">
            <v>COPETIN FELIX</v>
          </cell>
        </row>
        <row r="12350">
          <cell r="A12350">
            <v>15933</v>
          </cell>
          <cell r="B12350">
            <v>9</v>
          </cell>
          <cell r="C12350">
            <v>3</v>
          </cell>
          <cell r="D12350" t="str">
            <v>PIZZERIA EXCELENT</v>
          </cell>
        </row>
        <row r="12351">
          <cell r="A12351">
            <v>15932</v>
          </cell>
          <cell r="B12351">
            <v>6</v>
          </cell>
          <cell r="C12351">
            <v>1</v>
          </cell>
          <cell r="D12351" t="str">
            <v>LUBRIPAR CERRO CORA SRL</v>
          </cell>
          <cell r="E12351" t="str">
            <v>Conveniencia</v>
          </cell>
        </row>
        <row r="12352">
          <cell r="A12352">
            <v>15931</v>
          </cell>
          <cell r="B12352">
            <v>2</v>
          </cell>
          <cell r="C12352">
            <v>5</v>
          </cell>
          <cell r="D12352" t="str">
            <v>SUPERMARCADO ANA</v>
          </cell>
        </row>
        <row r="12353">
          <cell r="A12353">
            <v>15943</v>
          </cell>
          <cell r="D12353" t="str">
            <v>CASILLA PUNTO CLAVE</v>
          </cell>
        </row>
        <row r="12354">
          <cell r="A12354">
            <v>15942</v>
          </cell>
          <cell r="B12354">
            <v>6</v>
          </cell>
          <cell r="C12354">
            <v>1</v>
          </cell>
          <cell r="D12354" t="str">
            <v>COPETIN YACARE</v>
          </cell>
          <cell r="E12354" t="str">
            <v>Refrigerados</v>
          </cell>
        </row>
        <row r="12355">
          <cell r="A12355">
            <v>15960</v>
          </cell>
          <cell r="B12355">
            <v>3</v>
          </cell>
          <cell r="C12355">
            <v>4</v>
          </cell>
          <cell r="D12355" t="str">
            <v>MOTEL EL CASTILLO</v>
          </cell>
          <cell r="E12355" t="str">
            <v>Refrigerados</v>
          </cell>
        </row>
        <row r="12356">
          <cell r="A12356">
            <v>15925</v>
          </cell>
          <cell r="B12356">
            <v>5</v>
          </cell>
          <cell r="C12356">
            <v>1</v>
          </cell>
          <cell r="D12356" t="str">
            <v>DEPOSITO SAN CAYETANO</v>
          </cell>
          <cell r="E12356" t="str">
            <v>Hogar</v>
          </cell>
        </row>
        <row r="12357">
          <cell r="A12357">
            <v>15922</v>
          </cell>
          <cell r="B12357">
            <v>5</v>
          </cell>
          <cell r="C12357">
            <v>2</v>
          </cell>
          <cell r="D12357" t="str">
            <v>DESPENSA BRUNO</v>
          </cell>
          <cell r="E12357" t="str">
            <v>Hogar</v>
          </cell>
        </row>
        <row r="12358">
          <cell r="A12358">
            <v>15923</v>
          </cell>
          <cell r="B12358">
            <v>5</v>
          </cell>
          <cell r="C12358">
            <v>2</v>
          </cell>
          <cell r="D12358" t="str">
            <v>KIOSKO KAREN</v>
          </cell>
          <cell r="E12358" t="str">
            <v>Hogar</v>
          </cell>
        </row>
        <row r="12359">
          <cell r="A12359">
            <v>15924</v>
          </cell>
          <cell r="B12359">
            <v>5</v>
          </cell>
          <cell r="C12359">
            <v>2</v>
          </cell>
          <cell r="D12359" t="str">
            <v>CANTINA FULVIO RAMON CUBILLA</v>
          </cell>
          <cell r="E12359" t="str">
            <v>Educación</v>
          </cell>
        </row>
        <row r="12360">
          <cell r="A12360">
            <v>15560</v>
          </cell>
          <cell r="B12360">
            <v>7</v>
          </cell>
          <cell r="C12360">
            <v>2</v>
          </cell>
          <cell r="D12360" t="str">
            <v>CANTINA ESCUIELA RITA S. DE BENITEZ</v>
          </cell>
          <cell r="E12360" t="str">
            <v>Educación</v>
          </cell>
        </row>
        <row r="12361">
          <cell r="A12361">
            <v>15559</v>
          </cell>
          <cell r="B12361">
            <v>9</v>
          </cell>
          <cell r="C12361">
            <v>3</v>
          </cell>
          <cell r="D12361" t="str">
            <v>COPETIN YESICA</v>
          </cell>
        </row>
        <row r="12362">
          <cell r="A12362">
            <v>15946</v>
          </cell>
          <cell r="B12362">
            <v>6</v>
          </cell>
          <cell r="C12362">
            <v>2</v>
          </cell>
          <cell r="D12362" t="str">
            <v>BAR DOÑA BLANCA</v>
          </cell>
          <cell r="E12362" t="str">
            <v>Refrigerados</v>
          </cell>
        </row>
        <row r="12363">
          <cell r="A12363">
            <v>15947</v>
          </cell>
          <cell r="B12363">
            <v>10</v>
          </cell>
          <cell r="C12363">
            <v>3</v>
          </cell>
          <cell r="D12363" t="str">
            <v>BODEGA TRANSCHACO</v>
          </cell>
          <cell r="E12363" t="str">
            <v>Bodegas Top</v>
          </cell>
        </row>
        <row r="12364">
          <cell r="A12364">
            <v>15948</v>
          </cell>
          <cell r="B12364">
            <v>6</v>
          </cell>
          <cell r="C12364">
            <v>2</v>
          </cell>
          <cell r="D12364" t="str">
            <v>COPETIN DULCE y SALADO</v>
          </cell>
          <cell r="E12364" t="str">
            <v>Refrigerados</v>
          </cell>
        </row>
        <row r="12365">
          <cell r="A12365">
            <v>15945</v>
          </cell>
          <cell r="B12365">
            <v>6</v>
          </cell>
          <cell r="C12365">
            <v>1</v>
          </cell>
          <cell r="D12365" t="str">
            <v>CASILLA LA ESPERANZA</v>
          </cell>
          <cell r="E12365" t="str">
            <v>Refrigerados</v>
          </cell>
        </row>
        <row r="12366">
          <cell r="A12366">
            <v>15558</v>
          </cell>
          <cell r="B12366">
            <v>6</v>
          </cell>
          <cell r="C12366">
            <v>2</v>
          </cell>
          <cell r="D12366" t="str">
            <v>COPETIN MIL SABORES</v>
          </cell>
          <cell r="E12366" t="str">
            <v>Refrigerados</v>
          </cell>
        </row>
        <row r="12367">
          <cell r="A12367">
            <v>15557</v>
          </cell>
          <cell r="B12367">
            <v>6</v>
          </cell>
          <cell r="C12367">
            <v>2</v>
          </cell>
          <cell r="D12367" t="str">
            <v>DESPENSA IVAN y RODRIGO</v>
          </cell>
          <cell r="E12367" t="str">
            <v>Hogar</v>
          </cell>
        </row>
        <row r="12368">
          <cell r="A12368">
            <v>15949</v>
          </cell>
          <cell r="B12368">
            <v>6</v>
          </cell>
          <cell r="C12368">
            <v>1</v>
          </cell>
          <cell r="D12368" t="str">
            <v>COPETIN BIEN AHI</v>
          </cell>
          <cell r="E12368" t="str">
            <v>Refrigerados</v>
          </cell>
        </row>
        <row r="12369">
          <cell r="A12369">
            <v>15221</v>
          </cell>
          <cell r="B12369">
            <v>4</v>
          </cell>
          <cell r="C12369">
            <v>3</v>
          </cell>
          <cell r="D12369" t="str">
            <v>CABINA LUJAN</v>
          </cell>
          <cell r="E12369" t="str">
            <v>Hogar</v>
          </cell>
        </row>
        <row r="12370">
          <cell r="A12370">
            <v>15553</v>
          </cell>
          <cell r="B12370">
            <v>5</v>
          </cell>
          <cell r="C12370">
            <v>7</v>
          </cell>
          <cell r="D12370" t="str">
            <v>COPETIN ÑA ASU</v>
          </cell>
          <cell r="E12370" t="str">
            <v>Refrigerados</v>
          </cell>
        </row>
        <row r="12371">
          <cell r="A12371">
            <v>15552</v>
          </cell>
          <cell r="B12371">
            <v>5</v>
          </cell>
          <cell r="C12371">
            <v>5</v>
          </cell>
          <cell r="D12371" t="str">
            <v>COPETIN D´ LUVIS</v>
          </cell>
          <cell r="E12371" t="str">
            <v>Refrigerados</v>
          </cell>
        </row>
        <row r="12372">
          <cell r="A12372">
            <v>15550</v>
          </cell>
          <cell r="B12372">
            <v>9</v>
          </cell>
          <cell r="C12372">
            <v>3</v>
          </cell>
          <cell r="D12372" t="str">
            <v>HELADERIA LA VAINILLA</v>
          </cell>
        </row>
        <row r="12373">
          <cell r="A12373">
            <v>15568</v>
          </cell>
          <cell r="B12373">
            <v>2</v>
          </cell>
          <cell r="C12373">
            <v>9</v>
          </cell>
          <cell r="D12373" t="str">
            <v>MERCERIA MIKI</v>
          </cell>
          <cell r="E12373" t="str">
            <v>Hogar</v>
          </cell>
        </row>
        <row r="12374">
          <cell r="A12374">
            <v>15564</v>
          </cell>
          <cell r="B12374">
            <v>1</v>
          </cell>
          <cell r="C12374">
            <v>5</v>
          </cell>
          <cell r="D12374" t="str">
            <v>COPETIN RIKUTI</v>
          </cell>
          <cell r="E12374" t="str">
            <v>Refrigerados</v>
          </cell>
        </row>
        <row r="12375">
          <cell r="A12375">
            <v>15554</v>
          </cell>
          <cell r="B12375">
            <v>4</v>
          </cell>
          <cell r="C12375">
            <v>2</v>
          </cell>
          <cell r="D12375" t="str">
            <v>DESP MERCERIA GUAIREÑA</v>
          </cell>
          <cell r="E12375" t="str">
            <v>Refrigerados</v>
          </cell>
        </row>
        <row r="12376">
          <cell r="A12376">
            <v>15566</v>
          </cell>
          <cell r="B12376">
            <v>9</v>
          </cell>
          <cell r="C12376">
            <v>3</v>
          </cell>
          <cell r="D12376" t="str">
            <v>LIBRERIA AMERICA</v>
          </cell>
        </row>
        <row r="12377">
          <cell r="A12377">
            <v>15567</v>
          </cell>
          <cell r="B12377">
            <v>9</v>
          </cell>
          <cell r="C12377">
            <v>3</v>
          </cell>
          <cell r="D12377" t="str">
            <v>DESPENSA LA CASITA</v>
          </cell>
        </row>
        <row r="12378">
          <cell r="A12378">
            <v>15531</v>
          </cell>
          <cell r="B12378">
            <v>3</v>
          </cell>
          <cell r="C12378">
            <v>8</v>
          </cell>
          <cell r="D12378" t="str">
            <v>COMEDOR 3 DE FEBRERO</v>
          </cell>
          <cell r="E12378" t="str">
            <v>Refrigerados</v>
          </cell>
        </row>
        <row r="12379">
          <cell r="A12379">
            <v>15962</v>
          </cell>
          <cell r="B12379">
            <v>3</v>
          </cell>
          <cell r="C12379">
            <v>4</v>
          </cell>
          <cell r="D12379" t="str">
            <v>ESCUELA CHACO PARAGUAYO</v>
          </cell>
          <cell r="E12379" t="str">
            <v>Educación</v>
          </cell>
        </row>
        <row r="12380">
          <cell r="A12380">
            <v>15964</v>
          </cell>
          <cell r="B12380">
            <v>9</v>
          </cell>
          <cell r="C12380">
            <v>3</v>
          </cell>
          <cell r="D12380" t="str">
            <v>BEBIDAS MARTINEZ</v>
          </cell>
        </row>
        <row r="12381">
          <cell r="A12381">
            <v>15963</v>
          </cell>
          <cell r="B12381">
            <v>9</v>
          </cell>
          <cell r="C12381">
            <v>3</v>
          </cell>
          <cell r="D12381" t="str">
            <v>FOTOCOPIADORA EL SALON</v>
          </cell>
        </row>
        <row r="12382">
          <cell r="A12382">
            <v>15539</v>
          </cell>
          <cell r="B12382">
            <v>6</v>
          </cell>
          <cell r="C12382">
            <v>5</v>
          </cell>
          <cell r="D12382" t="str">
            <v>LEDA MARIA MERCEDES AGUIAR</v>
          </cell>
          <cell r="E12382" t="str">
            <v>Educación</v>
          </cell>
        </row>
        <row r="12383">
          <cell r="A12383">
            <v>15570</v>
          </cell>
          <cell r="B12383">
            <v>2</v>
          </cell>
          <cell r="C12383">
            <v>5</v>
          </cell>
          <cell r="D12383" t="str">
            <v>DESPENSA LA OVETENSE</v>
          </cell>
          <cell r="E12383" t="str">
            <v>Hogar</v>
          </cell>
        </row>
        <row r="12384">
          <cell r="A12384">
            <v>15528</v>
          </cell>
          <cell r="B12384">
            <v>4</v>
          </cell>
          <cell r="C12384">
            <v>2</v>
          </cell>
          <cell r="D12384" t="str">
            <v>DESPENSA E Y R</v>
          </cell>
          <cell r="E12384" t="str">
            <v>Hogar</v>
          </cell>
        </row>
        <row r="12385">
          <cell r="A12385">
            <v>15527</v>
          </cell>
          <cell r="B12385">
            <v>4</v>
          </cell>
          <cell r="C12385">
            <v>2</v>
          </cell>
          <cell r="D12385" t="str">
            <v>DESPENSA GABI</v>
          </cell>
          <cell r="E12385" t="str">
            <v>Hogar</v>
          </cell>
        </row>
        <row r="12386">
          <cell r="A12386">
            <v>15522</v>
          </cell>
          <cell r="B12386">
            <v>9</v>
          </cell>
          <cell r="C12386">
            <v>3</v>
          </cell>
          <cell r="D12386" t="str">
            <v>COPETIN ROCIO</v>
          </cell>
        </row>
        <row r="12387">
          <cell r="A12387">
            <v>15542</v>
          </cell>
          <cell r="B12387">
            <v>2</v>
          </cell>
          <cell r="C12387">
            <v>2</v>
          </cell>
          <cell r="D12387" t="str">
            <v>COPETIN TIA OLGA</v>
          </cell>
        </row>
        <row r="12388">
          <cell r="A12388">
            <v>15541</v>
          </cell>
          <cell r="B12388">
            <v>5</v>
          </cell>
          <cell r="C12388">
            <v>1</v>
          </cell>
          <cell r="D12388" t="str">
            <v>DESPENSA NIKI</v>
          </cell>
          <cell r="E12388" t="str">
            <v>Hogar</v>
          </cell>
        </row>
        <row r="12389">
          <cell r="A12389">
            <v>15546</v>
          </cell>
          <cell r="B12389">
            <v>1</v>
          </cell>
          <cell r="C12389">
            <v>9</v>
          </cell>
          <cell r="D12389" t="str">
            <v>COMEDOR LIZ PAOLA LOCAL 22</v>
          </cell>
          <cell r="E12389" t="str">
            <v>Refrigerados</v>
          </cell>
        </row>
        <row r="12390">
          <cell r="A12390">
            <v>15545</v>
          </cell>
          <cell r="B12390">
            <v>1</v>
          </cell>
          <cell r="C12390">
            <v>9</v>
          </cell>
          <cell r="D12390" t="str">
            <v>COMEDOR PEQUEÑIN LOCAL 31</v>
          </cell>
          <cell r="E12390" t="str">
            <v>Refrigerados</v>
          </cell>
        </row>
        <row r="12391">
          <cell r="A12391">
            <v>15537</v>
          </cell>
          <cell r="B12391">
            <v>7</v>
          </cell>
          <cell r="C12391">
            <v>1</v>
          </cell>
          <cell r="D12391" t="str">
            <v>MOTEL LE BOHEME</v>
          </cell>
          <cell r="E12391" t="str">
            <v>Refrigerados</v>
          </cell>
        </row>
        <row r="12392">
          <cell r="A12392">
            <v>15580</v>
          </cell>
          <cell r="B12392">
            <v>5</v>
          </cell>
          <cell r="C12392">
            <v>5</v>
          </cell>
          <cell r="D12392" t="str">
            <v>DESPENSA Sta TERESA</v>
          </cell>
          <cell r="E12392" t="str">
            <v>Hogar</v>
          </cell>
        </row>
        <row r="12393">
          <cell r="A12393">
            <v>15574</v>
          </cell>
          <cell r="B12393">
            <v>9</v>
          </cell>
          <cell r="C12393">
            <v>3</v>
          </cell>
          <cell r="D12393" t="str">
            <v>KIOSKO LUQUEÑITO</v>
          </cell>
        </row>
        <row r="12394">
          <cell r="A12394">
            <v>15581</v>
          </cell>
          <cell r="B12394">
            <v>5</v>
          </cell>
          <cell r="C12394">
            <v>5</v>
          </cell>
          <cell r="D12394" t="str">
            <v>MOTEL OVNI</v>
          </cell>
          <cell r="E12394" t="str">
            <v>Refrigerados</v>
          </cell>
        </row>
        <row r="12395">
          <cell r="A12395">
            <v>15582</v>
          </cell>
          <cell r="B12395">
            <v>5</v>
          </cell>
          <cell r="C12395">
            <v>5</v>
          </cell>
          <cell r="D12395" t="str">
            <v>DESPENSA CHUCHERIAS</v>
          </cell>
          <cell r="E12395" t="str">
            <v>Hogar</v>
          </cell>
        </row>
        <row r="12396">
          <cell r="A12396">
            <v>15583</v>
          </cell>
          <cell r="B12396">
            <v>5</v>
          </cell>
          <cell r="C12396">
            <v>5</v>
          </cell>
          <cell r="D12396" t="str">
            <v>BAR POLLERIA KARURA</v>
          </cell>
          <cell r="E12396" t="str">
            <v>Refrigerados</v>
          </cell>
        </row>
        <row r="12397">
          <cell r="A12397">
            <v>15611</v>
          </cell>
          <cell r="B12397">
            <v>5</v>
          </cell>
          <cell r="C12397">
            <v>9</v>
          </cell>
          <cell r="D12397" t="str">
            <v>COMERCIAL RG</v>
          </cell>
          <cell r="E12397" t="str">
            <v>Hogar</v>
          </cell>
        </row>
        <row r="12398">
          <cell r="A12398">
            <v>15612</v>
          </cell>
          <cell r="B12398">
            <v>5</v>
          </cell>
          <cell r="C12398">
            <v>9</v>
          </cell>
          <cell r="D12398" t="str">
            <v>DESPENSA SAN LORENZO</v>
          </cell>
          <cell r="E12398" t="str">
            <v>Hogar</v>
          </cell>
        </row>
        <row r="12399">
          <cell r="A12399">
            <v>15607</v>
          </cell>
          <cell r="B12399">
            <v>9</v>
          </cell>
          <cell r="C12399">
            <v>3</v>
          </cell>
          <cell r="D12399" t="str">
            <v>EMPANADAS DOÑA BLANCA</v>
          </cell>
        </row>
        <row r="12400">
          <cell r="A12400">
            <v>15613</v>
          </cell>
          <cell r="B12400">
            <v>5</v>
          </cell>
          <cell r="C12400">
            <v>9</v>
          </cell>
          <cell r="D12400" t="str">
            <v>POLLERIA SAN JUAN</v>
          </cell>
          <cell r="E12400" t="str">
            <v>Refrigerados</v>
          </cell>
        </row>
        <row r="12401">
          <cell r="A12401">
            <v>15593</v>
          </cell>
          <cell r="B12401">
            <v>4</v>
          </cell>
          <cell r="C12401">
            <v>4</v>
          </cell>
          <cell r="D12401" t="str">
            <v>DESPENSA DIVINO NIÑO JESUS</v>
          </cell>
        </row>
        <row r="12402">
          <cell r="A12402">
            <v>15591</v>
          </cell>
          <cell r="B12402">
            <v>9</v>
          </cell>
          <cell r="C12402">
            <v>3</v>
          </cell>
          <cell r="D12402" t="str">
            <v>COMERCIAL MIRTHA (Local 10)</v>
          </cell>
        </row>
        <row r="12403">
          <cell r="A12403">
            <v>15590</v>
          </cell>
          <cell r="B12403">
            <v>5</v>
          </cell>
          <cell r="C12403">
            <v>4</v>
          </cell>
          <cell r="D12403" t="str">
            <v>HOTEL IMPERIO</v>
          </cell>
          <cell r="E12403" t="str">
            <v>Refrigerados</v>
          </cell>
        </row>
        <row r="12404">
          <cell r="A12404">
            <v>15588</v>
          </cell>
          <cell r="B12404">
            <v>5</v>
          </cell>
          <cell r="C12404">
            <v>5</v>
          </cell>
          <cell r="D12404" t="str">
            <v>LIBRERIA PATY y BALI</v>
          </cell>
          <cell r="E12404" t="str">
            <v>Refrigerados</v>
          </cell>
        </row>
        <row r="12405">
          <cell r="A12405">
            <v>15561</v>
          </cell>
          <cell r="B12405">
            <v>5</v>
          </cell>
          <cell r="C12405">
            <v>8</v>
          </cell>
          <cell r="D12405" t="str">
            <v>CASILLA JUANA</v>
          </cell>
          <cell r="E12405" t="str">
            <v>Refrigerados</v>
          </cell>
        </row>
        <row r="12406">
          <cell r="A12406">
            <v>15584</v>
          </cell>
          <cell r="B12406">
            <v>4</v>
          </cell>
          <cell r="C12406">
            <v>2</v>
          </cell>
          <cell r="D12406" t="str">
            <v>VENTAS DE BEBIDAS BOGARIN</v>
          </cell>
          <cell r="E12406" t="str">
            <v>Hogar</v>
          </cell>
        </row>
        <row r="12407">
          <cell r="A12407">
            <v>15592</v>
          </cell>
          <cell r="B12407">
            <v>9</v>
          </cell>
          <cell r="C12407">
            <v>3</v>
          </cell>
          <cell r="D12407" t="str">
            <v>AUTOSERVICES LOS AMIGOS</v>
          </cell>
        </row>
        <row r="12408">
          <cell r="A12408">
            <v>15609</v>
          </cell>
          <cell r="B12408">
            <v>1</v>
          </cell>
          <cell r="C12408">
            <v>8</v>
          </cell>
          <cell r="D12408" t="str">
            <v>COMEDOR YACKI</v>
          </cell>
          <cell r="E12408" t="str">
            <v>Refrigerados</v>
          </cell>
        </row>
        <row r="12409">
          <cell r="A12409">
            <v>15617</v>
          </cell>
          <cell r="B12409">
            <v>5</v>
          </cell>
          <cell r="C12409">
            <v>1</v>
          </cell>
          <cell r="D12409" t="str">
            <v>COPETIN NICO</v>
          </cell>
          <cell r="E12409" t="str">
            <v>Refrigerados</v>
          </cell>
        </row>
        <row r="12410">
          <cell r="A12410">
            <v>15600</v>
          </cell>
          <cell r="B12410">
            <v>9</v>
          </cell>
          <cell r="C12410">
            <v>3</v>
          </cell>
          <cell r="D12410" t="str">
            <v>DESPENSA SAN JOSE</v>
          </cell>
        </row>
        <row r="12411">
          <cell r="A12411">
            <v>15606</v>
          </cell>
          <cell r="B12411">
            <v>6</v>
          </cell>
          <cell r="C12411">
            <v>4</v>
          </cell>
          <cell r="D12411" t="str">
            <v>MINI SUPER HUGUITO</v>
          </cell>
          <cell r="E12411" t="str">
            <v>Hogar</v>
          </cell>
        </row>
        <row r="12412">
          <cell r="A12412">
            <v>15605</v>
          </cell>
          <cell r="B12412">
            <v>6</v>
          </cell>
          <cell r="C12412">
            <v>4</v>
          </cell>
          <cell r="D12412" t="str">
            <v>DESPENSA ALICIA</v>
          </cell>
          <cell r="E12412" t="str">
            <v>Hogar</v>
          </cell>
        </row>
        <row r="12413">
          <cell r="A12413">
            <v>15615</v>
          </cell>
          <cell r="B12413">
            <v>5</v>
          </cell>
          <cell r="C12413">
            <v>1</v>
          </cell>
          <cell r="D12413" t="str">
            <v>DESPENSA ANITA</v>
          </cell>
          <cell r="E12413" t="str">
            <v>Hogar</v>
          </cell>
        </row>
        <row r="12414">
          <cell r="A12414">
            <v>15604</v>
          </cell>
          <cell r="B12414">
            <v>9</v>
          </cell>
          <cell r="C12414">
            <v>3</v>
          </cell>
          <cell r="D12414" t="str">
            <v>CASILLA DSS</v>
          </cell>
        </row>
        <row r="12415">
          <cell r="A12415">
            <v>15603</v>
          </cell>
          <cell r="B12415">
            <v>9</v>
          </cell>
          <cell r="C12415">
            <v>3</v>
          </cell>
          <cell r="D12415" t="str">
            <v>KIOSKO SAN JUAN</v>
          </cell>
        </row>
        <row r="12416">
          <cell r="A12416">
            <v>15616</v>
          </cell>
          <cell r="B12416">
            <v>9</v>
          </cell>
          <cell r="C12416">
            <v>3</v>
          </cell>
          <cell r="D12416" t="str">
            <v>COPETIN FM</v>
          </cell>
        </row>
        <row r="12417">
          <cell r="A12417">
            <v>15046</v>
          </cell>
          <cell r="B12417">
            <v>5</v>
          </cell>
          <cell r="C12417">
            <v>2</v>
          </cell>
          <cell r="D12417" t="str">
            <v>DESPENSA JOHANA</v>
          </cell>
          <cell r="E12417" t="str">
            <v>Hogar</v>
          </cell>
        </row>
        <row r="12418">
          <cell r="A12418">
            <v>15047</v>
          </cell>
          <cell r="B12418">
            <v>2</v>
          </cell>
          <cell r="C12418">
            <v>9</v>
          </cell>
          <cell r="D12418" t="str">
            <v>DESPENSA ZUNI</v>
          </cell>
          <cell r="E12418" t="str">
            <v>Hogar</v>
          </cell>
        </row>
        <row r="12419">
          <cell r="A12419">
            <v>15065</v>
          </cell>
          <cell r="B12419">
            <v>9</v>
          </cell>
          <cell r="C12419">
            <v>3</v>
          </cell>
          <cell r="D12419" t="str">
            <v>OSRAL CANTINA DE LA U.T.I.C.</v>
          </cell>
        </row>
        <row r="12420">
          <cell r="A12420">
            <v>15048</v>
          </cell>
          <cell r="B12420">
            <v>5</v>
          </cell>
          <cell r="C12420">
            <v>1</v>
          </cell>
          <cell r="D12420" t="str">
            <v>DESPENSA GISSELA</v>
          </cell>
          <cell r="E12420" t="str">
            <v>Hogar</v>
          </cell>
        </row>
        <row r="12421">
          <cell r="A12421">
            <v>25614</v>
          </cell>
          <cell r="B12421">
            <v>2</v>
          </cell>
          <cell r="C12421">
            <v>4</v>
          </cell>
          <cell r="D12421" t="str">
            <v>EL LOMITON</v>
          </cell>
          <cell r="E12421" t="str">
            <v>Refrigerados</v>
          </cell>
        </row>
        <row r="12422">
          <cell r="A12422">
            <v>15053</v>
          </cell>
          <cell r="B12422">
            <v>2</v>
          </cell>
          <cell r="C12422">
            <v>8</v>
          </cell>
          <cell r="D12422" t="str">
            <v>CANTINA COLEGIO NATIVIDAD</v>
          </cell>
          <cell r="E12422" t="str">
            <v>Educación</v>
          </cell>
        </row>
        <row r="12423">
          <cell r="A12423">
            <v>15051</v>
          </cell>
          <cell r="B12423">
            <v>9</v>
          </cell>
          <cell r="C12423">
            <v>3</v>
          </cell>
          <cell r="D12423" t="str">
            <v>DESPENSA LA VICTORIA</v>
          </cell>
        </row>
        <row r="12424">
          <cell r="A12424">
            <v>14925</v>
          </cell>
          <cell r="B12424">
            <v>4</v>
          </cell>
          <cell r="C12424">
            <v>3</v>
          </cell>
          <cell r="D12424" t="str">
            <v>DESPENSA CLARA</v>
          </cell>
          <cell r="E12424" t="str">
            <v>Hogar</v>
          </cell>
        </row>
        <row r="12425">
          <cell r="A12425">
            <v>15008</v>
          </cell>
          <cell r="D12425" t="str">
            <v>COPETIN EL CRUZE DEL SABOR</v>
          </cell>
          <cell r="E12425" t="str">
            <v>Refrigerados</v>
          </cell>
        </row>
        <row r="12426">
          <cell r="A12426">
            <v>15086</v>
          </cell>
          <cell r="D12426" t="str">
            <v>CABINAS TELEFONICAS SAN MARTIN</v>
          </cell>
        </row>
        <row r="12427">
          <cell r="A12427">
            <v>15072</v>
          </cell>
          <cell r="B12427">
            <v>3</v>
          </cell>
          <cell r="C12427">
            <v>3</v>
          </cell>
          <cell r="D12427" t="str">
            <v>INSTON PARAGUAY LABARCA</v>
          </cell>
        </row>
        <row r="12428">
          <cell r="A12428">
            <v>15073</v>
          </cell>
          <cell r="B12428">
            <v>3</v>
          </cell>
          <cell r="C12428">
            <v>3</v>
          </cell>
          <cell r="D12428" t="str">
            <v>COPETIN BOBADILLA</v>
          </cell>
          <cell r="E12428" t="str">
            <v>Refrigerados</v>
          </cell>
        </row>
        <row r="12429">
          <cell r="A12429">
            <v>15074</v>
          </cell>
          <cell r="B12429">
            <v>6</v>
          </cell>
          <cell r="C12429">
            <v>6</v>
          </cell>
          <cell r="D12429" t="str">
            <v>DESPENSA SANTO DOMINGO</v>
          </cell>
          <cell r="E12429" t="str">
            <v>Hogar</v>
          </cell>
        </row>
        <row r="12430">
          <cell r="A12430">
            <v>15088</v>
          </cell>
          <cell r="B12430">
            <v>4</v>
          </cell>
          <cell r="C12430">
            <v>7</v>
          </cell>
          <cell r="D12430" t="str">
            <v>COPETIN SUSI</v>
          </cell>
          <cell r="E12430" t="str">
            <v>Refrigerados</v>
          </cell>
        </row>
        <row r="12431">
          <cell r="A12431">
            <v>15087</v>
          </cell>
          <cell r="B12431">
            <v>4</v>
          </cell>
          <cell r="C12431">
            <v>7</v>
          </cell>
          <cell r="D12431" t="str">
            <v>DESPENSA RODAS</v>
          </cell>
          <cell r="E12431" t="str">
            <v>Hogar</v>
          </cell>
        </row>
        <row r="12432">
          <cell r="A12432">
            <v>15093</v>
          </cell>
          <cell r="B12432">
            <v>9</v>
          </cell>
          <cell r="C12432">
            <v>3</v>
          </cell>
          <cell r="D12432" t="str">
            <v>MI BARRILITO</v>
          </cell>
        </row>
        <row r="12433">
          <cell r="A12433">
            <v>15075</v>
          </cell>
          <cell r="B12433">
            <v>7</v>
          </cell>
          <cell r="C12433">
            <v>2</v>
          </cell>
          <cell r="D12433" t="str">
            <v>PRODUCTOS MYRIAN</v>
          </cell>
          <cell r="E12433" t="str">
            <v>Refrigerados</v>
          </cell>
        </row>
        <row r="12434">
          <cell r="A12434">
            <v>15097</v>
          </cell>
          <cell r="B12434">
            <v>9</v>
          </cell>
          <cell r="C12434">
            <v>3</v>
          </cell>
          <cell r="D12434" t="str">
            <v>KIOSKO SANTO TOMAS</v>
          </cell>
        </row>
        <row r="12435">
          <cell r="A12435">
            <v>15098</v>
          </cell>
          <cell r="B12435">
            <v>9</v>
          </cell>
          <cell r="C12435">
            <v>3</v>
          </cell>
          <cell r="D12435" t="str">
            <v>DESPENSA AMANECER</v>
          </cell>
        </row>
        <row r="12436">
          <cell r="A12436">
            <v>15091</v>
          </cell>
          <cell r="B12436">
            <v>9</v>
          </cell>
          <cell r="C12436">
            <v>3</v>
          </cell>
          <cell r="D12436" t="str">
            <v>BODEGA EL JOLGORIO</v>
          </cell>
        </row>
        <row r="12437">
          <cell r="A12437">
            <v>15081</v>
          </cell>
          <cell r="B12437">
            <v>5</v>
          </cell>
          <cell r="C12437">
            <v>1</v>
          </cell>
          <cell r="D12437" t="str">
            <v>DESPENSA MIRIAN</v>
          </cell>
          <cell r="E12437" t="str">
            <v>Hogar</v>
          </cell>
        </row>
        <row r="12438">
          <cell r="A12438">
            <v>15090</v>
          </cell>
          <cell r="D12438" t="str">
            <v>KIOSKO EMILIA</v>
          </cell>
          <cell r="E12438" t="str">
            <v>Hogar</v>
          </cell>
        </row>
        <row r="12439">
          <cell r="A12439">
            <v>15083</v>
          </cell>
          <cell r="B12439">
            <v>5</v>
          </cell>
          <cell r="C12439">
            <v>1</v>
          </cell>
          <cell r="D12439" t="str">
            <v>COPETIN CAMILA ANAHI</v>
          </cell>
          <cell r="E12439" t="str">
            <v>Refrigerados</v>
          </cell>
        </row>
        <row r="12440">
          <cell r="A12440">
            <v>15089</v>
          </cell>
          <cell r="B12440">
            <v>5</v>
          </cell>
          <cell r="C12440">
            <v>4</v>
          </cell>
          <cell r="D12440" t="str">
            <v>COPETIN PANIAGUA</v>
          </cell>
          <cell r="E12440" t="str">
            <v>Refrigerados</v>
          </cell>
        </row>
        <row r="12441">
          <cell r="A12441">
            <v>15077</v>
          </cell>
          <cell r="B12441">
            <v>5</v>
          </cell>
          <cell r="C12441">
            <v>1</v>
          </cell>
          <cell r="D12441" t="str">
            <v>CANTINA JUAN PABLO ZARACHO</v>
          </cell>
          <cell r="E12441" t="str">
            <v>Educación</v>
          </cell>
        </row>
        <row r="12442">
          <cell r="A12442">
            <v>17637</v>
          </cell>
          <cell r="B12442">
            <v>2</v>
          </cell>
          <cell r="C12442">
            <v>9</v>
          </cell>
          <cell r="D12442" t="str">
            <v>KIOSKO EL DECANO</v>
          </cell>
          <cell r="E12442" t="str">
            <v>Hogar</v>
          </cell>
        </row>
        <row r="12443">
          <cell r="A12443">
            <v>15092</v>
          </cell>
          <cell r="D12443" t="str">
            <v>DESPENSA SAN JORGE</v>
          </cell>
          <cell r="E12443" t="str">
            <v>Hogar</v>
          </cell>
        </row>
        <row r="12444">
          <cell r="A12444">
            <v>15076</v>
          </cell>
          <cell r="B12444">
            <v>5</v>
          </cell>
          <cell r="C12444">
            <v>2</v>
          </cell>
          <cell r="D12444" t="str">
            <v>CAFETERIA UTCD</v>
          </cell>
          <cell r="E12444" t="str">
            <v>Refrigerados</v>
          </cell>
        </row>
        <row r="12445">
          <cell r="A12445">
            <v>15080</v>
          </cell>
          <cell r="B12445">
            <v>5</v>
          </cell>
          <cell r="C12445">
            <v>1</v>
          </cell>
          <cell r="D12445" t="str">
            <v>DESPENSA ABC</v>
          </cell>
          <cell r="E12445" t="str">
            <v>Hogar</v>
          </cell>
        </row>
        <row r="12446">
          <cell r="A12446">
            <v>15079</v>
          </cell>
          <cell r="B12446">
            <v>5</v>
          </cell>
          <cell r="C12446">
            <v>1</v>
          </cell>
          <cell r="D12446" t="str">
            <v>DESPENSA EL NAVEGANTE</v>
          </cell>
          <cell r="E12446" t="str">
            <v>Hogar</v>
          </cell>
        </row>
        <row r="12447">
          <cell r="A12447">
            <v>15082</v>
          </cell>
          <cell r="B12447">
            <v>5</v>
          </cell>
          <cell r="C12447">
            <v>1</v>
          </cell>
          <cell r="D12447" t="str">
            <v>DESPENSA GUADALUPE</v>
          </cell>
          <cell r="E12447" t="str">
            <v>Hogar</v>
          </cell>
        </row>
        <row r="12448">
          <cell r="A12448">
            <v>15084</v>
          </cell>
          <cell r="B12448">
            <v>5</v>
          </cell>
          <cell r="C12448">
            <v>1</v>
          </cell>
          <cell r="D12448" t="str">
            <v>DESPENSA MARIA ROSA</v>
          </cell>
          <cell r="E12448" t="str">
            <v>Hogar</v>
          </cell>
        </row>
        <row r="12449">
          <cell r="A12449">
            <v>15096</v>
          </cell>
          <cell r="B12449">
            <v>6</v>
          </cell>
          <cell r="C12449">
            <v>5</v>
          </cell>
          <cell r="D12449" t="str">
            <v>DESPENSA KOALA GRIM</v>
          </cell>
          <cell r="E12449" t="str">
            <v>Hogar</v>
          </cell>
        </row>
        <row r="12450">
          <cell r="A12450">
            <v>15085</v>
          </cell>
          <cell r="B12450">
            <v>5</v>
          </cell>
          <cell r="C12450">
            <v>1</v>
          </cell>
          <cell r="D12450" t="str">
            <v>HELADERIA CRISTAL</v>
          </cell>
          <cell r="E12450" t="str">
            <v>Refrigerados</v>
          </cell>
        </row>
        <row r="12451">
          <cell r="A12451">
            <v>15095</v>
          </cell>
          <cell r="B12451">
            <v>2</v>
          </cell>
          <cell r="C12451">
            <v>5</v>
          </cell>
          <cell r="D12451" t="str">
            <v>DESPENSA NICOLE ARACELI</v>
          </cell>
        </row>
        <row r="12452">
          <cell r="A12452">
            <v>15050</v>
          </cell>
          <cell r="B12452">
            <v>9</v>
          </cell>
          <cell r="C12452">
            <v>3</v>
          </cell>
          <cell r="D12452" t="str">
            <v>PIRIBEBUY SA</v>
          </cell>
        </row>
        <row r="12453">
          <cell r="A12453">
            <v>14926</v>
          </cell>
          <cell r="B12453">
            <v>9</v>
          </cell>
          <cell r="C12453">
            <v>3</v>
          </cell>
          <cell r="D12453" t="str">
            <v>DESPENSA PAOLA</v>
          </cell>
        </row>
        <row r="12454">
          <cell r="A12454">
            <v>15110</v>
          </cell>
          <cell r="B12454">
            <v>3</v>
          </cell>
          <cell r="C12454">
            <v>9</v>
          </cell>
          <cell r="D12454" t="str">
            <v>BBC COMERCIAL</v>
          </cell>
          <cell r="E12454" t="str">
            <v>Hogar</v>
          </cell>
        </row>
        <row r="12455">
          <cell r="A12455">
            <v>15104</v>
          </cell>
          <cell r="B12455">
            <v>6</v>
          </cell>
          <cell r="C12455">
            <v>7</v>
          </cell>
          <cell r="D12455" t="str">
            <v>COPETIN KAM</v>
          </cell>
          <cell r="E12455" t="str">
            <v>Hogar</v>
          </cell>
        </row>
        <row r="12456">
          <cell r="A12456">
            <v>15107</v>
          </cell>
          <cell r="B12456">
            <v>9</v>
          </cell>
          <cell r="C12456">
            <v>3</v>
          </cell>
          <cell r="D12456" t="str">
            <v>COPETIN VIVIAN</v>
          </cell>
        </row>
        <row r="12457">
          <cell r="A12457">
            <v>15109</v>
          </cell>
          <cell r="B12457">
            <v>9</v>
          </cell>
          <cell r="C12457">
            <v>3</v>
          </cell>
          <cell r="D12457" t="str">
            <v>COPETIN EL URUGUAYO</v>
          </cell>
        </row>
        <row r="12458">
          <cell r="A12458">
            <v>15115</v>
          </cell>
          <cell r="B12458">
            <v>4</v>
          </cell>
          <cell r="C12458">
            <v>5</v>
          </cell>
          <cell r="D12458" t="str">
            <v>CENTRO EDUCATIVO SAN MARTIN DE PORRES</v>
          </cell>
          <cell r="E12458" t="str">
            <v>Educación</v>
          </cell>
        </row>
        <row r="12459">
          <cell r="A12459">
            <v>15101</v>
          </cell>
          <cell r="B12459">
            <v>9</v>
          </cell>
          <cell r="C12459">
            <v>3</v>
          </cell>
          <cell r="D12459" t="str">
            <v>DESPENSA SANTA LIBRADA</v>
          </cell>
        </row>
        <row r="12460">
          <cell r="A12460">
            <v>15103</v>
          </cell>
          <cell r="D12460" t="str">
            <v>DESPENSA RORRO</v>
          </cell>
          <cell r="E12460" t="str">
            <v>Hogar</v>
          </cell>
        </row>
        <row r="12461">
          <cell r="A12461">
            <v>14931</v>
          </cell>
          <cell r="B12461">
            <v>5</v>
          </cell>
          <cell r="C12461">
            <v>7</v>
          </cell>
          <cell r="D12461" t="str">
            <v>DESPENSA LIDIA</v>
          </cell>
          <cell r="E12461" t="str">
            <v>Refrigerados</v>
          </cell>
        </row>
        <row r="12462">
          <cell r="A12462">
            <v>15116</v>
          </cell>
          <cell r="B12462">
            <v>5</v>
          </cell>
          <cell r="C12462">
            <v>3</v>
          </cell>
          <cell r="D12462" t="str">
            <v>DESPENSA SAN JUAN</v>
          </cell>
          <cell r="E12462" t="str">
            <v>Hogar</v>
          </cell>
        </row>
        <row r="12463">
          <cell r="A12463">
            <v>15100</v>
          </cell>
          <cell r="B12463">
            <v>5</v>
          </cell>
          <cell r="C12463">
            <v>5</v>
          </cell>
          <cell r="D12463" t="str">
            <v>CABINAS 24 DE JUNIO</v>
          </cell>
        </row>
        <row r="12464">
          <cell r="A12464">
            <v>15118</v>
          </cell>
          <cell r="B12464">
            <v>2</v>
          </cell>
          <cell r="C12464">
            <v>9</v>
          </cell>
          <cell r="D12464" t="str">
            <v>COPETIN 3 ESTRELLAS</v>
          </cell>
          <cell r="E12464" t="str">
            <v>Refrigerados</v>
          </cell>
        </row>
        <row r="12465">
          <cell r="A12465">
            <v>14929</v>
          </cell>
          <cell r="B12465">
            <v>5</v>
          </cell>
          <cell r="C12465">
            <v>8</v>
          </cell>
          <cell r="D12465" t="str">
            <v>COPETIN TOFFO</v>
          </cell>
          <cell r="E12465" t="str">
            <v>Refrigerados</v>
          </cell>
        </row>
        <row r="12466">
          <cell r="A12466">
            <v>15117</v>
          </cell>
          <cell r="B12466">
            <v>9</v>
          </cell>
          <cell r="C12466">
            <v>3</v>
          </cell>
          <cell r="D12466" t="str">
            <v>COPETIN CAMILA</v>
          </cell>
        </row>
        <row r="12467">
          <cell r="A12467">
            <v>15102</v>
          </cell>
          <cell r="B12467">
            <v>5</v>
          </cell>
          <cell r="C12467">
            <v>1</v>
          </cell>
          <cell r="D12467" t="str">
            <v>DESPENSA LIZ</v>
          </cell>
          <cell r="E12467" t="str">
            <v>Hogar</v>
          </cell>
        </row>
        <row r="12468">
          <cell r="A12468">
            <v>14928</v>
          </cell>
          <cell r="B12468">
            <v>5</v>
          </cell>
          <cell r="C12468">
            <v>8</v>
          </cell>
          <cell r="D12468" t="str">
            <v>AUTO PEKO</v>
          </cell>
          <cell r="E12468" t="str">
            <v>Hogar</v>
          </cell>
        </row>
        <row r="12469">
          <cell r="A12469">
            <v>14927</v>
          </cell>
          <cell r="B12469">
            <v>5</v>
          </cell>
          <cell r="C12469">
            <v>7</v>
          </cell>
          <cell r="D12469" t="str">
            <v>KIOSKO MALE</v>
          </cell>
          <cell r="E12469" t="str">
            <v>Hogar</v>
          </cell>
        </row>
        <row r="12470">
          <cell r="A12470">
            <v>15114</v>
          </cell>
          <cell r="B12470">
            <v>9</v>
          </cell>
          <cell r="C12470">
            <v>3</v>
          </cell>
          <cell r="D12470" t="str">
            <v>LOCAL 5</v>
          </cell>
        </row>
        <row r="12471">
          <cell r="A12471">
            <v>15099</v>
          </cell>
          <cell r="B12471">
            <v>5</v>
          </cell>
          <cell r="C12471">
            <v>1</v>
          </cell>
          <cell r="D12471" t="str">
            <v>CANTINA SAN MIGUEL ARCANGEL</v>
          </cell>
          <cell r="E12471" t="str">
            <v>Educación</v>
          </cell>
        </row>
        <row r="12472">
          <cell r="A12472">
            <v>15119</v>
          </cell>
          <cell r="B12472">
            <v>4</v>
          </cell>
          <cell r="C12472">
            <v>1</v>
          </cell>
          <cell r="D12472" t="str">
            <v>COPETIN AZADO A LA ESTACA</v>
          </cell>
          <cell r="E12472" t="str">
            <v>Refrigerados</v>
          </cell>
        </row>
        <row r="12473">
          <cell r="A12473">
            <v>15120</v>
          </cell>
          <cell r="B12473">
            <v>9</v>
          </cell>
          <cell r="C12473">
            <v>3</v>
          </cell>
          <cell r="D12473" t="str">
            <v>BURGUER EL CHIVA</v>
          </cell>
        </row>
        <row r="12474">
          <cell r="A12474">
            <v>15108</v>
          </cell>
          <cell r="B12474">
            <v>3</v>
          </cell>
          <cell r="C12474">
            <v>4</v>
          </cell>
          <cell r="D12474" t="str">
            <v>HAMBURGUESERIA LA ESQUINA</v>
          </cell>
        </row>
        <row r="12475">
          <cell r="A12475">
            <v>15111</v>
          </cell>
          <cell r="D12475" t="str">
            <v>PARRILLADA LA PARAGUAYITA</v>
          </cell>
        </row>
        <row r="12476">
          <cell r="A12476">
            <v>15105</v>
          </cell>
          <cell r="B12476">
            <v>6</v>
          </cell>
          <cell r="C12476">
            <v>5</v>
          </cell>
          <cell r="D12476" t="str">
            <v>CASILLA 6 DE AGOSTO</v>
          </cell>
          <cell r="E12476" t="str">
            <v>Refrigerados</v>
          </cell>
        </row>
        <row r="12477">
          <cell r="A12477">
            <v>15127</v>
          </cell>
          <cell r="D12477" t="str">
            <v>HELADERIA L &amp; M</v>
          </cell>
        </row>
        <row r="12478">
          <cell r="A12478">
            <v>15139</v>
          </cell>
          <cell r="B12478">
            <v>4</v>
          </cell>
          <cell r="C12478">
            <v>5</v>
          </cell>
          <cell r="D12478" t="str">
            <v>DESPENSA LA FAMILIA</v>
          </cell>
          <cell r="E12478" t="str">
            <v>Hogar</v>
          </cell>
        </row>
        <row r="12479">
          <cell r="A12479">
            <v>15131</v>
          </cell>
          <cell r="B12479">
            <v>9</v>
          </cell>
          <cell r="C12479">
            <v>3</v>
          </cell>
          <cell r="D12479" t="str">
            <v>LAMA LIMON</v>
          </cell>
        </row>
        <row r="12480">
          <cell r="A12480">
            <v>15129</v>
          </cell>
          <cell r="B12480">
            <v>3</v>
          </cell>
          <cell r="C12480">
            <v>3</v>
          </cell>
          <cell r="D12480" t="str">
            <v>PARTICULAR FAMILIA FERNANDEZ</v>
          </cell>
          <cell r="E12480" t="str">
            <v>Hogar</v>
          </cell>
        </row>
        <row r="12481">
          <cell r="A12481">
            <v>14933</v>
          </cell>
          <cell r="B12481">
            <v>4</v>
          </cell>
          <cell r="C12481">
            <v>3</v>
          </cell>
          <cell r="D12481" t="str">
            <v>DESPENSA AMAMBAY</v>
          </cell>
          <cell r="E12481" t="str">
            <v>Hogar</v>
          </cell>
        </row>
        <row r="12482">
          <cell r="A12482">
            <v>14932</v>
          </cell>
          <cell r="B12482">
            <v>4</v>
          </cell>
          <cell r="C12482">
            <v>3</v>
          </cell>
          <cell r="D12482" t="str">
            <v>KIOSKO FERNANDITO</v>
          </cell>
          <cell r="E12482" t="str">
            <v>Hogar</v>
          </cell>
        </row>
        <row r="12483">
          <cell r="A12483">
            <v>15126</v>
          </cell>
          <cell r="B12483">
            <v>2</v>
          </cell>
          <cell r="C12483">
            <v>4</v>
          </cell>
          <cell r="D12483" t="str">
            <v>CAFE PAR S.A.</v>
          </cell>
          <cell r="E12483" t="str">
            <v>Educación</v>
          </cell>
        </row>
        <row r="12484">
          <cell r="A12484">
            <v>15153</v>
          </cell>
          <cell r="B12484">
            <v>5</v>
          </cell>
          <cell r="C12484">
            <v>4</v>
          </cell>
          <cell r="D12484" t="str">
            <v>COPETIN MELLY</v>
          </cell>
        </row>
        <row r="12485">
          <cell r="A12485">
            <v>15155</v>
          </cell>
          <cell r="B12485">
            <v>4</v>
          </cell>
          <cell r="C12485">
            <v>9</v>
          </cell>
          <cell r="D12485" t="str">
            <v>VILLAR MERCEDES</v>
          </cell>
          <cell r="E12485" t="str">
            <v>Refrigerados</v>
          </cell>
        </row>
        <row r="12486">
          <cell r="A12486">
            <v>15156</v>
          </cell>
          <cell r="B12486">
            <v>5</v>
          </cell>
          <cell r="C12486">
            <v>2</v>
          </cell>
          <cell r="D12486" t="str">
            <v>VENTAS DE BEBIDAS MONICA</v>
          </cell>
          <cell r="E12486" t="str">
            <v>Hogar</v>
          </cell>
        </row>
        <row r="12487">
          <cell r="A12487">
            <v>15157</v>
          </cell>
          <cell r="B12487">
            <v>5</v>
          </cell>
          <cell r="C12487">
            <v>6</v>
          </cell>
          <cell r="D12487" t="str">
            <v>COPETIN SAN LUIS</v>
          </cell>
          <cell r="E12487" t="str">
            <v>Refrigerados</v>
          </cell>
        </row>
        <row r="12488">
          <cell r="A12488">
            <v>15158</v>
          </cell>
          <cell r="B12488">
            <v>5</v>
          </cell>
          <cell r="C12488">
            <v>7</v>
          </cell>
          <cell r="D12488" t="str">
            <v>BEBIDAS ACUARIO</v>
          </cell>
          <cell r="E12488" t="str">
            <v>Hogar</v>
          </cell>
        </row>
        <row r="12489">
          <cell r="A12489">
            <v>15170</v>
          </cell>
          <cell r="B12489">
            <v>5</v>
          </cell>
          <cell r="C12489">
            <v>7</v>
          </cell>
          <cell r="D12489" t="str">
            <v>DESPENSA RICHAR DAVID</v>
          </cell>
          <cell r="E12489" t="str">
            <v>Hogar</v>
          </cell>
        </row>
        <row r="12490">
          <cell r="A12490">
            <v>15144</v>
          </cell>
          <cell r="B12490">
            <v>9</v>
          </cell>
          <cell r="C12490">
            <v>3</v>
          </cell>
          <cell r="D12490" t="str">
            <v>COPETIN NN</v>
          </cell>
        </row>
        <row r="12491">
          <cell r="A12491">
            <v>15141</v>
          </cell>
          <cell r="B12491">
            <v>9</v>
          </cell>
          <cell r="C12491">
            <v>3</v>
          </cell>
          <cell r="D12491" t="str">
            <v>EL CHIVITO</v>
          </cell>
        </row>
        <row r="12492">
          <cell r="A12492">
            <v>15130</v>
          </cell>
          <cell r="B12492">
            <v>7</v>
          </cell>
          <cell r="C12492">
            <v>2</v>
          </cell>
          <cell r="D12492" t="str">
            <v>PANIFICADORA  M Y M</v>
          </cell>
          <cell r="E12492" t="str">
            <v>Refrigerados</v>
          </cell>
        </row>
        <row r="12493">
          <cell r="A12493">
            <v>15143</v>
          </cell>
          <cell r="B12493">
            <v>9</v>
          </cell>
          <cell r="C12493">
            <v>3</v>
          </cell>
          <cell r="D12493" t="str">
            <v>COPETIN RAULITO</v>
          </cell>
        </row>
        <row r="12494">
          <cell r="A12494">
            <v>15135</v>
          </cell>
          <cell r="B12494">
            <v>5</v>
          </cell>
          <cell r="C12494">
            <v>2</v>
          </cell>
          <cell r="D12494" t="str">
            <v>COPETIN JALIJU</v>
          </cell>
          <cell r="E12494" t="str">
            <v>Refrigerados</v>
          </cell>
        </row>
        <row r="12495">
          <cell r="A12495">
            <v>15136</v>
          </cell>
          <cell r="B12495">
            <v>2</v>
          </cell>
          <cell r="C12495">
            <v>8</v>
          </cell>
          <cell r="D12495" t="str">
            <v>DESPENSA SAN RAFAEL</v>
          </cell>
          <cell r="E12495" t="str">
            <v>Hogar</v>
          </cell>
        </row>
        <row r="12496">
          <cell r="A12496">
            <v>15138</v>
          </cell>
          <cell r="B12496">
            <v>5</v>
          </cell>
          <cell r="C12496">
            <v>2</v>
          </cell>
          <cell r="D12496" t="str">
            <v>DESPENSA BALAGER</v>
          </cell>
          <cell r="E12496" t="str">
            <v>Hogar</v>
          </cell>
        </row>
        <row r="12497">
          <cell r="A12497">
            <v>15134</v>
          </cell>
          <cell r="B12497">
            <v>5</v>
          </cell>
          <cell r="C12497">
            <v>2</v>
          </cell>
          <cell r="D12497" t="str">
            <v>COMEDOR YPOA</v>
          </cell>
          <cell r="E12497" t="str">
            <v>Refrigerados</v>
          </cell>
        </row>
        <row r="12498">
          <cell r="A12498">
            <v>15142</v>
          </cell>
          <cell r="B12498">
            <v>2</v>
          </cell>
          <cell r="C12498">
            <v>8</v>
          </cell>
          <cell r="D12498" t="str">
            <v>CANTINA LICEO STA. MARIA</v>
          </cell>
          <cell r="E12498" t="str">
            <v>Educación</v>
          </cell>
        </row>
        <row r="12499">
          <cell r="A12499">
            <v>15133</v>
          </cell>
          <cell r="B12499">
            <v>4</v>
          </cell>
          <cell r="C12499">
            <v>1</v>
          </cell>
          <cell r="D12499" t="str">
            <v>CANTINA-COLEGIO CETAG</v>
          </cell>
          <cell r="E12499" t="str">
            <v>Educación</v>
          </cell>
        </row>
        <row r="12500">
          <cell r="A12500">
            <v>15140</v>
          </cell>
          <cell r="B12500">
            <v>9</v>
          </cell>
          <cell r="C12500">
            <v>3</v>
          </cell>
          <cell r="D12500" t="str">
            <v>BODEGA LA TRANQUERA</v>
          </cell>
        </row>
        <row r="12501">
          <cell r="A12501">
            <v>15149</v>
          </cell>
          <cell r="B12501">
            <v>4</v>
          </cell>
          <cell r="C12501">
            <v>7</v>
          </cell>
          <cell r="D12501" t="str">
            <v>CANTINA COLEGIO MIGUEL ANGEL TORALES</v>
          </cell>
          <cell r="E12501" t="str">
            <v>Educación</v>
          </cell>
        </row>
        <row r="12502">
          <cell r="A12502">
            <v>15197</v>
          </cell>
          <cell r="B12502">
            <v>5</v>
          </cell>
          <cell r="C12502">
            <v>2</v>
          </cell>
          <cell r="D12502" t="str">
            <v>DESPENSA REINA</v>
          </cell>
          <cell r="E12502" t="str">
            <v>Hogar</v>
          </cell>
        </row>
        <row r="12503">
          <cell r="A12503">
            <v>15308</v>
          </cell>
          <cell r="B12503">
            <v>9</v>
          </cell>
          <cell r="C12503">
            <v>3</v>
          </cell>
          <cell r="D12503" t="str">
            <v>DESPENSA PABLITO</v>
          </cell>
        </row>
        <row r="12504">
          <cell r="A12504">
            <v>15305</v>
          </cell>
          <cell r="B12504">
            <v>5</v>
          </cell>
          <cell r="C12504">
            <v>9</v>
          </cell>
          <cell r="D12504" t="str">
            <v>DESPENSA RODRIGUEZ</v>
          </cell>
        </row>
        <row r="12505">
          <cell r="A12505">
            <v>15302</v>
          </cell>
          <cell r="B12505">
            <v>6</v>
          </cell>
          <cell r="C12505">
            <v>5</v>
          </cell>
          <cell r="D12505" t="str">
            <v>COLEGIO VICENTE I. ITURBE</v>
          </cell>
          <cell r="E12505" t="str">
            <v>Educación</v>
          </cell>
        </row>
        <row r="12506">
          <cell r="A12506">
            <v>15289</v>
          </cell>
          <cell r="B12506">
            <v>2</v>
          </cell>
          <cell r="C12506">
            <v>6</v>
          </cell>
          <cell r="D12506" t="str">
            <v>CASILLA ISLA DE FRANCIA</v>
          </cell>
          <cell r="E12506" t="str">
            <v>Refrigerados</v>
          </cell>
        </row>
        <row r="12507">
          <cell r="A12507">
            <v>15172</v>
          </cell>
          <cell r="B12507">
            <v>5</v>
          </cell>
          <cell r="C12507">
            <v>3</v>
          </cell>
          <cell r="D12507" t="str">
            <v>COMEDOR RAMIREZ DIAZ DE ESPADA</v>
          </cell>
          <cell r="E12507" t="str">
            <v>Refrigerados</v>
          </cell>
        </row>
        <row r="12508">
          <cell r="A12508">
            <v>15151</v>
          </cell>
          <cell r="B12508">
            <v>7</v>
          </cell>
          <cell r="C12508">
            <v>3</v>
          </cell>
          <cell r="D12508" t="str">
            <v>CABINA TELEFONICA RUTA 1</v>
          </cell>
          <cell r="E12508" t="str">
            <v>Hogar</v>
          </cell>
        </row>
        <row r="12509">
          <cell r="A12509">
            <v>15152</v>
          </cell>
          <cell r="B12509">
            <v>9</v>
          </cell>
          <cell r="C12509">
            <v>3</v>
          </cell>
          <cell r="D12509" t="str">
            <v>COPETIN 6 DE ENERO</v>
          </cell>
        </row>
        <row r="12510">
          <cell r="A12510">
            <v>15171</v>
          </cell>
          <cell r="B12510">
            <v>5</v>
          </cell>
          <cell r="C12510">
            <v>1</v>
          </cell>
          <cell r="D12510" t="str">
            <v>DESPENSA MARTI</v>
          </cell>
          <cell r="E12510" t="str">
            <v>Hogar</v>
          </cell>
        </row>
        <row r="12511">
          <cell r="A12511">
            <v>15161</v>
          </cell>
          <cell r="D12511" t="str">
            <v>AUTOSERVICIO 3 HERMANOS</v>
          </cell>
          <cell r="E12511" t="str">
            <v>Hogar</v>
          </cell>
        </row>
        <row r="12512">
          <cell r="A12512">
            <v>15162</v>
          </cell>
          <cell r="B12512">
            <v>5</v>
          </cell>
          <cell r="C12512">
            <v>1</v>
          </cell>
          <cell r="D12512" t="str">
            <v>COPETIN 4 HERMANOS</v>
          </cell>
          <cell r="E12512" t="str">
            <v>Refrigerados</v>
          </cell>
        </row>
        <row r="12513">
          <cell r="A12513">
            <v>15164</v>
          </cell>
          <cell r="B12513">
            <v>5</v>
          </cell>
          <cell r="C12513">
            <v>1</v>
          </cell>
          <cell r="D12513" t="str">
            <v>DESPENSA RITA</v>
          </cell>
          <cell r="E12513" t="str">
            <v>Hogar</v>
          </cell>
        </row>
        <row r="12514">
          <cell r="A12514">
            <v>15176</v>
          </cell>
          <cell r="B12514">
            <v>9</v>
          </cell>
          <cell r="C12514">
            <v>3</v>
          </cell>
          <cell r="D12514" t="str">
            <v>CANTINA LOS TULIPANES</v>
          </cell>
        </row>
        <row r="12515">
          <cell r="A12515">
            <v>15137</v>
          </cell>
          <cell r="B12515">
            <v>9</v>
          </cell>
          <cell r="C12515">
            <v>3</v>
          </cell>
          <cell r="D12515" t="str">
            <v>HELADERIA VPL</v>
          </cell>
        </row>
        <row r="12516">
          <cell r="A12516">
            <v>15175</v>
          </cell>
          <cell r="B12516">
            <v>5</v>
          </cell>
          <cell r="C12516">
            <v>1</v>
          </cell>
          <cell r="D12516" t="str">
            <v>DESPENSA 3 HERMANOS</v>
          </cell>
          <cell r="E12516" t="str">
            <v>Hogar</v>
          </cell>
        </row>
        <row r="12517">
          <cell r="A12517">
            <v>15174</v>
          </cell>
          <cell r="B12517">
            <v>5</v>
          </cell>
          <cell r="C12517">
            <v>1</v>
          </cell>
          <cell r="D12517" t="str">
            <v>DESPENSA TAIWAN</v>
          </cell>
          <cell r="E12517" t="str">
            <v>Hogar</v>
          </cell>
        </row>
        <row r="12518">
          <cell r="A12518">
            <v>15173</v>
          </cell>
          <cell r="B12518">
            <v>5</v>
          </cell>
          <cell r="C12518">
            <v>1</v>
          </cell>
          <cell r="D12518" t="str">
            <v>DESPENSA GALEANO</v>
          </cell>
          <cell r="E12518" t="str">
            <v>Hogar</v>
          </cell>
        </row>
        <row r="12519">
          <cell r="A12519">
            <v>15145</v>
          </cell>
          <cell r="B12519">
            <v>5</v>
          </cell>
          <cell r="C12519">
            <v>1</v>
          </cell>
          <cell r="D12519" t="str">
            <v>DESPENSA EL PEDAL</v>
          </cell>
          <cell r="E12519" t="str">
            <v>Hogar</v>
          </cell>
        </row>
        <row r="12520">
          <cell r="A12520">
            <v>15160</v>
          </cell>
          <cell r="B12520">
            <v>2</v>
          </cell>
          <cell r="C12520">
            <v>5</v>
          </cell>
          <cell r="D12520" t="str">
            <v>COMEDOR ADA</v>
          </cell>
          <cell r="E12520" t="str">
            <v>Refrigerados</v>
          </cell>
        </row>
        <row r="12521">
          <cell r="A12521">
            <v>15165</v>
          </cell>
          <cell r="B12521">
            <v>5</v>
          </cell>
          <cell r="C12521">
            <v>4</v>
          </cell>
          <cell r="D12521" t="str">
            <v>PANADERIA CONFITERIA NISI</v>
          </cell>
        </row>
        <row r="12522">
          <cell r="A12522">
            <v>15168</v>
          </cell>
          <cell r="D12522" t="str">
            <v>HELADERIA DON HELADO</v>
          </cell>
          <cell r="E12522" t="str">
            <v>Refrigerados</v>
          </cell>
        </row>
        <row r="12523">
          <cell r="A12523">
            <v>15167</v>
          </cell>
          <cell r="B12523">
            <v>5</v>
          </cell>
          <cell r="C12523">
            <v>4</v>
          </cell>
          <cell r="D12523" t="str">
            <v>DESPENSA AR</v>
          </cell>
          <cell r="E12523" t="str">
            <v>Hogar</v>
          </cell>
        </row>
        <row r="12524">
          <cell r="A12524">
            <v>15146</v>
          </cell>
          <cell r="B12524">
            <v>6</v>
          </cell>
          <cell r="C12524">
            <v>5</v>
          </cell>
          <cell r="D12524" t="str">
            <v>MINI MARKET RENACER</v>
          </cell>
          <cell r="E12524" t="str">
            <v>Hogar</v>
          </cell>
        </row>
        <row r="12525">
          <cell r="A12525">
            <v>15148</v>
          </cell>
          <cell r="B12525">
            <v>4</v>
          </cell>
          <cell r="C12525">
            <v>6</v>
          </cell>
          <cell r="D12525" t="str">
            <v>COMEDOR ISASI</v>
          </cell>
        </row>
        <row r="12526">
          <cell r="A12526">
            <v>15150</v>
          </cell>
          <cell r="B12526">
            <v>5</v>
          </cell>
          <cell r="C12526">
            <v>8</v>
          </cell>
          <cell r="D12526" t="str">
            <v>CANTINA COLEGIO SAGRADA FAMILIA</v>
          </cell>
          <cell r="E12526" t="str">
            <v>Educación</v>
          </cell>
        </row>
        <row r="12527">
          <cell r="A12527">
            <v>15186</v>
          </cell>
          <cell r="B12527">
            <v>1</v>
          </cell>
          <cell r="C12527">
            <v>7</v>
          </cell>
          <cell r="D12527" t="str">
            <v>COPITEL</v>
          </cell>
          <cell r="E12527" t="str">
            <v>Hogar</v>
          </cell>
        </row>
        <row r="12528">
          <cell r="A12528">
            <v>15187</v>
          </cell>
          <cell r="B12528">
            <v>3</v>
          </cell>
          <cell r="C12528">
            <v>9</v>
          </cell>
          <cell r="D12528" t="str">
            <v>DESPENSA ADRI</v>
          </cell>
          <cell r="E12528" t="str">
            <v>Hogar</v>
          </cell>
        </row>
        <row r="12529">
          <cell r="A12529">
            <v>15184</v>
          </cell>
          <cell r="B12529">
            <v>3</v>
          </cell>
          <cell r="C12529">
            <v>4</v>
          </cell>
          <cell r="D12529" t="str">
            <v>ESCUELA PROCERES DE MAYO</v>
          </cell>
          <cell r="E12529" t="str">
            <v>Educación</v>
          </cell>
        </row>
        <row r="12530">
          <cell r="A12530">
            <v>15185</v>
          </cell>
          <cell r="B12530">
            <v>3</v>
          </cell>
          <cell r="C12530">
            <v>4</v>
          </cell>
          <cell r="D12530" t="str">
            <v>BODEGA TU LUGAR IDEAL</v>
          </cell>
          <cell r="E12530" t="str">
            <v>Hogar</v>
          </cell>
        </row>
        <row r="12531">
          <cell r="A12531">
            <v>15183</v>
          </cell>
          <cell r="B12531">
            <v>9</v>
          </cell>
          <cell r="C12531">
            <v>3</v>
          </cell>
          <cell r="D12531" t="str">
            <v>DESPENSA ÑA MIRIAN</v>
          </cell>
        </row>
        <row r="12532">
          <cell r="A12532">
            <v>15181</v>
          </cell>
          <cell r="B12532">
            <v>3</v>
          </cell>
          <cell r="C12532">
            <v>6</v>
          </cell>
          <cell r="D12532" t="str">
            <v>COMERCIAL GLADYS</v>
          </cell>
          <cell r="E12532" t="str">
            <v>Hogar</v>
          </cell>
        </row>
        <row r="12533">
          <cell r="A12533">
            <v>15182</v>
          </cell>
          <cell r="B12533">
            <v>3</v>
          </cell>
          <cell r="C12533">
            <v>6</v>
          </cell>
          <cell r="D12533" t="str">
            <v>COPETIN LAS DELICIAS</v>
          </cell>
          <cell r="E12533" t="str">
            <v>Refrigerados</v>
          </cell>
        </row>
        <row r="12534">
          <cell r="A12534">
            <v>15191</v>
          </cell>
          <cell r="B12534">
            <v>2</v>
          </cell>
          <cell r="C12534">
            <v>2</v>
          </cell>
          <cell r="D12534" t="str">
            <v>COPETIN SAN PEDRO</v>
          </cell>
          <cell r="E12534" t="str">
            <v>Refrigerados</v>
          </cell>
        </row>
        <row r="12535">
          <cell r="A12535">
            <v>15194</v>
          </cell>
          <cell r="B12535">
            <v>9</v>
          </cell>
          <cell r="C12535">
            <v>3</v>
          </cell>
          <cell r="D12535" t="str">
            <v>KIOSKO SAN CAYETANO</v>
          </cell>
        </row>
        <row r="12536">
          <cell r="A12536">
            <v>15198</v>
          </cell>
          <cell r="B12536">
            <v>2</v>
          </cell>
          <cell r="C12536">
            <v>1</v>
          </cell>
          <cell r="D12536" t="str">
            <v>CANTINA DEL COLEGIO SAN NILCOLAS</v>
          </cell>
          <cell r="E12536" t="str">
            <v>Educación</v>
          </cell>
        </row>
        <row r="12537">
          <cell r="A12537">
            <v>15193</v>
          </cell>
          <cell r="B12537">
            <v>5</v>
          </cell>
          <cell r="C12537">
            <v>7</v>
          </cell>
          <cell r="D12537" t="str">
            <v>DESPENSA SAN FRANCISCO</v>
          </cell>
        </row>
        <row r="12538">
          <cell r="A12538">
            <v>15203</v>
          </cell>
          <cell r="B12538">
            <v>5</v>
          </cell>
          <cell r="C12538">
            <v>1</v>
          </cell>
          <cell r="D12538" t="str">
            <v>ESCUELA SGTO. SILVA</v>
          </cell>
          <cell r="E12538" t="str">
            <v>Educación</v>
          </cell>
        </row>
        <row r="12539">
          <cell r="A12539">
            <v>15204</v>
          </cell>
          <cell r="B12539">
            <v>5</v>
          </cell>
          <cell r="C12539">
            <v>1</v>
          </cell>
          <cell r="D12539" t="str">
            <v>COLEGIO SGTO. SILVA</v>
          </cell>
          <cell r="E12539" t="str">
            <v>Educación</v>
          </cell>
        </row>
        <row r="12540">
          <cell r="A12540">
            <v>15179</v>
          </cell>
          <cell r="B12540">
            <v>9</v>
          </cell>
          <cell r="C12540">
            <v>3</v>
          </cell>
          <cell r="D12540" t="str">
            <v>COPETIN CUA-CU</v>
          </cell>
        </row>
        <row r="12541">
          <cell r="A12541">
            <v>15180</v>
          </cell>
          <cell r="B12541">
            <v>9</v>
          </cell>
          <cell r="C12541">
            <v>3</v>
          </cell>
          <cell r="D12541" t="str">
            <v>COLEGIO NATIVIDAD NUÑEZ</v>
          </cell>
        </row>
        <row r="12542">
          <cell r="A12542">
            <v>15177</v>
          </cell>
          <cell r="B12542">
            <v>5</v>
          </cell>
          <cell r="C12542">
            <v>1</v>
          </cell>
          <cell r="D12542" t="str">
            <v>DESPENSA ZARACHO</v>
          </cell>
          <cell r="E12542" t="str">
            <v>Hogar</v>
          </cell>
        </row>
        <row r="12543">
          <cell r="A12543">
            <v>15188</v>
          </cell>
          <cell r="B12543">
            <v>5</v>
          </cell>
          <cell r="C12543">
            <v>2</v>
          </cell>
          <cell r="D12543" t="str">
            <v>COMERCIAL PAOLA</v>
          </cell>
          <cell r="E12543" t="str">
            <v>Hogar</v>
          </cell>
        </row>
        <row r="12544">
          <cell r="A12544">
            <v>15189</v>
          </cell>
          <cell r="B12544">
            <v>5</v>
          </cell>
          <cell r="C12544">
            <v>1</v>
          </cell>
          <cell r="D12544" t="str">
            <v>DESPENSA JULIO CESAR</v>
          </cell>
          <cell r="E12544" t="str">
            <v>Hogar</v>
          </cell>
        </row>
        <row r="12545">
          <cell r="A12545">
            <v>15178</v>
          </cell>
          <cell r="B12545">
            <v>5</v>
          </cell>
          <cell r="C12545">
            <v>2</v>
          </cell>
          <cell r="D12545" t="str">
            <v>DESPENSA PARANA</v>
          </cell>
          <cell r="E12545" t="str">
            <v>Hogar</v>
          </cell>
        </row>
        <row r="12546">
          <cell r="A12546">
            <v>15195</v>
          </cell>
          <cell r="B12546">
            <v>5</v>
          </cell>
          <cell r="C12546">
            <v>2</v>
          </cell>
          <cell r="D12546" t="str">
            <v>DESPENSA 1 DE MAYO</v>
          </cell>
          <cell r="E12546" t="str">
            <v>Hogar</v>
          </cell>
        </row>
        <row r="12547">
          <cell r="A12547">
            <v>15196</v>
          </cell>
          <cell r="B12547">
            <v>9</v>
          </cell>
          <cell r="C12547">
            <v>3</v>
          </cell>
          <cell r="D12547" t="str">
            <v>VIVERO LOS CLAVELES</v>
          </cell>
          <cell r="E12547" t="str">
            <v>Refrigerados</v>
          </cell>
        </row>
        <row r="12548">
          <cell r="A12548">
            <v>15206</v>
          </cell>
          <cell r="B12548">
            <v>4</v>
          </cell>
          <cell r="C12548">
            <v>1</v>
          </cell>
          <cell r="D12548" t="str">
            <v>KIOSKO MARIA TERESA</v>
          </cell>
          <cell r="E12548" t="str">
            <v>Refrigerados</v>
          </cell>
        </row>
        <row r="12549">
          <cell r="A12549">
            <v>15190</v>
          </cell>
          <cell r="B12549">
            <v>2</v>
          </cell>
          <cell r="C12549">
            <v>1</v>
          </cell>
          <cell r="D12549" t="str">
            <v>CLUB LIBERTAD</v>
          </cell>
          <cell r="E12549" t="str">
            <v>Refrigerados</v>
          </cell>
        </row>
        <row r="12550">
          <cell r="A12550">
            <v>15201</v>
          </cell>
          <cell r="B12550">
            <v>4</v>
          </cell>
          <cell r="C12550">
            <v>5</v>
          </cell>
          <cell r="D12550" t="str">
            <v>CABINA TELEFONICA</v>
          </cell>
          <cell r="E12550" t="str">
            <v>Hogar</v>
          </cell>
        </row>
        <row r="12551">
          <cell r="A12551">
            <v>15121</v>
          </cell>
          <cell r="B12551">
            <v>5</v>
          </cell>
          <cell r="C12551">
            <v>7</v>
          </cell>
          <cell r="D12551" t="str">
            <v>COLEGIO NAC. SAN ANTONIO DE PADUA</v>
          </cell>
          <cell r="E12551" t="str">
            <v>Educación</v>
          </cell>
        </row>
        <row r="12552">
          <cell r="A12552">
            <v>14934</v>
          </cell>
          <cell r="B12552">
            <v>5</v>
          </cell>
          <cell r="C12552">
            <v>7</v>
          </cell>
          <cell r="D12552" t="str">
            <v>ESCUELA SAN ANTONIO DE PADUA</v>
          </cell>
          <cell r="E12552" t="str">
            <v>Educación</v>
          </cell>
        </row>
        <row r="12553">
          <cell r="A12553">
            <v>15210</v>
          </cell>
          <cell r="B12553">
            <v>4</v>
          </cell>
          <cell r="C12553">
            <v>7</v>
          </cell>
          <cell r="D12553" t="str">
            <v>DESPENSA ZUNINI</v>
          </cell>
        </row>
        <row r="12554">
          <cell r="A12554">
            <v>15217</v>
          </cell>
          <cell r="B12554">
            <v>4</v>
          </cell>
          <cell r="C12554">
            <v>7</v>
          </cell>
          <cell r="D12554" t="str">
            <v>CANTINA COLEGIO NATIVIDAD DE MARIA</v>
          </cell>
          <cell r="E12554" t="str">
            <v>Educación</v>
          </cell>
        </row>
        <row r="12555">
          <cell r="A12555">
            <v>15209</v>
          </cell>
          <cell r="B12555">
            <v>9</v>
          </cell>
          <cell r="C12555">
            <v>3</v>
          </cell>
          <cell r="D12555" t="str">
            <v>CASA MAJANISAN</v>
          </cell>
        </row>
        <row r="12556">
          <cell r="A12556">
            <v>15205</v>
          </cell>
          <cell r="B12556">
            <v>4</v>
          </cell>
          <cell r="C12556">
            <v>2</v>
          </cell>
          <cell r="D12556" t="str">
            <v>KIOSKO HAZAARES</v>
          </cell>
        </row>
        <row r="12557">
          <cell r="A12557">
            <v>15256</v>
          </cell>
          <cell r="B12557">
            <v>9</v>
          </cell>
          <cell r="C12557">
            <v>3</v>
          </cell>
          <cell r="D12557" t="str">
            <v>SUPER KIOSKO</v>
          </cell>
        </row>
        <row r="12558">
          <cell r="A12558">
            <v>15263</v>
          </cell>
          <cell r="B12558">
            <v>9</v>
          </cell>
          <cell r="C12558">
            <v>3</v>
          </cell>
          <cell r="D12558" t="str">
            <v>COLEGIO SAN AGUSTIN</v>
          </cell>
        </row>
        <row r="12559">
          <cell r="A12559">
            <v>15261</v>
          </cell>
          <cell r="B12559">
            <v>3</v>
          </cell>
          <cell r="C12559">
            <v>8</v>
          </cell>
          <cell r="D12559" t="str">
            <v>ESCUELA SANTA LUCIA</v>
          </cell>
          <cell r="E12559" t="str">
            <v>Educación</v>
          </cell>
        </row>
        <row r="12560">
          <cell r="A12560">
            <v>15262</v>
          </cell>
          <cell r="B12560">
            <v>3</v>
          </cell>
          <cell r="C12560">
            <v>7</v>
          </cell>
          <cell r="D12560" t="str">
            <v>VENTAS DE BEBIDAS</v>
          </cell>
          <cell r="E12560" t="str">
            <v>Hogar</v>
          </cell>
        </row>
        <row r="12561">
          <cell r="A12561">
            <v>15260</v>
          </cell>
          <cell r="B12561">
            <v>3</v>
          </cell>
          <cell r="C12561">
            <v>7</v>
          </cell>
          <cell r="D12561" t="str">
            <v>HOTEL REAL</v>
          </cell>
          <cell r="E12561" t="str">
            <v>Refrigerados</v>
          </cell>
        </row>
        <row r="12562">
          <cell r="A12562">
            <v>15248</v>
          </cell>
          <cell r="B12562">
            <v>5</v>
          </cell>
          <cell r="C12562">
            <v>9</v>
          </cell>
          <cell r="D12562" t="str">
            <v>COPETIN VILLALBA</v>
          </cell>
          <cell r="E12562" t="str">
            <v>Refrigerados</v>
          </cell>
        </row>
        <row r="12563">
          <cell r="A12563">
            <v>15254</v>
          </cell>
          <cell r="B12563">
            <v>5</v>
          </cell>
          <cell r="C12563">
            <v>5</v>
          </cell>
          <cell r="D12563" t="str">
            <v>KIOSKO LAURA</v>
          </cell>
          <cell r="E12563" t="str">
            <v>Refrigerados</v>
          </cell>
        </row>
        <row r="12564">
          <cell r="A12564">
            <v>15255</v>
          </cell>
          <cell r="B12564">
            <v>9</v>
          </cell>
          <cell r="C12564">
            <v>3</v>
          </cell>
          <cell r="D12564" t="str">
            <v>COLEGIO NUESTRA SEÑORA DE FATIMA</v>
          </cell>
        </row>
        <row r="12565">
          <cell r="A12565">
            <v>15213</v>
          </cell>
          <cell r="B12565">
            <v>2</v>
          </cell>
          <cell r="C12565">
            <v>9</v>
          </cell>
          <cell r="D12565" t="str">
            <v>DESPENSA LA ROSCA</v>
          </cell>
          <cell r="E12565" t="str">
            <v>Hogar</v>
          </cell>
        </row>
        <row r="12566">
          <cell r="A12566">
            <v>15212</v>
          </cell>
          <cell r="B12566">
            <v>2</v>
          </cell>
          <cell r="C12566">
            <v>8</v>
          </cell>
          <cell r="D12566" t="str">
            <v>COMERCIAL ALICIA</v>
          </cell>
          <cell r="E12566" t="str">
            <v>Hogar</v>
          </cell>
        </row>
        <row r="12567">
          <cell r="A12567">
            <v>15207</v>
          </cell>
          <cell r="B12567">
            <v>5</v>
          </cell>
          <cell r="C12567">
            <v>8</v>
          </cell>
          <cell r="D12567" t="str">
            <v>DESPENSA LIDA</v>
          </cell>
          <cell r="E12567" t="str">
            <v>Hogar</v>
          </cell>
        </row>
        <row r="12568">
          <cell r="A12568">
            <v>15208</v>
          </cell>
          <cell r="B12568">
            <v>4</v>
          </cell>
          <cell r="C12568">
            <v>6</v>
          </cell>
          <cell r="D12568" t="str">
            <v>DESPENSA ROCIO</v>
          </cell>
          <cell r="E12568" t="str">
            <v>Hogar</v>
          </cell>
        </row>
        <row r="12569">
          <cell r="A12569">
            <v>15211</v>
          </cell>
          <cell r="B12569">
            <v>7</v>
          </cell>
          <cell r="C12569">
            <v>2</v>
          </cell>
          <cell r="D12569" t="str">
            <v>CANTINA CENTRO Educ. ROQUE G. SANTACRUZ</v>
          </cell>
          <cell r="E12569" t="str">
            <v>Educación</v>
          </cell>
        </row>
        <row r="12570">
          <cell r="A12570">
            <v>15246</v>
          </cell>
          <cell r="B12570">
            <v>1</v>
          </cell>
          <cell r="C12570">
            <v>3</v>
          </cell>
          <cell r="D12570" t="str">
            <v>PARTICULAR ESCRIBANIA</v>
          </cell>
          <cell r="E12570" t="str">
            <v>Hogar</v>
          </cell>
        </row>
        <row r="12571">
          <cell r="A12571">
            <v>15122</v>
          </cell>
          <cell r="B12571">
            <v>4</v>
          </cell>
          <cell r="C12571">
            <v>3</v>
          </cell>
          <cell r="D12571" t="str">
            <v>ESCUELA ITA CAAGUY</v>
          </cell>
          <cell r="E12571" t="str">
            <v>Educación</v>
          </cell>
        </row>
        <row r="12572">
          <cell r="A12572">
            <v>15123</v>
          </cell>
          <cell r="B12572">
            <v>5</v>
          </cell>
          <cell r="C12572">
            <v>7</v>
          </cell>
          <cell r="D12572" t="str">
            <v>MAXI BURGUER</v>
          </cell>
          <cell r="E12572" t="str">
            <v>Refrigerados</v>
          </cell>
        </row>
        <row r="12573">
          <cell r="A12573">
            <v>15215</v>
          </cell>
          <cell r="B12573">
            <v>9</v>
          </cell>
          <cell r="C12573">
            <v>3</v>
          </cell>
          <cell r="D12573" t="str">
            <v>HAMBURGUESERIA TUBI</v>
          </cell>
        </row>
        <row r="12574">
          <cell r="A12574">
            <v>15253</v>
          </cell>
          <cell r="B12574">
            <v>1</v>
          </cell>
          <cell r="C12574">
            <v>8</v>
          </cell>
          <cell r="D12574" t="str">
            <v>CANTINA TALLER RAMIREZ</v>
          </cell>
          <cell r="E12574" t="str">
            <v>Refrigerados</v>
          </cell>
        </row>
        <row r="12575">
          <cell r="A12575">
            <v>15214</v>
          </cell>
          <cell r="B12575">
            <v>3</v>
          </cell>
          <cell r="C12575">
            <v>2</v>
          </cell>
          <cell r="D12575" t="str">
            <v>AUTOSERVICE FABIAN</v>
          </cell>
        </row>
        <row r="12576">
          <cell r="A12576">
            <v>15270</v>
          </cell>
          <cell r="B12576">
            <v>3</v>
          </cell>
          <cell r="C12576">
            <v>1</v>
          </cell>
          <cell r="D12576" t="str">
            <v>COPETIN MARI</v>
          </cell>
        </row>
        <row r="12577">
          <cell r="A12577">
            <v>15269</v>
          </cell>
          <cell r="B12577">
            <v>9</v>
          </cell>
          <cell r="C12577">
            <v>3</v>
          </cell>
          <cell r="D12577" t="str">
            <v>CASILLA ELECTROBON</v>
          </cell>
        </row>
        <row r="12578">
          <cell r="A12578">
            <v>15202</v>
          </cell>
          <cell r="B12578">
            <v>9</v>
          </cell>
          <cell r="C12578">
            <v>3</v>
          </cell>
          <cell r="D12578" t="str">
            <v>CANTINA COLG. ROSA AGUSTINA</v>
          </cell>
        </row>
        <row r="12579">
          <cell r="A12579">
            <v>15275</v>
          </cell>
          <cell r="B12579">
            <v>9</v>
          </cell>
          <cell r="C12579">
            <v>3</v>
          </cell>
          <cell r="D12579" t="str">
            <v>KIOSKO MELISSA</v>
          </cell>
        </row>
        <row r="12580">
          <cell r="A12580">
            <v>15268</v>
          </cell>
          <cell r="B12580">
            <v>6</v>
          </cell>
          <cell r="C12580">
            <v>6</v>
          </cell>
          <cell r="D12580" t="str">
            <v>CANTINA COLEGIO PRINCIPE DE PAZ</v>
          </cell>
          <cell r="E12580" t="str">
            <v>Educación</v>
          </cell>
        </row>
        <row r="12581">
          <cell r="A12581">
            <v>15266</v>
          </cell>
          <cell r="B12581">
            <v>4</v>
          </cell>
          <cell r="C12581">
            <v>7</v>
          </cell>
          <cell r="D12581" t="str">
            <v>CANTINA Col. Nstra. Sra. DE LA ESPERANZA</v>
          </cell>
          <cell r="E12581" t="str">
            <v>Educación</v>
          </cell>
        </row>
        <row r="12582">
          <cell r="A12582">
            <v>15264</v>
          </cell>
          <cell r="B12582">
            <v>5</v>
          </cell>
          <cell r="C12582">
            <v>1</v>
          </cell>
          <cell r="D12582" t="str">
            <v>COLEGIO SANTO TOMAS</v>
          </cell>
          <cell r="E12582" t="str">
            <v>Educación</v>
          </cell>
        </row>
        <row r="12583">
          <cell r="A12583">
            <v>15277</v>
          </cell>
          <cell r="B12583">
            <v>4</v>
          </cell>
          <cell r="C12583">
            <v>7</v>
          </cell>
          <cell r="D12583" t="str">
            <v>CASILLA JM</v>
          </cell>
          <cell r="E12583" t="str">
            <v>Refrigerados</v>
          </cell>
        </row>
        <row r="12584">
          <cell r="A12584">
            <v>15278</v>
          </cell>
          <cell r="B12584">
            <v>4</v>
          </cell>
          <cell r="C12584">
            <v>7</v>
          </cell>
          <cell r="D12584" t="str">
            <v>DESPENSA PILARIKA</v>
          </cell>
          <cell r="E12584" t="str">
            <v>Hogar</v>
          </cell>
        </row>
        <row r="12585">
          <cell r="A12585">
            <v>15257</v>
          </cell>
          <cell r="B12585">
            <v>7</v>
          </cell>
          <cell r="C12585">
            <v>1</v>
          </cell>
          <cell r="D12585" t="str">
            <v>COPETIN FRANCI</v>
          </cell>
          <cell r="E12585" t="str">
            <v>Refrigerados</v>
          </cell>
        </row>
        <row r="12586">
          <cell r="A12586">
            <v>15258</v>
          </cell>
          <cell r="B12586">
            <v>5</v>
          </cell>
          <cell r="C12586">
            <v>6</v>
          </cell>
          <cell r="D12586" t="str">
            <v>COPETIN LOS VIAJEROS</v>
          </cell>
        </row>
        <row r="12587">
          <cell r="A12587">
            <v>15265</v>
          </cell>
          <cell r="B12587">
            <v>7</v>
          </cell>
          <cell r="C12587">
            <v>1</v>
          </cell>
          <cell r="D12587" t="str">
            <v>STOP AL PASO 2</v>
          </cell>
          <cell r="E12587" t="str">
            <v>Hogar</v>
          </cell>
        </row>
        <row r="12588">
          <cell r="A12588">
            <v>15280</v>
          </cell>
          <cell r="B12588">
            <v>9</v>
          </cell>
          <cell r="C12588">
            <v>3</v>
          </cell>
          <cell r="D12588" t="str">
            <v>COPETIN EL COMEDOR</v>
          </cell>
        </row>
        <row r="12589">
          <cell r="A12589">
            <v>15284</v>
          </cell>
          <cell r="B12589">
            <v>9</v>
          </cell>
          <cell r="C12589">
            <v>3</v>
          </cell>
          <cell r="D12589" t="str">
            <v>BEBIDAS EL RINCON</v>
          </cell>
        </row>
        <row r="12590">
          <cell r="A12590">
            <v>15285</v>
          </cell>
          <cell r="B12590">
            <v>3</v>
          </cell>
          <cell r="C12590">
            <v>3</v>
          </cell>
          <cell r="D12590" t="str">
            <v>DESPENSA RENE</v>
          </cell>
          <cell r="E12590" t="str">
            <v>Hogar</v>
          </cell>
        </row>
        <row r="12591">
          <cell r="A12591">
            <v>15286</v>
          </cell>
          <cell r="B12591">
            <v>3</v>
          </cell>
          <cell r="C12591">
            <v>4</v>
          </cell>
          <cell r="D12591" t="str">
            <v>DESPENSA LA PODEROSA</v>
          </cell>
          <cell r="E12591" t="str">
            <v>Hogar</v>
          </cell>
        </row>
        <row r="12592">
          <cell r="A12592">
            <v>15283</v>
          </cell>
          <cell r="B12592">
            <v>3</v>
          </cell>
          <cell r="C12592">
            <v>4</v>
          </cell>
          <cell r="D12592" t="str">
            <v>DESPENSA ROMI FER</v>
          </cell>
          <cell r="E12592" t="str">
            <v>Hogar</v>
          </cell>
        </row>
        <row r="12593">
          <cell r="A12593">
            <v>15282</v>
          </cell>
          <cell r="B12593">
            <v>9</v>
          </cell>
          <cell r="C12593">
            <v>3</v>
          </cell>
          <cell r="D12593" t="str">
            <v>DESPENSA SANTA ROSA</v>
          </cell>
        </row>
        <row r="12594">
          <cell r="A12594">
            <v>15267</v>
          </cell>
          <cell r="B12594">
            <v>1</v>
          </cell>
          <cell r="C12594">
            <v>9</v>
          </cell>
          <cell r="D12594" t="str">
            <v>COMERCIAL BLANQUI</v>
          </cell>
          <cell r="E12594" t="str">
            <v>Hogar</v>
          </cell>
        </row>
        <row r="12595">
          <cell r="A12595">
            <v>15273</v>
          </cell>
          <cell r="B12595">
            <v>3</v>
          </cell>
          <cell r="C12595">
            <v>1</v>
          </cell>
          <cell r="D12595" t="str">
            <v>CARRITO RAMONA</v>
          </cell>
          <cell r="E12595" t="str">
            <v>Refrigerados</v>
          </cell>
        </row>
        <row r="12596">
          <cell r="A12596">
            <v>15281</v>
          </cell>
          <cell r="B12596">
            <v>10</v>
          </cell>
          <cell r="C12596">
            <v>3</v>
          </cell>
          <cell r="D12596" t="str">
            <v>COMERCIAL CARMENCITA</v>
          </cell>
          <cell r="E12596" t="str">
            <v>Mayoristas Top</v>
          </cell>
        </row>
        <row r="12597">
          <cell r="A12597">
            <v>15271</v>
          </cell>
          <cell r="B12597">
            <v>9</v>
          </cell>
          <cell r="C12597">
            <v>3</v>
          </cell>
          <cell r="D12597" t="str">
            <v>CASILLA SAN JOSE</v>
          </cell>
        </row>
        <row r="12598">
          <cell r="A12598">
            <v>15272</v>
          </cell>
          <cell r="B12598">
            <v>9</v>
          </cell>
          <cell r="C12598">
            <v>3</v>
          </cell>
          <cell r="D12598" t="str">
            <v>VIDEO CLUB BALMACINE</v>
          </cell>
          <cell r="E12598" t="str">
            <v>Refrigerados</v>
          </cell>
        </row>
        <row r="12599">
          <cell r="A12599">
            <v>15290</v>
          </cell>
          <cell r="B12599">
            <v>9</v>
          </cell>
          <cell r="C12599">
            <v>3</v>
          </cell>
          <cell r="D12599" t="str">
            <v>SAIDY SANABRIA</v>
          </cell>
        </row>
        <row r="12600">
          <cell r="A12600">
            <v>15291</v>
          </cell>
          <cell r="B12600">
            <v>9</v>
          </cell>
          <cell r="C12600">
            <v>3</v>
          </cell>
          <cell r="D12600" t="str">
            <v>BEBIDAS ÑA BENEDICTA</v>
          </cell>
        </row>
        <row r="12601">
          <cell r="A12601">
            <v>15300</v>
          </cell>
          <cell r="B12601">
            <v>1</v>
          </cell>
          <cell r="C12601">
            <v>6</v>
          </cell>
          <cell r="D12601" t="str">
            <v>LOMITERIA SUPER PITIN</v>
          </cell>
          <cell r="E12601" t="str">
            <v>Refrigerados</v>
          </cell>
        </row>
        <row r="12602">
          <cell r="A12602">
            <v>15296</v>
          </cell>
          <cell r="B12602">
            <v>3</v>
          </cell>
          <cell r="C12602">
            <v>6</v>
          </cell>
          <cell r="D12602" t="str">
            <v>COMERCIAL JULMILI</v>
          </cell>
          <cell r="E12602" t="str">
            <v>Hogar</v>
          </cell>
        </row>
        <row r="12603">
          <cell r="A12603">
            <v>15303</v>
          </cell>
          <cell r="B12603">
            <v>4</v>
          </cell>
          <cell r="C12603">
            <v>5</v>
          </cell>
          <cell r="D12603" t="str">
            <v>COPETIN YSAPY</v>
          </cell>
          <cell r="E12603" t="str">
            <v>Refrigerados</v>
          </cell>
        </row>
        <row r="12604">
          <cell r="A12604">
            <v>26009</v>
          </cell>
          <cell r="B12604">
            <v>2</v>
          </cell>
          <cell r="C12604">
            <v>4</v>
          </cell>
          <cell r="D12604" t="str">
            <v>CASILLA ROJA</v>
          </cell>
          <cell r="E12604" t="str">
            <v>Refrigerados</v>
          </cell>
        </row>
        <row r="12605">
          <cell r="A12605">
            <v>15304</v>
          </cell>
          <cell r="B12605">
            <v>4</v>
          </cell>
          <cell r="C12605">
            <v>4</v>
          </cell>
          <cell r="D12605" t="str">
            <v>SUPERMERCADO MARMOR</v>
          </cell>
          <cell r="E12605" t="str">
            <v xml:space="preserve">Supermercados </v>
          </cell>
        </row>
        <row r="12606">
          <cell r="A12606">
            <v>15287</v>
          </cell>
          <cell r="B12606">
            <v>1</v>
          </cell>
          <cell r="C12606">
            <v>7</v>
          </cell>
          <cell r="D12606" t="str">
            <v>CASILLA CENTURION</v>
          </cell>
          <cell r="E12606" t="str">
            <v>Hogar</v>
          </cell>
        </row>
        <row r="12607">
          <cell r="A12607">
            <v>15297</v>
          </cell>
          <cell r="B12607">
            <v>3</v>
          </cell>
          <cell r="C12607">
            <v>3</v>
          </cell>
          <cell r="D12607" t="str">
            <v>COPETIN LAS HERMANAS</v>
          </cell>
        </row>
        <row r="12608">
          <cell r="A12608">
            <v>15292</v>
          </cell>
          <cell r="B12608">
            <v>9</v>
          </cell>
          <cell r="C12608">
            <v>3</v>
          </cell>
          <cell r="D12608" t="str">
            <v>DESPENSA LOMA VERDE</v>
          </cell>
        </row>
        <row r="12609">
          <cell r="A12609">
            <v>15294</v>
          </cell>
          <cell r="B12609">
            <v>5</v>
          </cell>
          <cell r="C12609">
            <v>1</v>
          </cell>
          <cell r="D12609" t="str">
            <v>COPETIN CHARLES</v>
          </cell>
          <cell r="E12609" t="str">
            <v>Refrigerados</v>
          </cell>
        </row>
        <row r="12610">
          <cell r="A12610">
            <v>15293</v>
          </cell>
          <cell r="B12610">
            <v>9</v>
          </cell>
          <cell r="C12610">
            <v>3</v>
          </cell>
          <cell r="D12610" t="str">
            <v>DESPENSA SAN MIGUEL I</v>
          </cell>
        </row>
        <row r="12611">
          <cell r="A12611">
            <v>15299</v>
          </cell>
          <cell r="B12611">
            <v>5</v>
          </cell>
          <cell r="C12611">
            <v>1</v>
          </cell>
          <cell r="D12611" t="str">
            <v>DESPENSA FEDERICO</v>
          </cell>
          <cell r="E12611" t="str">
            <v>Hogar</v>
          </cell>
        </row>
        <row r="12612">
          <cell r="A12612">
            <v>15298</v>
          </cell>
          <cell r="B12612">
            <v>5</v>
          </cell>
          <cell r="C12612">
            <v>1</v>
          </cell>
          <cell r="D12612" t="str">
            <v>CASILLA 3 HNAS.</v>
          </cell>
          <cell r="E12612" t="str">
            <v>Refrigerados</v>
          </cell>
        </row>
        <row r="12613">
          <cell r="A12613">
            <v>15310</v>
          </cell>
          <cell r="B12613">
            <v>2</v>
          </cell>
          <cell r="C12613">
            <v>8</v>
          </cell>
          <cell r="D12613" t="str">
            <v>DESPENSA DON TOTO</v>
          </cell>
          <cell r="E12613" t="str">
            <v>Hogar</v>
          </cell>
        </row>
        <row r="12614">
          <cell r="A12614">
            <v>15317</v>
          </cell>
          <cell r="B12614">
            <v>5</v>
          </cell>
          <cell r="C12614">
            <v>5</v>
          </cell>
          <cell r="D12614" t="str">
            <v>HELADERIA EL BUEN AMIGO</v>
          </cell>
          <cell r="E12614" t="str">
            <v>Refrigerados</v>
          </cell>
        </row>
        <row r="12615">
          <cell r="A12615">
            <v>15324</v>
          </cell>
          <cell r="B12615">
            <v>2</v>
          </cell>
          <cell r="C12615">
            <v>6</v>
          </cell>
          <cell r="D12615" t="str">
            <v>CLUB FELIX ESTIGARRIBIA</v>
          </cell>
        </row>
        <row r="12616">
          <cell r="A12616">
            <v>15318</v>
          </cell>
          <cell r="B12616">
            <v>5</v>
          </cell>
          <cell r="C12616">
            <v>5</v>
          </cell>
          <cell r="D12616" t="str">
            <v>COPETIN ZULMA</v>
          </cell>
          <cell r="E12616" t="str">
            <v>Refrigerados</v>
          </cell>
        </row>
        <row r="12617">
          <cell r="A12617">
            <v>15315</v>
          </cell>
          <cell r="B12617">
            <v>9</v>
          </cell>
          <cell r="C12617">
            <v>3</v>
          </cell>
          <cell r="D12617" t="str">
            <v>DESPENSA 4 HERMANOS</v>
          </cell>
        </row>
        <row r="12618">
          <cell r="A12618">
            <v>15316</v>
          </cell>
          <cell r="B12618">
            <v>5</v>
          </cell>
          <cell r="C12618">
            <v>6</v>
          </cell>
          <cell r="D12618" t="str">
            <v>DESPENSA NANO</v>
          </cell>
          <cell r="E12618" t="str">
            <v>Refrigerados</v>
          </cell>
        </row>
        <row r="12619">
          <cell r="A12619">
            <v>15313</v>
          </cell>
          <cell r="B12619">
            <v>5</v>
          </cell>
          <cell r="C12619">
            <v>6</v>
          </cell>
          <cell r="D12619" t="str">
            <v>DESPENSA G Y M</v>
          </cell>
          <cell r="E12619" t="str">
            <v>Hogar</v>
          </cell>
        </row>
        <row r="12620">
          <cell r="A12620">
            <v>15323</v>
          </cell>
          <cell r="B12620">
            <v>2</v>
          </cell>
          <cell r="C12620">
            <v>4</v>
          </cell>
          <cell r="D12620" t="str">
            <v>COMERCIAL L Y M</v>
          </cell>
          <cell r="E12620" t="str">
            <v>Hogar</v>
          </cell>
        </row>
        <row r="12621">
          <cell r="A12621">
            <v>15326</v>
          </cell>
          <cell r="B12621">
            <v>4</v>
          </cell>
          <cell r="C12621">
            <v>5</v>
          </cell>
          <cell r="D12621" t="str">
            <v>DESPENSA EL BARATILLO II</v>
          </cell>
          <cell r="E12621" t="str">
            <v>Hogar</v>
          </cell>
        </row>
        <row r="12622">
          <cell r="A12622">
            <v>15325</v>
          </cell>
          <cell r="B12622">
            <v>4</v>
          </cell>
          <cell r="C12622">
            <v>5</v>
          </cell>
          <cell r="D12622" t="str">
            <v>DESPENSA LA SOMBRA</v>
          </cell>
          <cell r="E12622" t="str">
            <v>Hogar</v>
          </cell>
        </row>
        <row r="12623">
          <cell r="A12623">
            <v>15314</v>
          </cell>
          <cell r="B12623">
            <v>4</v>
          </cell>
          <cell r="C12623">
            <v>5</v>
          </cell>
          <cell r="D12623" t="str">
            <v>DESPENSA Sta. ELENA</v>
          </cell>
          <cell r="E12623" t="str">
            <v>Hogar</v>
          </cell>
        </row>
        <row r="12624">
          <cell r="A12624">
            <v>15319</v>
          </cell>
          <cell r="B12624">
            <v>9</v>
          </cell>
          <cell r="C12624">
            <v>3</v>
          </cell>
          <cell r="D12624" t="str">
            <v>COPETIN JULIA RAMONA</v>
          </cell>
        </row>
        <row r="12625">
          <cell r="A12625">
            <v>15328</v>
          </cell>
          <cell r="B12625">
            <v>4</v>
          </cell>
          <cell r="C12625">
            <v>6</v>
          </cell>
          <cell r="D12625" t="str">
            <v>CANTINA LICEO PRIVADO ÑEMBY</v>
          </cell>
          <cell r="E12625" t="str">
            <v>Educación</v>
          </cell>
        </row>
        <row r="12626">
          <cell r="A12626">
            <v>15070</v>
          </cell>
          <cell r="D12626" t="str">
            <v>COPETIN SAN CAYETANO</v>
          </cell>
        </row>
        <row r="12627">
          <cell r="A12627">
            <v>15349</v>
          </cell>
          <cell r="B12627">
            <v>2</v>
          </cell>
          <cell r="C12627">
            <v>5</v>
          </cell>
          <cell r="D12627" t="str">
            <v>COMUNICACIONES ARACELI</v>
          </cell>
          <cell r="E12627" t="str">
            <v>Hogar</v>
          </cell>
        </row>
        <row r="12628">
          <cell r="A12628">
            <v>15350</v>
          </cell>
          <cell r="B12628">
            <v>2</v>
          </cell>
          <cell r="C12628">
            <v>5</v>
          </cell>
          <cell r="D12628" t="str">
            <v>COPETIN SANTA CLARA III</v>
          </cell>
          <cell r="E12628" t="str">
            <v>Refrigerados</v>
          </cell>
        </row>
        <row r="12629">
          <cell r="A12629">
            <v>15124</v>
          </cell>
          <cell r="B12629">
            <v>9</v>
          </cell>
          <cell r="C12629">
            <v>3</v>
          </cell>
          <cell r="D12629" t="str">
            <v>DESPENSA LA  AMISTAD</v>
          </cell>
        </row>
        <row r="12630">
          <cell r="A12630">
            <v>15341</v>
          </cell>
          <cell r="B12630">
            <v>3</v>
          </cell>
          <cell r="C12630">
            <v>1</v>
          </cell>
          <cell r="D12630" t="str">
            <v>COMEDOR UNIVERSITARIO EL TURCO</v>
          </cell>
        </row>
        <row r="12631">
          <cell r="A12631">
            <v>15352</v>
          </cell>
          <cell r="B12631">
            <v>3</v>
          </cell>
          <cell r="C12631">
            <v>2</v>
          </cell>
          <cell r="D12631" t="str">
            <v>AUTOSERVICE JHONY</v>
          </cell>
          <cell r="E12631" t="str">
            <v>Hogar</v>
          </cell>
        </row>
        <row r="12632">
          <cell r="A12632">
            <v>15342</v>
          </cell>
          <cell r="B12632">
            <v>9</v>
          </cell>
          <cell r="C12632">
            <v>3</v>
          </cell>
          <cell r="D12632" t="str">
            <v>PANADERIA AZUL Y ORO</v>
          </cell>
        </row>
        <row r="12633">
          <cell r="A12633">
            <v>15348</v>
          </cell>
          <cell r="B12633">
            <v>9</v>
          </cell>
          <cell r="C12633">
            <v>3</v>
          </cell>
          <cell r="D12633" t="str">
            <v>CASILLA JUNIOR</v>
          </cell>
        </row>
        <row r="12634">
          <cell r="A12634">
            <v>15347</v>
          </cell>
          <cell r="B12634">
            <v>5</v>
          </cell>
          <cell r="C12634">
            <v>1</v>
          </cell>
          <cell r="D12634" t="str">
            <v>AUTOSERVISE MARISOL</v>
          </cell>
          <cell r="E12634" t="str">
            <v>Hogar</v>
          </cell>
        </row>
        <row r="12635">
          <cell r="A12635">
            <v>15346</v>
          </cell>
          <cell r="B12635">
            <v>5</v>
          </cell>
          <cell r="C12635">
            <v>1</v>
          </cell>
          <cell r="D12635" t="str">
            <v>DESPENSA FLORES</v>
          </cell>
          <cell r="E12635" t="str">
            <v>Hogar</v>
          </cell>
        </row>
        <row r="12636">
          <cell r="A12636">
            <v>15345</v>
          </cell>
          <cell r="B12636">
            <v>5</v>
          </cell>
          <cell r="C12636">
            <v>1</v>
          </cell>
          <cell r="D12636" t="str">
            <v>DESPENSA ARACELI Y FABIAN</v>
          </cell>
          <cell r="E12636" t="str">
            <v>Hogar</v>
          </cell>
        </row>
        <row r="12637">
          <cell r="A12637">
            <v>15344</v>
          </cell>
          <cell r="B12637">
            <v>5</v>
          </cell>
          <cell r="C12637">
            <v>1</v>
          </cell>
          <cell r="D12637" t="str">
            <v>DESPENSA LA PRADERA</v>
          </cell>
          <cell r="E12637" t="str">
            <v>Hogar</v>
          </cell>
        </row>
        <row r="12638">
          <cell r="A12638">
            <v>15343</v>
          </cell>
          <cell r="B12638">
            <v>9</v>
          </cell>
          <cell r="C12638">
            <v>3</v>
          </cell>
          <cell r="D12638" t="str">
            <v>DESPENSA GIMENEZ</v>
          </cell>
        </row>
        <row r="12639">
          <cell r="A12639">
            <v>15329</v>
          </cell>
          <cell r="B12639">
            <v>7</v>
          </cell>
          <cell r="C12639">
            <v>2</v>
          </cell>
          <cell r="D12639" t="str">
            <v>SALON DE BELLEZA NELY</v>
          </cell>
          <cell r="E12639" t="str">
            <v>Refrigerados</v>
          </cell>
        </row>
        <row r="12640">
          <cell r="A12640">
            <v>15330</v>
          </cell>
          <cell r="D12640" t="str">
            <v>HELADERIA STA. LIBRADA</v>
          </cell>
        </row>
        <row r="12641">
          <cell r="A12641">
            <v>15372</v>
          </cell>
          <cell r="B12641">
            <v>3</v>
          </cell>
          <cell r="C12641">
            <v>9</v>
          </cell>
          <cell r="D12641" t="str">
            <v>CENTRO EDUCATIVO SAN PEDRO</v>
          </cell>
          <cell r="E12641" t="str">
            <v>Educación</v>
          </cell>
        </row>
        <row r="12642">
          <cell r="A12642">
            <v>15364</v>
          </cell>
          <cell r="B12642">
            <v>4</v>
          </cell>
          <cell r="C12642">
            <v>9</v>
          </cell>
          <cell r="D12642" t="str">
            <v>KIOSKO EL AMANECER</v>
          </cell>
        </row>
        <row r="12643">
          <cell r="A12643">
            <v>15363</v>
          </cell>
          <cell r="B12643">
            <v>3</v>
          </cell>
          <cell r="C12643">
            <v>2</v>
          </cell>
          <cell r="D12643" t="str">
            <v>COMERCIAL MAX CARNE</v>
          </cell>
        </row>
        <row r="12644">
          <cell r="A12644">
            <v>15365</v>
          </cell>
          <cell r="B12644">
            <v>3</v>
          </cell>
          <cell r="C12644">
            <v>6</v>
          </cell>
          <cell r="D12644" t="str">
            <v>COMERCIAL EL PROFESOR</v>
          </cell>
          <cell r="E12644" t="str">
            <v>Hogar</v>
          </cell>
        </row>
        <row r="12645">
          <cell r="A12645">
            <v>15366</v>
          </cell>
          <cell r="B12645">
            <v>9</v>
          </cell>
          <cell r="C12645">
            <v>3</v>
          </cell>
          <cell r="D12645" t="str">
            <v>COMERCIAL EL AMANECER</v>
          </cell>
        </row>
        <row r="12646">
          <cell r="A12646">
            <v>15367</v>
          </cell>
          <cell r="B12646">
            <v>3</v>
          </cell>
          <cell r="C12646">
            <v>6</v>
          </cell>
          <cell r="D12646" t="str">
            <v>ALMACEN VIRGEN DE LOS POBRES</v>
          </cell>
          <cell r="E12646" t="str">
            <v>Hogar</v>
          </cell>
        </row>
        <row r="12647">
          <cell r="A12647">
            <v>15370</v>
          </cell>
          <cell r="B12647">
            <v>2</v>
          </cell>
          <cell r="C12647">
            <v>8</v>
          </cell>
          <cell r="D12647" t="str">
            <v>DESPENSA CORNET</v>
          </cell>
          <cell r="E12647" t="str">
            <v>Hogar</v>
          </cell>
        </row>
        <row r="12648">
          <cell r="A12648">
            <v>15391</v>
          </cell>
          <cell r="B12648">
            <v>9</v>
          </cell>
          <cell r="C12648">
            <v>3</v>
          </cell>
          <cell r="D12648" t="str">
            <v>FUNCIONARIO GUSTAVO TELLEZ</v>
          </cell>
          <cell r="E12648" t="str">
            <v>Planta</v>
          </cell>
        </row>
        <row r="12649">
          <cell r="A12649">
            <v>15361</v>
          </cell>
          <cell r="B12649">
            <v>9</v>
          </cell>
          <cell r="C12649">
            <v>3</v>
          </cell>
          <cell r="D12649" t="str">
            <v>DESPENSA Y CARNICERIA GUARANI</v>
          </cell>
        </row>
        <row r="12650">
          <cell r="A12650">
            <v>15362</v>
          </cell>
          <cell r="B12650">
            <v>9</v>
          </cell>
          <cell r="C12650">
            <v>3</v>
          </cell>
          <cell r="D12650" t="str">
            <v>KIOSKO JORGITO</v>
          </cell>
        </row>
        <row r="12651">
          <cell r="A12651">
            <v>15371</v>
          </cell>
          <cell r="B12651">
            <v>9</v>
          </cell>
          <cell r="C12651">
            <v>3</v>
          </cell>
          <cell r="D12651" t="str">
            <v>PARTICULAR MIRTA ACOSTA</v>
          </cell>
        </row>
        <row r="12652">
          <cell r="A12652">
            <v>15369</v>
          </cell>
          <cell r="B12652">
            <v>5</v>
          </cell>
          <cell r="C12652">
            <v>1</v>
          </cell>
          <cell r="D12652" t="str">
            <v>DESPENSA ANGIE</v>
          </cell>
          <cell r="E12652" t="str">
            <v>Hogar</v>
          </cell>
        </row>
        <row r="12653">
          <cell r="A12653">
            <v>15368</v>
          </cell>
          <cell r="B12653">
            <v>5</v>
          </cell>
          <cell r="C12653">
            <v>1</v>
          </cell>
          <cell r="D12653" t="str">
            <v>KIOSCO BELENCITA</v>
          </cell>
          <cell r="E12653" t="str">
            <v>Hogar</v>
          </cell>
        </row>
        <row r="12654">
          <cell r="A12654">
            <v>15125</v>
          </cell>
          <cell r="B12654">
            <v>5</v>
          </cell>
          <cell r="C12654">
            <v>8</v>
          </cell>
          <cell r="D12654" t="str">
            <v>DESPENSA SAN MIGUEL</v>
          </cell>
          <cell r="E12654" t="str">
            <v>Hogar</v>
          </cell>
        </row>
        <row r="12655">
          <cell r="A12655">
            <v>15250</v>
          </cell>
          <cell r="B12655">
            <v>5</v>
          </cell>
          <cell r="C12655">
            <v>6</v>
          </cell>
          <cell r="D12655" t="str">
            <v>DESPENSA LOS 3 REYES</v>
          </cell>
          <cell r="E12655" t="str">
            <v>Hogar</v>
          </cell>
        </row>
        <row r="12656">
          <cell r="A12656">
            <v>15357</v>
          </cell>
          <cell r="B12656">
            <v>6</v>
          </cell>
          <cell r="C12656">
            <v>1</v>
          </cell>
          <cell r="D12656" t="str">
            <v>TEXACO TAGUATO</v>
          </cell>
          <cell r="E12656" t="str">
            <v>Conveniencia</v>
          </cell>
        </row>
        <row r="12657">
          <cell r="A12657">
            <v>15356</v>
          </cell>
          <cell r="B12657">
            <v>6</v>
          </cell>
          <cell r="C12657">
            <v>2</v>
          </cell>
          <cell r="D12657" t="str">
            <v>CASILLA DOÑA ANGELICA</v>
          </cell>
          <cell r="E12657" t="str">
            <v>Refrigerados</v>
          </cell>
        </row>
        <row r="12658">
          <cell r="A12658">
            <v>15355</v>
          </cell>
          <cell r="B12658">
            <v>6</v>
          </cell>
          <cell r="C12658">
            <v>1</v>
          </cell>
          <cell r="D12658" t="str">
            <v>COMEDOR 42</v>
          </cell>
          <cell r="E12658" t="str">
            <v>Refrigerados</v>
          </cell>
        </row>
        <row r="12659">
          <cell r="A12659">
            <v>15334</v>
          </cell>
          <cell r="B12659">
            <v>6</v>
          </cell>
          <cell r="C12659">
            <v>4</v>
          </cell>
          <cell r="D12659" t="str">
            <v>POLLERIA Sta. RITA</v>
          </cell>
          <cell r="E12659" t="str">
            <v>Refrigerados</v>
          </cell>
        </row>
        <row r="12660">
          <cell r="A12660">
            <v>15354</v>
          </cell>
          <cell r="B12660">
            <v>2</v>
          </cell>
          <cell r="C12660">
            <v>5</v>
          </cell>
          <cell r="D12660" t="str">
            <v>COPETIN FV</v>
          </cell>
        </row>
        <row r="12661">
          <cell r="A12661">
            <v>15333</v>
          </cell>
          <cell r="B12661">
            <v>6</v>
          </cell>
          <cell r="C12661">
            <v>4</v>
          </cell>
          <cell r="D12661" t="str">
            <v>DESPENSA SAN AGUSTIN</v>
          </cell>
          <cell r="E12661" t="str">
            <v>Hogar</v>
          </cell>
        </row>
        <row r="12662">
          <cell r="A12662">
            <v>15235</v>
          </cell>
          <cell r="B12662">
            <v>6</v>
          </cell>
          <cell r="C12662">
            <v>2</v>
          </cell>
          <cell r="D12662" t="str">
            <v>COMEDOR SAN CAYETANO</v>
          </cell>
          <cell r="E12662" t="str">
            <v>Refrigerados</v>
          </cell>
        </row>
        <row r="12663">
          <cell r="A12663">
            <v>15233</v>
          </cell>
          <cell r="B12663">
            <v>9</v>
          </cell>
          <cell r="C12663">
            <v>3</v>
          </cell>
          <cell r="D12663" t="str">
            <v>COPETIN ALICIA</v>
          </cell>
        </row>
        <row r="12664">
          <cell r="A12664">
            <v>15231</v>
          </cell>
          <cell r="B12664">
            <v>6</v>
          </cell>
          <cell r="C12664">
            <v>2</v>
          </cell>
          <cell r="D12664" t="str">
            <v>BODEGA JM</v>
          </cell>
          <cell r="E12664" t="str">
            <v>Hogar</v>
          </cell>
        </row>
        <row r="12665">
          <cell r="A12665">
            <v>15230</v>
          </cell>
          <cell r="B12665">
            <v>2</v>
          </cell>
          <cell r="C12665">
            <v>5</v>
          </cell>
          <cell r="D12665" t="str">
            <v>COMERCIAL MARIANO ROQUE ALONSO</v>
          </cell>
        </row>
        <row r="12666">
          <cell r="A12666">
            <v>15353</v>
          </cell>
          <cell r="B12666">
            <v>6</v>
          </cell>
          <cell r="C12666">
            <v>1</v>
          </cell>
          <cell r="D12666" t="str">
            <v>COMERCIAL VICTORIA</v>
          </cell>
          <cell r="E12666" t="str">
            <v>Hogar</v>
          </cell>
        </row>
        <row r="12667">
          <cell r="A12667">
            <v>15382</v>
          </cell>
          <cell r="B12667">
            <v>6</v>
          </cell>
          <cell r="C12667">
            <v>2</v>
          </cell>
          <cell r="D12667" t="str">
            <v>CASILLA LEO</v>
          </cell>
          <cell r="E12667" t="str">
            <v>Refrigerados</v>
          </cell>
        </row>
        <row r="12668">
          <cell r="A12668">
            <v>18559</v>
          </cell>
          <cell r="B12668">
            <v>6</v>
          </cell>
          <cell r="C12668">
            <v>2</v>
          </cell>
          <cell r="D12668" t="str">
            <v>PARRILLADA SAN JORGE</v>
          </cell>
          <cell r="E12668" t="str">
            <v>Refrigerados</v>
          </cell>
        </row>
        <row r="12669">
          <cell r="A12669">
            <v>18570</v>
          </cell>
          <cell r="B12669">
            <v>6</v>
          </cell>
          <cell r="C12669">
            <v>1</v>
          </cell>
          <cell r="D12669" t="str">
            <v>DESPENSA SAN JUAN</v>
          </cell>
          <cell r="E12669" t="str">
            <v>Hogar</v>
          </cell>
        </row>
        <row r="12670">
          <cell r="A12670">
            <v>18573</v>
          </cell>
          <cell r="B12670">
            <v>6</v>
          </cell>
          <cell r="C12670">
            <v>1</v>
          </cell>
          <cell r="D12670" t="str">
            <v>DESPENSA DON JOSE</v>
          </cell>
          <cell r="E12670" t="str">
            <v>Hogar</v>
          </cell>
        </row>
        <row r="12671">
          <cell r="A12671">
            <v>18572</v>
          </cell>
          <cell r="B12671">
            <v>6</v>
          </cell>
          <cell r="C12671">
            <v>1</v>
          </cell>
          <cell r="D12671" t="str">
            <v>DESPENSA SAN CAYETANO</v>
          </cell>
          <cell r="E12671" t="str">
            <v>Hogar</v>
          </cell>
        </row>
        <row r="12672">
          <cell r="A12672">
            <v>18575</v>
          </cell>
          <cell r="B12672">
            <v>6</v>
          </cell>
          <cell r="C12672">
            <v>1</v>
          </cell>
          <cell r="D12672" t="str">
            <v>CABINA CABIBEN</v>
          </cell>
          <cell r="E12672" t="str">
            <v>Hogar</v>
          </cell>
        </row>
        <row r="12673">
          <cell r="A12673">
            <v>18586</v>
          </cell>
          <cell r="B12673">
            <v>6</v>
          </cell>
          <cell r="C12673">
            <v>1</v>
          </cell>
          <cell r="D12673" t="str">
            <v>DESPENSA DERLIS</v>
          </cell>
          <cell r="E12673" t="str">
            <v>Hogar</v>
          </cell>
        </row>
        <row r="12674">
          <cell r="A12674">
            <v>18599</v>
          </cell>
          <cell r="B12674">
            <v>5</v>
          </cell>
          <cell r="C12674">
            <v>3</v>
          </cell>
          <cell r="D12674" t="str">
            <v>DESPENSA LOS MELLIZOS</v>
          </cell>
          <cell r="E12674" t="str">
            <v>Hogar</v>
          </cell>
        </row>
        <row r="12675">
          <cell r="A12675">
            <v>18608</v>
          </cell>
          <cell r="B12675">
            <v>8</v>
          </cell>
          <cell r="C12675">
            <v>3</v>
          </cell>
          <cell r="D12675" t="str">
            <v>KALIDOS</v>
          </cell>
          <cell r="E12675" t="str">
            <v>Refrigerados A</v>
          </cell>
        </row>
        <row r="12676">
          <cell r="A12676">
            <v>18600</v>
          </cell>
          <cell r="B12676">
            <v>9</v>
          </cell>
          <cell r="C12676">
            <v>3</v>
          </cell>
          <cell r="D12676" t="str">
            <v>DESPENSA CHELY</v>
          </cell>
        </row>
        <row r="12677">
          <cell r="A12677">
            <v>18601</v>
          </cell>
          <cell r="B12677">
            <v>5</v>
          </cell>
          <cell r="C12677">
            <v>8</v>
          </cell>
          <cell r="D12677" t="str">
            <v>DESPENSA URUGUAYO</v>
          </cell>
          <cell r="E12677" t="str">
            <v>Hogar</v>
          </cell>
        </row>
        <row r="12678">
          <cell r="A12678">
            <v>18602</v>
          </cell>
          <cell r="B12678">
            <v>5</v>
          </cell>
          <cell r="C12678">
            <v>8</v>
          </cell>
          <cell r="D12678" t="str">
            <v>DESPENSA COMPADRITO</v>
          </cell>
          <cell r="E12678" t="str">
            <v>Hogar</v>
          </cell>
        </row>
        <row r="12679">
          <cell r="A12679">
            <v>18603</v>
          </cell>
          <cell r="B12679">
            <v>9</v>
          </cell>
          <cell r="C12679">
            <v>3</v>
          </cell>
          <cell r="D12679" t="str">
            <v>DESPENSA SAN MIGUEL</v>
          </cell>
        </row>
        <row r="12680">
          <cell r="A12680">
            <v>18604</v>
          </cell>
          <cell r="B12680">
            <v>5</v>
          </cell>
          <cell r="C12680">
            <v>8</v>
          </cell>
          <cell r="D12680" t="str">
            <v>DESPENSA SANTA TERESITA</v>
          </cell>
          <cell r="E12680" t="str">
            <v>Hogar</v>
          </cell>
        </row>
        <row r="12681">
          <cell r="A12681">
            <v>18605</v>
          </cell>
          <cell r="B12681">
            <v>4</v>
          </cell>
          <cell r="C12681">
            <v>5</v>
          </cell>
          <cell r="D12681" t="str">
            <v>DESPENSA SAN ANTONIO</v>
          </cell>
          <cell r="E12681" t="str">
            <v>Hogar</v>
          </cell>
        </row>
        <row r="12682">
          <cell r="A12682">
            <v>18606</v>
          </cell>
          <cell r="B12682">
            <v>4</v>
          </cell>
          <cell r="C12682">
            <v>5</v>
          </cell>
          <cell r="D12682" t="str">
            <v>DESPENSA L- GISSELL</v>
          </cell>
          <cell r="E12682" t="str">
            <v>Hogar</v>
          </cell>
        </row>
        <row r="12683">
          <cell r="A12683">
            <v>18607</v>
          </cell>
          <cell r="B12683">
            <v>4</v>
          </cell>
          <cell r="C12683">
            <v>5</v>
          </cell>
          <cell r="D12683" t="str">
            <v>DESPENSA 2 HERMANAS</v>
          </cell>
          <cell r="E12683" t="str">
            <v>Hogar</v>
          </cell>
        </row>
        <row r="12684">
          <cell r="A12684">
            <v>24606</v>
          </cell>
          <cell r="B12684">
            <v>7</v>
          </cell>
          <cell r="C12684">
            <v>3</v>
          </cell>
          <cell r="D12684" t="str">
            <v>CABINA DORITEL</v>
          </cell>
          <cell r="E12684" t="str">
            <v>Hogar</v>
          </cell>
        </row>
        <row r="12685">
          <cell r="A12685">
            <v>18592</v>
          </cell>
          <cell r="B12685">
            <v>3</v>
          </cell>
          <cell r="C12685">
            <v>9</v>
          </cell>
          <cell r="D12685" t="str">
            <v>KIOSKO EL TONY</v>
          </cell>
        </row>
        <row r="12686">
          <cell r="A12686">
            <v>18593</v>
          </cell>
          <cell r="B12686">
            <v>3</v>
          </cell>
          <cell r="C12686">
            <v>6</v>
          </cell>
          <cell r="D12686" t="str">
            <v>COMERCIAL VANI</v>
          </cell>
          <cell r="E12686" t="str">
            <v>Hogar</v>
          </cell>
        </row>
        <row r="12687">
          <cell r="A12687">
            <v>18590</v>
          </cell>
          <cell r="B12687">
            <v>1</v>
          </cell>
          <cell r="C12687">
            <v>8</v>
          </cell>
          <cell r="D12687" t="str">
            <v>DESPENSA DEMI</v>
          </cell>
          <cell r="E12687" t="str">
            <v>Hogar</v>
          </cell>
        </row>
        <row r="12688">
          <cell r="A12688">
            <v>18591</v>
          </cell>
          <cell r="B12688">
            <v>1</v>
          </cell>
          <cell r="C12688">
            <v>8</v>
          </cell>
          <cell r="D12688" t="str">
            <v>DESPENSA SAN CAYETANO</v>
          </cell>
          <cell r="E12688" t="str">
            <v>Hogar</v>
          </cell>
        </row>
        <row r="12689">
          <cell r="A12689">
            <v>18585</v>
          </cell>
          <cell r="B12689">
            <v>6</v>
          </cell>
          <cell r="C12689">
            <v>1</v>
          </cell>
          <cell r="D12689" t="str">
            <v>DESPENSA SOL JAZMIN</v>
          </cell>
          <cell r="E12689" t="str">
            <v>Hogar</v>
          </cell>
        </row>
        <row r="12690">
          <cell r="A12690">
            <v>18584</v>
          </cell>
          <cell r="B12690">
            <v>6</v>
          </cell>
          <cell r="C12690">
            <v>1</v>
          </cell>
          <cell r="D12690" t="str">
            <v>DESPENSA 6 DE ENERO</v>
          </cell>
          <cell r="E12690" t="str">
            <v>Hogar</v>
          </cell>
        </row>
        <row r="12691">
          <cell r="A12691">
            <v>18582</v>
          </cell>
          <cell r="B12691">
            <v>6</v>
          </cell>
          <cell r="C12691">
            <v>2</v>
          </cell>
          <cell r="D12691" t="str">
            <v>DESPENSA JUANA</v>
          </cell>
          <cell r="E12691" t="str">
            <v>Hogar</v>
          </cell>
        </row>
        <row r="12692">
          <cell r="A12692">
            <v>18583</v>
          </cell>
          <cell r="B12692">
            <v>6</v>
          </cell>
          <cell r="C12692">
            <v>2</v>
          </cell>
          <cell r="D12692" t="str">
            <v>DESPENSA INO</v>
          </cell>
          <cell r="E12692" t="str">
            <v>Hogar</v>
          </cell>
        </row>
        <row r="12693">
          <cell r="A12693">
            <v>18581</v>
          </cell>
          <cell r="B12693">
            <v>6</v>
          </cell>
          <cell r="C12693">
            <v>2</v>
          </cell>
          <cell r="D12693" t="str">
            <v>DESPENSA SAN CAYETANO</v>
          </cell>
          <cell r="E12693" t="str">
            <v>Hogar</v>
          </cell>
        </row>
        <row r="12694">
          <cell r="A12694">
            <v>18594</v>
          </cell>
          <cell r="B12694">
            <v>9</v>
          </cell>
          <cell r="C12694">
            <v>3</v>
          </cell>
          <cell r="D12694" t="str">
            <v>CARRITO OSCAR RUIZ</v>
          </cell>
        </row>
        <row r="12695">
          <cell r="A12695">
            <v>18609</v>
          </cell>
          <cell r="B12695">
            <v>1</v>
          </cell>
          <cell r="C12695">
            <v>6</v>
          </cell>
          <cell r="D12695" t="str">
            <v>CENTRO DE PROP. DE PAN. y FIDEERIAS</v>
          </cell>
        </row>
        <row r="12696">
          <cell r="A12696">
            <v>18610</v>
          </cell>
          <cell r="B12696">
            <v>4</v>
          </cell>
          <cell r="C12696">
            <v>7</v>
          </cell>
          <cell r="D12696" t="str">
            <v>DESPENSA SAN CAYETANO</v>
          </cell>
        </row>
        <row r="12697">
          <cell r="A12697">
            <v>18516</v>
          </cell>
          <cell r="B12697">
            <v>6</v>
          </cell>
          <cell r="C12697">
            <v>4</v>
          </cell>
          <cell r="D12697" t="str">
            <v>DESPENSA SAN SEBASTIAN</v>
          </cell>
          <cell r="E12697" t="str">
            <v>Hogar</v>
          </cell>
        </row>
        <row r="12698">
          <cell r="A12698">
            <v>18595</v>
          </cell>
          <cell r="B12698">
            <v>5</v>
          </cell>
          <cell r="C12698">
            <v>3</v>
          </cell>
          <cell r="D12698" t="str">
            <v>DESPENSA ALBORADA</v>
          </cell>
          <cell r="E12698" t="str">
            <v>Hogar</v>
          </cell>
        </row>
        <row r="12699">
          <cell r="A12699">
            <v>18597</v>
          </cell>
          <cell r="B12699">
            <v>7</v>
          </cell>
          <cell r="C12699">
            <v>2</v>
          </cell>
          <cell r="D12699" t="str">
            <v>VENTAS DE BEBIDAS EL VAGON</v>
          </cell>
          <cell r="E12699" t="str">
            <v>Hogar</v>
          </cell>
        </row>
        <row r="12700">
          <cell r="A12700">
            <v>18611</v>
          </cell>
          <cell r="B12700">
            <v>5</v>
          </cell>
          <cell r="C12700">
            <v>6</v>
          </cell>
          <cell r="D12700" t="str">
            <v>KIOSKO ÑA ESTER</v>
          </cell>
          <cell r="E12700" t="str">
            <v>Hogar</v>
          </cell>
        </row>
        <row r="12701">
          <cell r="A12701">
            <v>18596</v>
          </cell>
          <cell r="B12701">
            <v>7</v>
          </cell>
          <cell r="C12701">
            <v>2</v>
          </cell>
          <cell r="D12701" t="str">
            <v>DESPENSA SANTA ANA</v>
          </cell>
          <cell r="E12701" t="str">
            <v>Hogar</v>
          </cell>
        </row>
        <row r="12702">
          <cell r="A12702">
            <v>18612</v>
          </cell>
          <cell r="B12702">
            <v>2</v>
          </cell>
          <cell r="C12702">
            <v>3</v>
          </cell>
          <cell r="D12702" t="str">
            <v>EL ARCA</v>
          </cell>
        </row>
        <row r="12703">
          <cell r="A12703">
            <v>18548</v>
          </cell>
          <cell r="B12703">
            <v>2</v>
          </cell>
          <cell r="C12703">
            <v>5</v>
          </cell>
          <cell r="D12703" t="str">
            <v>COMEDOR JOEL</v>
          </cell>
        </row>
        <row r="12704">
          <cell r="A12704">
            <v>18632</v>
          </cell>
          <cell r="B12704">
            <v>4</v>
          </cell>
          <cell r="C12704">
            <v>4</v>
          </cell>
          <cell r="D12704" t="str">
            <v>BODEGA F Y M</v>
          </cell>
          <cell r="E12704" t="str">
            <v>Hogar</v>
          </cell>
        </row>
        <row r="12705">
          <cell r="A12705">
            <v>18631</v>
          </cell>
          <cell r="D12705" t="str">
            <v>CABINA TELEFONICA TECOPLAS</v>
          </cell>
          <cell r="E12705" t="str">
            <v>Planta</v>
          </cell>
        </row>
        <row r="12706">
          <cell r="A12706">
            <v>18628</v>
          </cell>
          <cell r="B12706">
            <v>4</v>
          </cell>
          <cell r="C12706">
            <v>5</v>
          </cell>
          <cell r="D12706" t="str">
            <v>AUTOSERVICE SHIRLEY</v>
          </cell>
          <cell r="E12706" t="str">
            <v>Hogar</v>
          </cell>
        </row>
        <row r="12707">
          <cell r="A12707">
            <v>18627</v>
          </cell>
          <cell r="B12707">
            <v>4</v>
          </cell>
          <cell r="C12707">
            <v>5</v>
          </cell>
          <cell r="D12707" t="str">
            <v>DESPENSA LOS PADRINOS</v>
          </cell>
          <cell r="E12707" t="str">
            <v>Hogar</v>
          </cell>
        </row>
        <row r="12708">
          <cell r="A12708">
            <v>18630</v>
          </cell>
          <cell r="B12708">
            <v>4</v>
          </cell>
          <cell r="C12708">
            <v>5</v>
          </cell>
          <cell r="D12708" t="str">
            <v>DESPENSA DECIERTO DE ZAHARA</v>
          </cell>
          <cell r="E12708" t="str">
            <v>Hogar</v>
          </cell>
        </row>
        <row r="12709">
          <cell r="A12709">
            <v>18633</v>
          </cell>
          <cell r="B12709">
            <v>5</v>
          </cell>
          <cell r="C12709">
            <v>3</v>
          </cell>
          <cell r="D12709" t="str">
            <v>COPETIN TASTY</v>
          </cell>
          <cell r="E12709" t="str">
            <v>Planta</v>
          </cell>
        </row>
        <row r="12710">
          <cell r="A12710">
            <v>18621</v>
          </cell>
          <cell r="B12710">
            <v>5</v>
          </cell>
          <cell r="C12710">
            <v>3</v>
          </cell>
          <cell r="D12710" t="str">
            <v>DESPENSA MARILIN</v>
          </cell>
          <cell r="E12710" t="str">
            <v>Hogar</v>
          </cell>
        </row>
        <row r="12711">
          <cell r="A12711">
            <v>18618</v>
          </cell>
          <cell r="B12711">
            <v>3</v>
          </cell>
          <cell r="C12711">
            <v>3</v>
          </cell>
          <cell r="D12711" t="str">
            <v>CABINA  BRUNO GUGGIARI</v>
          </cell>
        </row>
        <row r="12712">
          <cell r="A12712">
            <v>18565</v>
          </cell>
          <cell r="B12712">
            <v>6</v>
          </cell>
          <cell r="C12712">
            <v>2</v>
          </cell>
          <cell r="D12712" t="str">
            <v>CASILLA LARI</v>
          </cell>
          <cell r="E12712" t="str">
            <v>Refrigerados</v>
          </cell>
        </row>
        <row r="12713">
          <cell r="A12713">
            <v>18615</v>
          </cell>
          <cell r="B12713">
            <v>6</v>
          </cell>
          <cell r="C12713">
            <v>4</v>
          </cell>
          <cell r="D12713" t="str">
            <v>DESPENSA SANTA ROSA</v>
          </cell>
          <cell r="E12713" t="str">
            <v>Hogar</v>
          </cell>
        </row>
        <row r="12714">
          <cell r="A12714">
            <v>18673</v>
          </cell>
          <cell r="B12714">
            <v>6</v>
          </cell>
          <cell r="C12714">
            <v>4</v>
          </cell>
          <cell r="D12714" t="str">
            <v>HAMBURGUESERIA CHRISTIAN</v>
          </cell>
          <cell r="E12714" t="str">
            <v>Refrigerados</v>
          </cell>
        </row>
        <row r="12715">
          <cell r="A12715">
            <v>18619</v>
          </cell>
          <cell r="B12715">
            <v>9</v>
          </cell>
          <cell r="C12715">
            <v>3</v>
          </cell>
          <cell r="D12715" t="str">
            <v>COMEDOR NANCY</v>
          </cell>
        </row>
        <row r="12716">
          <cell r="A12716">
            <v>18587</v>
          </cell>
          <cell r="B12716">
            <v>9</v>
          </cell>
          <cell r="C12716">
            <v>3</v>
          </cell>
          <cell r="D12716" t="str">
            <v>COPETIN MARIA BELEN</v>
          </cell>
        </row>
        <row r="12717">
          <cell r="A12717">
            <v>18589</v>
          </cell>
          <cell r="B12717">
            <v>6</v>
          </cell>
          <cell r="C12717">
            <v>4</v>
          </cell>
          <cell r="D12717" t="str">
            <v>CASILLA SAN JORGE</v>
          </cell>
          <cell r="E12717" t="str">
            <v>Refrigerados</v>
          </cell>
        </row>
        <row r="12718">
          <cell r="A12718">
            <v>18588</v>
          </cell>
          <cell r="B12718">
            <v>6</v>
          </cell>
          <cell r="C12718">
            <v>5</v>
          </cell>
          <cell r="D12718" t="str">
            <v>DESPENSA SAN LUIS</v>
          </cell>
          <cell r="E12718" t="str">
            <v>Hogar</v>
          </cell>
        </row>
        <row r="12719">
          <cell r="A12719">
            <v>18616</v>
          </cell>
          <cell r="B12719">
            <v>1</v>
          </cell>
          <cell r="C12719">
            <v>1</v>
          </cell>
          <cell r="D12719" t="str">
            <v xml:space="preserve">AUTOSERVICE DIANA </v>
          </cell>
          <cell r="E12719" t="str">
            <v>Hogar</v>
          </cell>
        </row>
        <row r="12720">
          <cell r="A12720">
            <v>18617</v>
          </cell>
          <cell r="D12720" t="str">
            <v>CASILLA LA CANTINA</v>
          </cell>
        </row>
        <row r="12721">
          <cell r="A12721">
            <v>18622</v>
          </cell>
          <cell r="B12721">
            <v>2</v>
          </cell>
          <cell r="C12721">
            <v>4</v>
          </cell>
          <cell r="D12721" t="str">
            <v>CONFITERIA ORTEGA</v>
          </cell>
          <cell r="E12721" t="str">
            <v>Refrigerados</v>
          </cell>
        </row>
        <row r="12722">
          <cell r="A12722">
            <v>18624</v>
          </cell>
          <cell r="B12722">
            <v>4</v>
          </cell>
          <cell r="C12722">
            <v>3</v>
          </cell>
          <cell r="D12722" t="str">
            <v>DESPENSA ALBERT</v>
          </cell>
          <cell r="E12722" t="str">
            <v>Hogar</v>
          </cell>
        </row>
        <row r="12723">
          <cell r="A12723">
            <v>18626</v>
          </cell>
          <cell r="D12723" t="str">
            <v>DESPENSA EXODO</v>
          </cell>
          <cell r="E12723" t="str">
            <v>Hogar</v>
          </cell>
        </row>
        <row r="12724">
          <cell r="A12724">
            <v>18638</v>
          </cell>
          <cell r="B12724">
            <v>6</v>
          </cell>
          <cell r="C12724">
            <v>2</v>
          </cell>
          <cell r="D12724" t="str">
            <v>DESPENSA EL HIPICO</v>
          </cell>
          <cell r="E12724" t="str">
            <v>Hogar</v>
          </cell>
        </row>
        <row r="12725">
          <cell r="A12725">
            <v>18661</v>
          </cell>
          <cell r="B12725">
            <v>5</v>
          </cell>
          <cell r="C12725">
            <v>3</v>
          </cell>
          <cell r="D12725" t="str">
            <v>NUEVO MERCADITO</v>
          </cell>
          <cell r="E12725" t="str">
            <v>Hogar</v>
          </cell>
        </row>
        <row r="12726">
          <cell r="A12726">
            <v>18695</v>
          </cell>
          <cell r="B12726">
            <v>4</v>
          </cell>
          <cell r="C12726">
            <v>6</v>
          </cell>
          <cell r="D12726" t="str">
            <v>HELADERIA EDGARCITO</v>
          </cell>
          <cell r="E12726" t="str">
            <v>Refrigerados</v>
          </cell>
        </row>
        <row r="12727">
          <cell r="A12727">
            <v>18705</v>
          </cell>
          <cell r="B12727">
            <v>6</v>
          </cell>
          <cell r="C12727">
            <v>1</v>
          </cell>
          <cell r="D12727" t="str">
            <v>DESPENSA RAQUEL</v>
          </cell>
          <cell r="E12727" t="str">
            <v>Hogar</v>
          </cell>
        </row>
        <row r="12728">
          <cell r="A12728">
            <v>18730</v>
          </cell>
          <cell r="D12728" t="str">
            <v>DESPENSA SAN JORGE</v>
          </cell>
          <cell r="E12728" t="str">
            <v>Hogar</v>
          </cell>
        </row>
        <row r="12729">
          <cell r="A12729">
            <v>18775</v>
          </cell>
          <cell r="B12729">
            <v>4</v>
          </cell>
          <cell r="C12729">
            <v>4</v>
          </cell>
          <cell r="D12729" t="str">
            <v>HELADERIA MELI</v>
          </cell>
          <cell r="E12729" t="str">
            <v>Refrigerados</v>
          </cell>
        </row>
        <row r="12730">
          <cell r="A12730">
            <v>18771</v>
          </cell>
          <cell r="B12730">
            <v>5</v>
          </cell>
          <cell r="C12730">
            <v>5</v>
          </cell>
          <cell r="D12730" t="str">
            <v>DESPENSA LA PREFERIDA</v>
          </cell>
          <cell r="E12730" t="str">
            <v>Hogar</v>
          </cell>
        </row>
        <row r="12731">
          <cell r="A12731">
            <v>18773</v>
          </cell>
          <cell r="B12731">
            <v>1</v>
          </cell>
          <cell r="C12731">
            <v>5</v>
          </cell>
          <cell r="D12731" t="str">
            <v>CABINA TELEFONICA STA. ISABEL</v>
          </cell>
          <cell r="E12731" t="str">
            <v>Hogar</v>
          </cell>
        </row>
        <row r="12732">
          <cell r="A12732">
            <v>18772</v>
          </cell>
          <cell r="B12732">
            <v>1</v>
          </cell>
          <cell r="C12732">
            <v>5</v>
          </cell>
          <cell r="D12732" t="str">
            <v>CASILLA CRISTO REY</v>
          </cell>
          <cell r="E12732" t="str">
            <v>Refrigerados</v>
          </cell>
        </row>
        <row r="12733">
          <cell r="A12733">
            <v>18768</v>
          </cell>
          <cell r="B12733">
            <v>1</v>
          </cell>
          <cell r="C12733">
            <v>6</v>
          </cell>
          <cell r="D12733" t="str">
            <v>P.D.V. CARLOS</v>
          </cell>
        </row>
        <row r="12734">
          <cell r="A12734">
            <v>18637</v>
          </cell>
          <cell r="B12734">
            <v>5</v>
          </cell>
          <cell r="C12734">
            <v>1</v>
          </cell>
          <cell r="D12734" t="str">
            <v>AUTOSERVICE YERUTI</v>
          </cell>
          <cell r="E12734" t="str">
            <v>Hogar</v>
          </cell>
        </row>
        <row r="12735">
          <cell r="A12735">
            <v>18574</v>
          </cell>
          <cell r="B12735">
            <v>6</v>
          </cell>
          <cell r="C12735">
            <v>4</v>
          </cell>
          <cell r="D12735" t="str">
            <v>DESPENSA M Y M</v>
          </cell>
          <cell r="E12735" t="str">
            <v>Hogar</v>
          </cell>
        </row>
        <row r="12736">
          <cell r="A12736">
            <v>18580</v>
          </cell>
          <cell r="B12736">
            <v>2</v>
          </cell>
          <cell r="C12736">
            <v>5</v>
          </cell>
          <cell r="D12736" t="str">
            <v>DESPENSA GOLONDRINA</v>
          </cell>
        </row>
        <row r="12737">
          <cell r="A12737">
            <v>18639</v>
          </cell>
          <cell r="B12737">
            <v>1</v>
          </cell>
          <cell r="C12737">
            <v>6</v>
          </cell>
          <cell r="D12737" t="str">
            <v>KIOSKO GONZALEZ</v>
          </cell>
          <cell r="E12737" t="str">
            <v>Hogar</v>
          </cell>
        </row>
        <row r="12738">
          <cell r="A12738">
            <v>18634</v>
          </cell>
          <cell r="B12738">
            <v>1</v>
          </cell>
          <cell r="C12738">
            <v>6</v>
          </cell>
          <cell r="D12738" t="str">
            <v>PAN &amp; CIA</v>
          </cell>
        </row>
        <row r="12739">
          <cell r="A12739">
            <v>18807</v>
          </cell>
          <cell r="D12739" t="str">
            <v>KIOSKO CARMEN</v>
          </cell>
        </row>
        <row r="12740">
          <cell r="A12740">
            <v>18804</v>
          </cell>
          <cell r="B12740">
            <v>2</v>
          </cell>
          <cell r="C12740">
            <v>7</v>
          </cell>
          <cell r="D12740" t="str">
            <v>HAMBURGUESERIA 5 MENTARIO</v>
          </cell>
          <cell r="E12740" t="str">
            <v>Refrigerados</v>
          </cell>
        </row>
        <row r="12741">
          <cell r="A12741">
            <v>18800</v>
          </cell>
          <cell r="B12741">
            <v>9</v>
          </cell>
          <cell r="C12741">
            <v>3</v>
          </cell>
          <cell r="D12741" t="str">
            <v>DESPENSA ESPIRITU SANTO</v>
          </cell>
        </row>
        <row r="12742">
          <cell r="A12742">
            <v>26016</v>
          </cell>
          <cell r="B12742">
            <v>1</v>
          </cell>
          <cell r="C12742">
            <v>9</v>
          </cell>
          <cell r="D12742" t="str">
            <v>COPETIN ESTRELLA</v>
          </cell>
          <cell r="E12742" t="str">
            <v>Refrigerados</v>
          </cell>
        </row>
        <row r="12743">
          <cell r="A12743">
            <v>18798</v>
          </cell>
          <cell r="B12743">
            <v>6</v>
          </cell>
          <cell r="C12743">
            <v>5</v>
          </cell>
          <cell r="D12743" t="str">
            <v>DESPENSA SAN CAYETANO</v>
          </cell>
          <cell r="E12743" t="str">
            <v>Hogar</v>
          </cell>
        </row>
        <row r="12744">
          <cell r="A12744">
            <v>18801</v>
          </cell>
          <cell r="B12744">
            <v>6</v>
          </cell>
          <cell r="C12744">
            <v>1</v>
          </cell>
          <cell r="D12744" t="str">
            <v>DESPENSA VAZQUEZ</v>
          </cell>
          <cell r="E12744" t="str">
            <v>Hogar</v>
          </cell>
        </row>
        <row r="12745">
          <cell r="A12745">
            <v>18815</v>
          </cell>
          <cell r="B12745">
            <v>9</v>
          </cell>
          <cell r="C12745">
            <v>3</v>
          </cell>
          <cell r="D12745" t="str">
            <v>ELITE EVENTOS</v>
          </cell>
        </row>
        <row r="12746">
          <cell r="A12746">
            <v>18852</v>
          </cell>
          <cell r="B12746">
            <v>6</v>
          </cell>
          <cell r="C12746">
            <v>2</v>
          </cell>
          <cell r="D12746" t="str">
            <v>COMEDOR EL OESTE</v>
          </cell>
          <cell r="E12746" t="str">
            <v>Refrigerados</v>
          </cell>
        </row>
        <row r="12747">
          <cell r="A12747">
            <v>18905</v>
          </cell>
          <cell r="B12747">
            <v>4</v>
          </cell>
          <cell r="C12747">
            <v>2</v>
          </cell>
          <cell r="D12747" t="str">
            <v>KIOSKO DORA</v>
          </cell>
          <cell r="E12747" t="str">
            <v>Refrigerados</v>
          </cell>
        </row>
        <row r="12748">
          <cell r="A12748">
            <v>18948</v>
          </cell>
          <cell r="B12748">
            <v>9</v>
          </cell>
          <cell r="C12748">
            <v>3</v>
          </cell>
          <cell r="D12748" t="str">
            <v>EDITORA EMPRESARIAL S.R.L.</v>
          </cell>
        </row>
        <row r="12749">
          <cell r="A12749">
            <v>18965</v>
          </cell>
          <cell r="B12749">
            <v>3</v>
          </cell>
          <cell r="C12749">
            <v>6</v>
          </cell>
          <cell r="D12749" t="str">
            <v>COPETIN B Y N</v>
          </cell>
          <cell r="E12749" t="str">
            <v>Refrigerados</v>
          </cell>
        </row>
        <row r="12750">
          <cell r="A12750">
            <v>18962</v>
          </cell>
          <cell r="B12750">
            <v>4</v>
          </cell>
          <cell r="C12750">
            <v>7</v>
          </cell>
          <cell r="D12750" t="str">
            <v>DESPENSA DERLIS ANTONIO</v>
          </cell>
          <cell r="E12750" t="str">
            <v>Hogar</v>
          </cell>
        </row>
        <row r="12751">
          <cell r="A12751">
            <v>18961</v>
          </cell>
          <cell r="B12751">
            <v>4</v>
          </cell>
          <cell r="C12751">
            <v>7</v>
          </cell>
          <cell r="D12751" t="str">
            <v>DESPENSA VERONICA</v>
          </cell>
          <cell r="E12751" t="str">
            <v>Hogar</v>
          </cell>
        </row>
        <row r="12752">
          <cell r="A12752">
            <v>18957</v>
          </cell>
          <cell r="B12752">
            <v>9</v>
          </cell>
          <cell r="C12752">
            <v>3</v>
          </cell>
          <cell r="D12752" t="str">
            <v>COPETIN TROPICAL</v>
          </cell>
        </row>
        <row r="12753">
          <cell r="A12753">
            <v>18959</v>
          </cell>
          <cell r="B12753">
            <v>9</v>
          </cell>
          <cell r="C12753">
            <v>3</v>
          </cell>
          <cell r="D12753" t="str">
            <v>HELADERIA FRHES</v>
          </cell>
        </row>
        <row r="12754">
          <cell r="A12754">
            <v>18969</v>
          </cell>
          <cell r="B12754">
            <v>5</v>
          </cell>
          <cell r="C12754">
            <v>3</v>
          </cell>
          <cell r="D12754" t="str">
            <v>CABINA TELEFONICA</v>
          </cell>
        </row>
        <row r="12755">
          <cell r="A12755">
            <v>18958</v>
          </cell>
          <cell r="B12755">
            <v>9</v>
          </cell>
          <cell r="C12755">
            <v>3</v>
          </cell>
          <cell r="D12755" t="str">
            <v>DESPENSA JAZMIN</v>
          </cell>
        </row>
        <row r="12756">
          <cell r="A12756">
            <v>18960</v>
          </cell>
          <cell r="B12756">
            <v>1</v>
          </cell>
          <cell r="C12756">
            <v>4</v>
          </cell>
          <cell r="D12756" t="str">
            <v>CABINA TELEFONICA</v>
          </cell>
          <cell r="E12756" t="str">
            <v>Hogar</v>
          </cell>
        </row>
        <row r="12757">
          <cell r="A12757">
            <v>18951</v>
          </cell>
          <cell r="B12757">
            <v>6</v>
          </cell>
          <cell r="C12757">
            <v>2</v>
          </cell>
          <cell r="D12757" t="str">
            <v>CABINA CONTACTO COMUNICACIONES</v>
          </cell>
          <cell r="E12757" t="str">
            <v>Hogar</v>
          </cell>
        </row>
        <row r="12758">
          <cell r="A12758">
            <v>18952</v>
          </cell>
          <cell r="B12758">
            <v>6</v>
          </cell>
          <cell r="C12758">
            <v>2</v>
          </cell>
          <cell r="D12758" t="str">
            <v>LIBRERIA  CYJ</v>
          </cell>
          <cell r="E12758" t="str">
            <v>Refrigerados</v>
          </cell>
        </row>
        <row r="12759">
          <cell r="A12759">
            <v>18953</v>
          </cell>
          <cell r="B12759">
            <v>6</v>
          </cell>
          <cell r="C12759">
            <v>2</v>
          </cell>
          <cell r="D12759" t="str">
            <v>DESPENSA TRES HERMANOS</v>
          </cell>
          <cell r="E12759" t="str">
            <v>Hogar</v>
          </cell>
        </row>
        <row r="12760">
          <cell r="A12760">
            <v>18950</v>
          </cell>
          <cell r="B12760">
            <v>2</v>
          </cell>
          <cell r="C12760">
            <v>6</v>
          </cell>
          <cell r="D12760" t="str">
            <v>PIZZERIA LA PUERTA</v>
          </cell>
          <cell r="E12760" t="str">
            <v>Refrigerados</v>
          </cell>
        </row>
        <row r="12761">
          <cell r="A12761">
            <v>18949</v>
          </cell>
          <cell r="D12761" t="str">
            <v>DESPENSA SAN CAYETANO</v>
          </cell>
          <cell r="E12761" t="str">
            <v>Hogar</v>
          </cell>
        </row>
        <row r="12762">
          <cell r="A12762">
            <v>18947</v>
          </cell>
          <cell r="B12762">
            <v>1</v>
          </cell>
          <cell r="C12762">
            <v>7</v>
          </cell>
          <cell r="D12762" t="str">
            <v>DESPENSA 14</v>
          </cell>
          <cell r="E12762" t="str">
            <v>Hogar</v>
          </cell>
        </row>
        <row r="12763">
          <cell r="A12763">
            <v>18883</v>
          </cell>
          <cell r="B12763">
            <v>6</v>
          </cell>
          <cell r="C12763">
            <v>4</v>
          </cell>
          <cell r="D12763" t="str">
            <v>CABINATELEFONICA</v>
          </cell>
          <cell r="E12763" t="str">
            <v>Hogar</v>
          </cell>
        </row>
        <row r="12764">
          <cell r="A12764">
            <v>18660</v>
          </cell>
          <cell r="B12764">
            <v>4</v>
          </cell>
          <cell r="C12764">
            <v>2</v>
          </cell>
          <cell r="D12764" t="str">
            <v>VENTAS DE BEBIDAS FELICIA</v>
          </cell>
          <cell r="E12764" t="str">
            <v>Hogar</v>
          </cell>
        </row>
        <row r="12765">
          <cell r="A12765">
            <v>18643</v>
          </cell>
          <cell r="B12765">
            <v>1</v>
          </cell>
          <cell r="C12765">
            <v>8</v>
          </cell>
          <cell r="D12765" t="str">
            <v>CASILLA LECHI</v>
          </cell>
          <cell r="E12765" t="str">
            <v>Refrigerados</v>
          </cell>
        </row>
        <row r="12766">
          <cell r="A12766">
            <v>18644</v>
          </cell>
          <cell r="B12766">
            <v>1</v>
          </cell>
          <cell r="C12766">
            <v>8</v>
          </cell>
          <cell r="D12766" t="str">
            <v>DESPENSA LAURITA</v>
          </cell>
          <cell r="E12766" t="str">
            <v>Hogar</v>
          </cell>
        </row>
        <row r="12767">
          <cell r="A12767">
            <v>18645</v>
          </cell>
          <cell r="B12767">
            <v>1</v>
          </cell>
          <cell r="C12767">
            <v>9</v>
          </cell>
          <cell r="D12767" t="str">
            <v>HELADERIA SWEET</v>
          </cell>
          <cell r="E12767" t="str">
            <v>Refrigerados</v>
          </cell>
        </row>
        <row r="12768">
          <cell r="A12768">
            <v>18578</v>
          </cell>
          <cell r="B12768">
            <v>6</v>
          </cell>
          <cell r="C12768">
            <v>1</v>
          </cell>
          <cell r="D12768" t="str">
            <v>HAMBURGUESERIA J Y E</v>
          </cell>
          <cell r="E12768" t="str">
            <v>Refrigerados</v>
          </cell>
        </row>
        <row r="12769">
          <cell r="A12769">
            <v>18579</v>
          </cell>
          <cell r="B12769">
            <v>6</v>
          </cell>
          <cell r="C12769">
            <v>1</v>
          </cell>
          <cell r="D12769" t="str">
            <v>AUTOSERVICE LA TIA</v>
          </cell>
          <cell r="E12769" t="str">
            <v>Hogar</v>
          </cell>
        </row>
        <row r="12770">
          <cell r="A12770">
            <v>18647</v>
          </cell>
          <cell r="B12770">
            <v>6</v>
          </cell>
          <cell r="C12770">
            <v>2</v>
          </cell>
          <cell r="D12770" t="str">
            <v>CABINA LIZ Y ANDY</v>
          </cell>
          <cell r="E12770" t="str">
            <v>Hogar</v>
          </cell>
        </row>
        <row r="12771">
          <cell r="A12771">
            <v>18648</v>
          </cell>
          <cell r="B12771">
            <v>9</v>
          </cell>
          <cell r="C12771">
            <v>3</v>
          </cell>
          <cell r="D12771" t="str">
            <v>DESPENSA JUNIOR</v>
          </cell>
        </row>
        <row r="12772">
          <cell r="A12772">
            <v>18649</v>
          </cell>
          <cell r="B12772">
            <v>6</v>
          </cell>
          <cell r="C12772">
            <v>1</v>
          </cell>
          <cell r="D12772" t="str">
            <v>DESPENSA ROSSANA</v>
          </cell>
          <cell r="E12772" t="str">
            <v>Hogar</v>
          </cell>
        </row>
        <row r="12773">
          <cell r="A12773">
            <v>18577</v>
          </cell>
          <cell r="B12773">
            <v>6</v>
          </cell>
          <cell r="C12773">
            <v>1</v>
          </cell>
          <cell r="D12773" t="str">
            <v>DESPENSA MARITO</v>
          </cell>
          <cell r="E12773" t="str">
            <v>Hogar</v>
          </cell>
        </row>
        <row r="12774">
          <cell r="A12774">
            <v>18576</v>
          </cell>
          <cell r="D12774" t="str">
            <v>CASILLA SAN CAYETANO</v>
          </cell>
          <cell r="E12774" t="str">
            <v>Refrigerados</v>
          </cell>
        </row>
        <row r="12775">
          <cell r="A12775">
            <v>18646</v>
          </cell>
          <cell r="B12775">
            <v>1</v>
          </cell>
          <cell r="C12775">
            <v>6</v>
          </cell>
          <cell r="D12775" t="str">
            <v>COPETIN 3 HERMANOS</v>
          </cell>
          <cell r="E12775" t="str">
            <v>Refrigerados</v>
          </cell>
        </row>
        <row r="12776">
          <cell r="A12776">
            <v>18642</v>
          </cell>
          <cell r="B12776">
            <v>4</v>
          </cell>
          <cell r="C12776">
            <v>7</v>
          </cell>
          <cell r="D12776" t="str">
            <v>DESPENSA SAN CAYETANO</v>
          </cell>
          <cell r="E12776" t="str">
            <v>Hogar</v>
          </cell>
        </row>
        <row r="12777">
          <cell r="A12777">
            <v>18641</v>
          </cell>
          <cell r="B12777">
            <v>4</v>
          </cell>
          <cell r="C12777">
            <v>7</v>
          </cell>
          <cell r="D12777" t="str">
            <v>DESPENSA JOSEFINA</v>
          </cell>
          <cell r="E12777" t="str">
            <v>Hogar</v>
          </cell>
        </row>
        <row r="12778">
          <cell r="A12778">
            <v>18640</v>
          </cell>
          <cell r="B12778">
            <v>9</v>
          </cell>
          <cell r="C12778">
            <v>3</v>
          </cell>
          <cell r="D12778" t="str">
            <v>COMERCIAL DAVID</v>
          </cell>
        </row>
        <row r="12779">
          <cell r="A12779">
            <v>18663</v>
          </cell>
          <cell r="B12779">
            <v>6</v>
          </cell>
          <cell r="C12779">
            <v>2</v>
          </cell>
          <cell r="D12779" t="str">
            <v>DESPENSA ARAMI</v>
          </cell>
          <cell r="E12779" t="str">
            <v>Hogar</v>
          </cell>
        </row>
        <row r="12780">
          <cell r="A12780">
            <v>18650</v>
          </cell>
          <cell r="B12780">
            <v>6</v>
          </cell>
          <cell r="C12780">
            <v>1</v>
          </cell>
          <cell r="D12780" t="str">
            <v>DESPENSA MARGARITA</v>
          </cell>
          <cell r="E12780" t="str">
            <v>Hogar</v>
          </cell>
        </row>
        <row r="12781">
          <cell r="A12781">
            <v>18651</v>
          </cell>
          <cell r="B12781">
            <v>6</v>
          </cell>
          <cell r="C12781">
            <v>2</v>
          </cell>
          <cell r="D12781" t="str">
            <v>DESPENSA MARIA AUXILIADORA</v>
          </cell>
          <cell r="E12781" t="str">
            <v>Hogar</v>
          </cell>
        </row>
        <row r="12782">
          <cell r="A12782">
            <v>18652</v>
          </cell>
          <cell r="B12782">
            <v>2</v>
          </cell>
          <cell r="C12782">
            <v>5</v>
          </cell>
          <cell r="D12782" t="str">
            <v>AUTOSERVICE VICTOR</v>
          </cell>
        </row>
        <row r="12783">
          <cell r="A12783">
            <v>18665</v>
          </cell>
          <cell r="B12783">
            <v>7</v>
          </cell>
          <cell r="C12783">
            <v>2</v>
          </cell>
          <cell r="D12783" t="str">
            <v>COPETIN CARLITOS</v>
          </cell>
          <cell r="E12783" t="str">
            <v>Refrigerados</v>
          </cell>
        </row>
        <row r="12784">
          <cell r="A12784">
            <v>18664</v>
          </cell>
          <cell r="B12784">
            <v>5</v>
          </cell>
          <cell r="C12784">
            <v>7</v>
          </cell>
          <cell r="D12784" t="str">
            <v>HELADERIA YBYTURUZU</v>
          </cell>
        </row>
        <row r="12785">
          <cell r="A12785">
            <v>18666</v>
          </cell>
          <cell r="B12785">
            <v>4</v>
          </cell>
          <cell r="C12785">
            <v>4</v>
          </cell>
          <cell r="D12785" t="str">
            <v>EMPANADAS ÑA CRISTI</v>
          </cell>
          <cell r="E12785" t="str">
            <v>Refrigerados</v>
          </cell>
        </row>
        <row r="12786">
          <cell r="A12786">
            <v>18667</v>
          </cell>
          <cell r="B12786">
            <v>9</v>
          </cell>
          <cell r="C12786">
            <v>3</v>
          </cell>
          <cell r="D12786" t="str">
            <v>MIR EMPANADAS</v>
          </cell>
        </row>
        <row r="12787">
          <cell r="A12787">
            <v>18668</v>
          </cell>
          <cell r="B12787">
            <v>2</v>
          </cell>
          <cell r="C12787">
            <v>2</v>
          </cell>
          <cell r="D12787" t="str">
            <v>KIOSKO GOMEZ</v>
          </cell>
          <cell r="E12787" t="str">
            <v>Refrigerados</v>
          </cell>
        </row>
        <row r="12788">
          <cell r="A12788">
            <v>18669</v>
          </cell>
          <cell r="B12788">
            <v>1</v>
          </cell>
          <cell r="C12788">
            <v>2</v>
          </cell>
          <cell r="D12788" t="str">
            <v>TUTI S.R.L</v>
          </cell>
          <cell r="E12788" t="str">
            <v xml:space="preserve">Supermercados </v>
          </cell>
        </row>
        <row r="12789">
          <cell r="A12789">
            <v>18653</v>
          </cell>
          <cell r="B12789">
            <v>2</v>
          </cell>
          <cell r="C12789">
            <v>5</v>
          </cell>
          <cell r="D12789" t="str">
            <v>DESPENSA AYA</v>
          </cell>
        </row>
        <row r="12790">
          <cell r="A12790">
            <v>18654</v>
          </cell>
          <cell r="B12790">
            <v>9</v>
          </cell>
          <cell r="C12790">
            <v>3</v>
          </cell>
          <cell r="D12790" t="str">
            <v>CABINAS TELEFONICAS</v>
          </cell>
        </row>
        <row r="12791">
          <cell r="A12791">
            <v>18684</v>
          </cell>
          <cell r="B12791">
            <v>9</v>
          </cell>
          <cell r="C12791">
            <v>3</v>
          </cell>
          <cell r="D12791" t="str">
            <v>AUTOSERVICE KATUPYRY</v>
          </cell>
        </row>
        <row r="12792">
          <cell r="A12792">
            <v>18674</v>
          </cell>
          <cell r="B12792">
            <v>4</v>
          </cell>
          <cell r="C12792">
            <v>7</v>
          </cell>
          <cell r="D12792" t="str">
            <v>COMEDOR Nro. 3</v>
          </cell>
          <cell r="E12792" t="str">
            <v>Refrigerados</v>
          </cell>
        </row>
        <row r="12793">
          <cell r="A12793">
            <v>18696</v>
          </cell>
          <cell r="B12793">
            <v>4</v>
          </cell>
          <cell r="C12793">
            <v>6</v>
          </cell>
          <cell r="D12793" t="str">
            <v>DESPENSA ÑECA</v>
          </cell>
          <cell r="E12793" t="str">
            <v>Hogar</v>
          </cell>
        </row>
        <row r="12794">
          <cell r="A12794">
            <v>18693</v>
          </cell>
          <cell r="B12794">
            <v>4</v>
          </cell>
          <cell r="C12794">
            <v>6</v>
          </cell>
          <cell r="D12794" t="str">
            <v>DESPENSA SILDEMAR</v>
          </cell>
          <cell r="E12794" t="str">
            <v>Hogar</v>
          </cell>
        </row>
        <row r="12795">
          <cell r="A12795">
            <v>18694</v>
          </cell>
          <cell r="B12795">
            <v>7</v>
          </cell>
          <cell r="C12795">
            <v>2</v>
          </cell>
          <cell r="D12795" t="str">
            <v>DESPENSA VILLALBA</v>
          </cell>
          <cell r="E12795" t="str">
            <v>Hogar</v>
          </cell>
        </row>
        <row r="12796">
          <cell r="A12796">
            <v>18687</v>
          </cell>
          <cell r="B12796">
            <v>9</v>
          </cell>
          <cell r="C12796">
            <v>3</v>
          </cell>
          <cell r="D12796" t="str">
            <v>PIZZERIA EL URUGUAYO</v>
          </cell>
        </row>
        <row r="12797">
          <cell r="A12797">
            <v>18688</v>
          </cell>
          <cell r="B12797">
            <v>5</v>
          </cell>
          <cell r="C12797">
            <v>9</v>
          </cell>
          <cell r="D12797" t="str">
            <v>DESPENSA LA AURORA</v>
          </cell>
          <cell r="E12797" t="str">
            <v>Hogar</v>
          </cell>
        </row>
        <row r="12798">
          <cell r="A12798">
            <v>18692</v>
          </cell>
          <cell r="B12798">
            <v>6</v>
          </cell>
          <cell r="C12798">
            <v>3</v>
          </cell>
          <cell r="D12798" t="str">
            <v>DESPENSA TERESA DE JESUS</v>
          </cell>
          <cell r="E12798" t="str">
            <v>Hogar</v>
          </cell>
        </row>
        <row r="12799">
          <cell r="A12799">
            <v>18691</v>
          </cell>
          <cell r="B12799">
            <v>6</v>
          </cell>
          <cell r="C12799">
            <v>3</v>
          </cell>
          <cell r="D12799" t="str">
            <v>WM DESPENSA Y MERCERIA</v>
          </cell>
          <cell r="E12799" t="str">
            <v>Hogar</v>
          </cell>
        </row>
        <row r="12800">
          <cell r="A12800">
            <v>18690</v>
          </cell>
          <cell r="B12800">
            <v>6</v>
          </cell>
          <cell r="C12800">
            <v>3</v>
          </cell>
          <cell r="D12800" t="str">
            <v>HELADERIA A Y A</v>
          </cell>
          <cell r="E12800" t="str">
            <v>Refrigerados</v>
          </cell>
        </row>
        <row r="12801">
          <cell r="A12801">
            <v>18689</v>
          </cell>
          <cell r="B12801">
            <v>2</v>
          </cell>
          <cell r="C12801">
            <v>5</v>
          </cell>
          <cell r="D12801" t="str">
            <v>L.D.C PARAGUAY S.A</v>
          </cell>
          <cell r="E12801" t="str">
            <v>Refrigerados</v>
          </cell>
        </row>
        <row r="12802">
          <cell r="A12802">
            <v>18701</v>
          </cell>
          <cell r="B12802">
            <v>4</v>
          </cell>
          <cell r="C12802">
            <v>7</v>
          </cell>
          <cell r="D12802" t="str">
            <v xml:space="preserve">ESTACION DE SERVICIO INTEGRAL </v>
          </cell>
          <cell r="E12802" t="str">
            <v>Conveniencia</v>
          </cell>
        </row>
        <row r="12803">
          <cell r="A12803">
            <v>18675</v>
          </cell>
          <cell r="B12803">
            <v>4</v>
          </cell>
          <cell r="C12803">
            <v>7</v>
          </cell>
          <cell r="D12803" t="str">
            <v>DESPENSA 2 HNOS.</v>
          </cell>
          <cell r="E12803" t="str">
            <v>Hogar</v>
          </cell>
        </row>
        <row r="12804">
          <cell r="A12804">
            <v>18662</v>
          </cell>
          <cell r="B12804">
            <v>1</v>
          </cell>
          <cell r="C12804">
            <v>8</v>
          </cell>
          <cell r="D12804" t="str">
            <v>AUTOSERVICE LA GUAIREÑA</v>
          </cell>
          <cell r="E12804" t="str">
            <v>Hogar</v>
          </cell>
        </row>
        <row r="12805">
          <cell r="A12805">
            <v>18679</v>
          </cell>
          <cell r="D12805" t="str">
            <v>COMEDOR TIA ANGELA</v>
          </cell>
        </row>
        <row r="12806">
          <cell r="A12806">
            <v>18678</v>
          </cell>
          <cell r="B12806">
            <v>4</v>
          </cell>
          <cell r="C12806">
            <v>4</v>
          </cell>
          <cell r="D12806" t="str">
            <v>COMEDOR 5 HNOS.</v>
          </cell>
          <cell r="E12806" t="str">
            <v>Refrigerados</v>
          </cell>
        </row>
        <row r="12807">
          <cell r="A12807">
            <v>18677</v>
          </cell>
          <cell r="B12807">
            <v>9</v>
          </cell>
          <cell r="C12807">
            <v>3</v>
          </cell>
          <cell r="D12807" t="str">
            <v>COPETIN EL BUEN SABOR</v>
          </cell>
        </row>
        <row r="12808">
          <cell r="A12808">
            <v>18680</v>
          </cell>
          <cell r="B12808">
            <v>9</v>
          </cell>
          <cell r="C12808">
            <v>3</v>
          </cell>
          <cell r="D12808" t="str">
            <v>COPETIN PARAGUA' Y</v>
          </cell>
        </row>
        <row r="12809">
          <cell r="A12809">
            <v>18681</v>
          </cell>
          <cell r="B12809">
            <v>2</v>
          </cell>
          <cell r="C12809">
            <v>1</v>
          </cell>
          <cell r="D12809" t="str">
            <v>COMEDOR LA PALOMA</v>
          </cell>
          <cell r="E12809" t="str">
            <v>Refrigerados</v>
          </cell>
        </row>
        <row r="12810">
          <cell r="A12810">
            <v>18670</v>
          </cell>
          <cell r="B12810">
            <v>2</v>
          </cell>
          <cell r="C12810">
            <v>5</v>
          </cell>
          <cell r="D12810" t="str">
            <v>DESPENSA NUÑEZ FERREIRA</v>
          </cell>
        </row>
        <row r="12811">
          <cell r="A12811">
            <v>18671</v>
          </cell>
          <cell r="B12811">
            <v>6</v>
          </cell>
          <cell r="C12811">
            <v>2</v>
          </cell>
          <cell r="D12811" t="str">
            <v>DESPENSA SAN CAYETANO</v>
          </cell>
          <cell r="E12811" t="str">
            <v>Hogar</v>
          </cell>
        </row>
        <row r="12812">
          <cell r="A12812">
            <v>18672</v>
          </cell>
          <cell r="B12812">
            <v>6</v>
          </cell>
          <cell r="C12812">
            <v>4</v>
          </cell>
          <cell r="D12812" t="str">
            <v>LA CASA DE LOS LOMITOS</v>
          </cell>
          <cell r="E12812" t="str">
            <v>Refrigerados</v>
          </cell>
        </row>
        <row r="12813">
          <cell r="A12813">
            <v>18682</v>
          </cell>
          <cell r="B12813">
            <v>1</v>
          </cell>
          <cell r="C12813">
            <v>7</v>
          </cell>
          <cell r="D12813" t="str">
            <v>DESPENSA EL AMIGO</v>
          </cell>
        </row>
        <row r="12814">
          <cell r="A12814">
            <v>18685</v>
          </cell>
          <cell r="B12814">
            <v>4</v>
          </cell>
          <cell r="C12814">
            <v>3</v>
          </cell>
          <cell r="D12814" t="str">
            <v>CABINA TELEFONICA VERDE AMARELO</v>
          </cell>
          <cell r="E12814" t="str">
            <v>Hogar</v>
          </cell>
        </row>
        <row r="12815">
          <cell r="A12815">
            <v>18686</v>
          </cell>
          <cell r="B12815">
            <v>3</v>
          </cell>
          <cell r="C12815">
            <v>7</v>
          </cell>
          <cell r="D12815" t="str">
            <v>DESPENSA EMI</v>
          </cell>
          <cell r="E12815" t="str">
            <v>Hogar</v>
          </cell>
        </row>
        <row r="12816">
          <cell r="A12816">
            <v>18699</v>
          </cell>
          <cell r="B12816">
            <v>4</v>
          </cell>
          <cell r="C12816">
            <v>1</v>
          </cell>
          <cell r="D12816" t="str">
            <v>DESPENSA GAMARRA</v>
          </cell>
          <cell r="E12816" t="str">
            <v>Hogar</v>
          </cell>
        </row>
        <row r="12817">
          <cell r="A12817">
            <v>18697</v>
          </cell>
          <cell r="B12817">
            <v>9</v>
          </cell>
          <cell r="C12817">
            <v>3</v>
          </cell>
          <cell r="D12817" t="str">
            <v>BODEGA IMAOS</v>
          </cell>
        </row>
        <row r="12818">
          <cell r="A12818">
            <v>18698</v>
          </cell>
          <cell r="B12818">
            <v>4</v>
          </cell>
          <cell r="C12818">
            <v>1</v>
          </cell>
          <cell r="D12818" t="str">
            <v>DESPENSA EVENEZER</v>
          </cell>
          <cell r="E12818" t="str">
            <v>Hogar</v>
          </cell>
        </row>
        <row r="12819">
          <cell r="A12819">
            <v>18717</v>
          </cell>
          <cell r="B12819">
            <v>4</v>
          </cell>
          <cell r="C12819">
            <v>7</v>
          </cell>
          <cell r="D12819" t="str">
            <v>DESPENSA SAN MIGUEL</v>
          </cell>
          <cell r="E12819" t="str">
            <v>Hogar</v>
          </cell>
        </row>
        <row r="12820">
          <cell r="A12820">
            <v>18716</v>
          </cell>
          <cell r="B12820">
            <v>4</v>
          </cell>
          <cell r="C12820">
            <v>7</v>
          </cell>
          <cell r="D12820" t="str">
            <v>CASILLA YTORORO</v>
          </cell>
          <cell r="E12820" t="str">
            <v>Refrigerados</v>
          </cell>
        </row>
        <row r="12821">
          <cell r="A12821">
            <v>18702</v>
          </cell>
          <cell r="B12821">
            <v>6</v>
          </cell>
          <cell r="C12821">
            <v>1</v>
          </cell>
          <cell r="D12821" t="str">
            <v>DESPENSA INTEGRAL</v>
          </cell>
          <cell r="E12821" t="str">
            <v>Hogar</v>
          </cell>
        </row>
        <row r="12822">
          <cell r="A12822">
            <v>18703</v>
          </cell>
          <cell r="B12822">
            <v>6</v>
          </cell>
          <cell r="C12822">
            <v>1</v>
          </cell>
          <cell r="D12822" t="str">
            <v>DESPENSA DANY</v>
          </cell>
          <cell r="E12822" t="str">
            <v>Hogar</v>
          </cell>
        </row>
        <row r="12823">
          <cell r="A12823">
            <v>18704</v>
          </cell>
          <cell r="B12823">
            <v>6</v>
          </cell>
          <cell r="C12823">
            <v>1</v>
          </cell>
          <cell r="D12823" t="str">
            <v>DESPENSA ACUARIO</v>
          </cell>
          <cell r="E12823" t="str">
            <v>Hogar</v>
          </cell>
        </row>
        <row r="12824">
          <cell r="A12824">
            <v>18706</v>
          </cell>
          <cell r="B12824">
            <v>9</v>
          </cell>
          <cell r="C12824">
            <v>3</v>
          </cell>
          <cell r="D12824" t="str">
            <v>HAMBURGUESERIA EL BUEN SABOR</v>
          </cell>
        </row>
        <row r="12825">
          <cell r="A12825">
            <v>18707</v>
          </cell>
          <cell r="B12825">
            <v>6</v>
          </cell>
          <cell r="C12825">
            <v>1</v>
          </cell>
          <cell r="D12825" t="str">
            <v>DESPENSA REINA</v>
          </cell>
          <cell r="E12825" t="str">
            <v>Hogar</v>
          </cell>
        </row>
        <row r="12826">
          <cell r="A12826">
            <v>18709</v>
          </cell>
          <cell r="B12826">
            <v>3</v>
          </cell>
          <cell r="C12826">
            <v>1</v>
          </cell>
          <cell r="D12826" t="str">
            <v>DESPENSA SAN CAYETANO</v>
          </cell>
          <cell r="E12826" t="str">
            <v>Hogar</v>
          </cell>
        </row>
        <row r="12827">
          <cell r="A12827">
            <v>18708</v>
          </cell>
          <cell r="B12827">
            <v>5</v>
          </cell>
          <cell r="C12827">
            <v>5</v>
          </cell>
          <cell r="D12827" t="str">
            <v>DESPENSA NELIDA</v>
          </cell>
          <cell r="E12827" t="str">
            <v>Hogar</v>
          </cell>
        </row>
        <row r="12828">
          <cell r="A12828">
            <v>18656</v>
          </cell>
          <cell r="B12828">
            <v>6</v>
          </cell>
          <cell r="C12828">
            <v>1</v>
          </cell>
          <cell r="D12828" t="str">
            <v>COPETROL DON RAMON</v>
          </cell>
          <cell r="E12828" t="str">
            <v>Conveniencia</v>
          </cell>
        </row>
        <row r="12829">
          <cell r="A12829">
            <v>18657</v>
          </cell>
          <cell r="B12829">
            <v>6</v>
          </cell>
          <cell r="C12829">
            <v>1</v>
          </cell>
          <cell r="D12829" t="str">
            <v>DESPENSA VERA 2</v>
          </cell>
          <cell r="E12829" t="str">
            <v>Refrigerados</v>
          </cell>
        </row>
        <row r="12830">
          <cell r="A12830">
            <v>18658</v>
          </cell>
          <cell r="B12830">
            <v>6</v>
          </cell>
          <cell r="C12830">
            <v>1</v>
          </cell>
          <cell r="D12830" t="str">
            <v>DESPENSA MAGALI</v>
          </cell>
          <cell r="E12830" t="str">
            <v>Hogar</v>
          </cell>
        </row>
        <row r="12831">
          <cell r="A12831">
            <v>18655</v>
          </cell>
          <cell r="B12831">
            <v>6</v>
          </cell>
          <cell r="C12831">
            <v>2</v>
          </cell>
          <cell r="D12831" t="str">
            <v>LA PEREGRINA S.A</v>
          </cell>
          <cell r="E12831" t="str">
            <v>Refrigerados</v>
          </cell>
        </row>
        <row r="12832">
          <cell r="A12832">
            <v>18659</v>
          </cell>
          <cell r="B12832">
            <v>6</v>
          </cell>
          <cell r="C12832">
            <v>1</v>
          </cell>
          <cell r="D12832" t="str">
            <v>DESPENSA 3 PIBES</v>
          </cell>
          <cell r="E12832" t="str">
            <v>Hogar</v>
          </cell>
        </row>
        <row r="12833">
          <cell r="A12833">
            <v>18723</v>
          </cell>
          <cell r="B12833">
            <v>1</v>
          </cell>
          <cell r="C12833">
            <v>9</v>
          </cell>
          <cell r="D12833" t="str">
            <v>DESPENSA COLOMBIA</v>
          </cell>
          <cell r="E12833" t="str">
            <v>Hogar</v>
          </cell>
        </row>
        <row r="12834">
          <cell r="A12834">
            <v>18724</v>
          </cell>
          <cell r="B12834">
            <v>3</v>
          </cell>
          <cell r="C12834">
            <v>5</v>
          </cell>
          <cell r="D12834" t="str">
            <v>DESPENSA EL MANA</v>
          </cell>
          <cell r="E12834" t="str">
            <v>Hogar</v>
          </cell>
        </row>
        <row r="12835">
          <cell r="A12835">
            <v>18721</v>
          </cell>
          <cell r="B12835">
            <v>7</v>
          </cell>
          <cell r="C12835">
            <v>2</v>
          </cell>
          <cell r="D12835" t="str">
            <v xml:space="preserve">COMERCIAL RUBI </v>
          </cell>
          <cell r="E12835" t="str">
            <v>Refrigerados</v>
          </cell>
        </row>
        <row r="12836">
          <cell r="A12836">
            <v>18722</v>
          </cell>
          <cell r="B12836">
            <v>5</v>
          </cell>
          <cell r="C12836">
            <v>3</v>
          </cell>
          <cell r="D12836" t="str">
            <v>CASILLA VERDE</v>
          </cell>
          <cell r="E12836" t="str">
            <v>Refrigerados</v>
          </cell>
        </row>
        <row r="12837">
          <cell r="A12837">
            <v>18725</v>
          </cell>
          <cell r="B12837">
            <v>7</v>
          </cell>
          <cell r="C12837">
            <v>2</v>
          </cell>
          <cell r="D12837" t="str">
            <v>COPETIN PAPALOLO.COM</v>
          </cell>
          <cell r="E12837" t="str">
            <v>Refrigerados</v>
          </cell>
        </row>
        <row r="12838">
          <cell r="A12838">
            <v>18726</v>
          </cell>
          <cell r="B12838">
            <v>7</v>
          </cell>
          <cell r="C12838">
            <v>1</v>
          </cell>
          <cell r="D12838" t="str">
            <v>DESPENSA CRISTINA</v>
          </cell>
          <cell r="E12838" t="str">
            <v>Hogar</v>
          </cell>
        </row>
        <row r="12839">
          <cell r="A12839">
            <v>18728</v>
          </cell>
          <cell r="B12839">
            <v>6</v>
          </cell>
          <cell r="C12839">
            <v>4</v>
          </cell>
          <cell r="D12839" t="str">
            <v>CABINA TELEFONICA M Y M</v>
          </cell>
          <cell r="E12839" t="str">
            <v>Hogar</v>
          </cell>
        </row>
        <row r="12840">
          <cell r="A12840">
            <v>18710</v>
          </cell>
          <cell r="B12840">
            <v>6</v>
          </cell>
          <cell r="C12840">
            <v>2</v>
          </cell>
          <cell r="D12840" t="str">
            <v>CLUB HIPICO PARAGUAYO</v>
          </cell>
          <cell r="E12840" t="str">
            <v>Refrigerados</v>
          </cell>
        </row>
        <row r="12841">
          <cell r="A12841">
            <v>18715</v>
          </cell>
          <cell r="B12841">
            <v>6</v>
          </cell>
          <cell r="C12841">
            <v>2</v>
          </cell>
          <cell r="D12841" t="str">
            <v>COPETIN SAN FRANCISCO</v>
          </cell>
          <cell r="E12841" t="str">
            <v>Refrigerados</v>
          </cell>
        </row>
        <row r="12842">
          <cell r="A12842">
            <v>18713</v>
          </cell>
          <cell r="B12842">
            <v>6</v>
          </cell>
          <cell r="C12842">
            <v>2</v>
          </cell>
          <cell r="D12842" t="str">
            <v>DESPENSA NATY</v>
          </cell>
          <cell r="E12842" t="str">
            <v>Hogar</v>
          </cell>
        </row>
        <row r="12843">
          <cell r="A12843">
            <v>18738</v>
          </cell>
          <cell r="B12843">
            <v>4</v>
          </cell>
          <cell r="C12843">
            <v>5</v>
          </cell>
          <cell r="D12843" t="str">
            <v>AUTOSERVICE LA FAMILIA</v>
          </cell>
          <cell r="E12843" t="str">
            <v>Hogar</v>
          </cell>
        </row>
        <row r="12844">
          <cell r="A12844">
            <v>18735</v>
          </cell>
          <cell r="B12844">
            <v>9</v>
          </cell>
          <cell r="C12844">
            <v>3</v>
          </cell>
          <cell r="D12844" t="str">
            <v>DESPENSA GONZALITO</v>
          </cell>
        </row>
        <row r="12845">
          <cell r="A12845">
            <v>18736</v>
          </cell>
          <cell r="B12845">
            <v>4</v>
          </cell>
          <cell r="C12845">
            <v>5</v>
          </cell>
          <cell r="D12845" t="str">
            <v>DESPENSA MBOCAYATY</v>
          </cell>
          <cell r="E12845" t="str">
            <v>Hogar</v>
          </cell>
        </row>
        <row r="12846">
          <cell r="A12846">
            <v>18737</v>
          </cell>
          <cell r="B12846">
            <v>4</v>
          </cell>
          <cell r="C12846">
            <v>5</v>
          </cell>
          <cell r="D12846" t="str">
            <v>DESPENSA SAN MIGUEL</v>
          </cell>
          <cell r="E12846" t="str">
            <v>Hogar</v>
          </cell>
        </row>
        <row r="12847">
          <cell r="A12847">
            <v>18714</v>
          </cell>
          <cell r="B12847">
            <v>6</v>
          </cell>
          <cell r="C12847">
            <v>2</v>
          </cell>
          <cell r="D12847" t="str">
            <v>FABRI MERCERIA</v>
          </cell>
          <cell r="E12847" t="str">
            <v>Refrigerados</v>
          </cell>
        </row>
        <row r="12848">
          <cell r="A12848">
            <v>18712</v>
          </cell>
          <cell r="B12848">
            <v>6</v>
          </cell>
          <cell r="C12848">
            <v>2</v>
          </cell>
          <cell r="D12848" t="str">
            <v>COMEDOR NUEVA ESTRELLA</v>
          </cell>
          <cell r="E12848" t="str">
            <v>Refrigerados</v>
          </cell>
        </row>
        <row r="12849">
          <cell r="A12849">
            <v>18711</v>
          </cell>
          <cell r="B12849">
            <v>6</v>
          </cell>
          <cell r="C12849">
            <v>2</v>
          </cell>
          <cell r="D12849" t="str">
            <v>DESPENSA SHIRLEY</v>
          </cell>
          <cell r="E12849" t="str">
            <v>Hogar</v>
          </cell>
        </row>
        <row r="12850">
          <cell r="A12850">
            <v>18719</v>
          </cell>
          <cell r="B12850">
            <v>5</v>
          </cell>
          <cell r="C12850">
            <v>3</v>
          </cell>
          <cell r="D12850" t="str">
            <v>DESPENSA R&amp;S</v>
          </cell>
          <cell r="E12850" t="str">
            <v>Hogar</v>
          </cell>
        </row>
        <row r="12851">
          <cell r="A12851">
            <v>18718</v>
          </cell>
          <cell r="B12851">
            <v>2</v>
          </cell>
          <cell r="C12851">
            <v>9</v>
          </cell>
          <cell r="D12851" t="str">
            <v>KIOSKO PANDI</v>
          </cell>
          <cell r="E12851" t="str">
            <v>Hogar</v>
          </cell>
        </row>
        <row r="12852">
          <cell r="A12852">
            <v>18720</v>
          </cell>
          <cell r="B12852">
            <v>2</v>
          </cell>
          <cell r="C12852">
            <v>9</v>
          </cell>
          <cell r="D12852" t="str">
            <v>COPETIN ÑA LOLY</v>
          </cell>
          <cell r="E12852" t="str">
            <v>Refrigerados</v>
          </cell>
        </row>
        <row r="12853">
          <cell r="A12853">
            <v>18727</v>
          </cell>
          <cell r="B12853">
            <v>1</v>
          </cell>
          <cell r="C12853">
            <v>6</v>
          </cell>
          <cell r="D12853" t="str">
            <v>COMERCIAL NORMITA</v>
          </cell>
          <cell r="E12853" t="str">
            <v>Hogar</v>
          </cell>
        </row>
        <row r="12854">
          <cell r="A12854">
            <v>18729</v>
          </cell>
          <cell r="B12854">
            <v>4</v>
          </cell>
          <cell r="C12854">
            <v>1</v>
          </cell>
          <cell r="D12854" t="str">
            <v>DESPENSA SAN MIGUEL</v>
          </cell>
          <cell r="E12854" t="str">
            <v>Hogar</v>
          </cell>
        </row>
        <row r="12855">
          <cell r="A12855">
            <v>18731</v>
          </cell>
          <cell r="D12855" t="str">
            <v>DESPENSA ROCIO</v>
          </cell>
          <cell r="E12855" t="str">
            <v>Hogar</v>
          </cell>
        </row>
        <row r="12856">
          <cell r="A12856">
            <v>18734</v>
          </cell>
          <cell r="B12856">
            <v>3</v>
          </cell>
          <cell r="C12856">
            <v>4</v>
          </cell>
          <cell r="D12856" t="str">
            <v>DESPENSA SOFI</v>
          </cell>
          <cell r="E12856" t="str">
            <v>Hogar</v>
          </cell>
        </row>
        <row r="12857">
          <cell r="A12857">
            <v>18733</v>
          </cell>
          <cell r="B12857">
            <v>9</v>
          </cell>
          <cell r="C12857">
            <v>3</v>
          </cell>
          <cell r="D12857" t="str">
            <v>PARTICULAR FLIA. ESPINOLA</v>
          </cell>
        </row>
        <row r="12858">
          <cell r="A12858">
            <v>18732</v>
          </cell>
          <cell r="B12858">
            <v>1</v>
          </cell>
          <cell r="C12858">
            <v>4</v>
          </cell>
          <cell r="D12858" t="str">
            <v>COPETIN R Y F</v>
          </cell>
        </row>
        <row r="12859">
          <cell r="A12859">
            <v>18754</v>
          </cell>
          <cell r="B12859">
            <v>1</v>
          </cell>
          <cell r="C12859">
            <v>7</v>
          </cell>
          <cell r="D12859" t="str">
            <v>COPETIN HUGUITO</v>
          </cell>
          <cell r="E12859" t="str">
            <v>Refrigerados</v>
          </cell>
        </row>
        <row r="12860">
          <cell r="A12860">
            <v>18755</v>
          </cell>
          <cell r="B12860">
            <v>1</v>
          </cell>
          <cell r="C12860">
            <v>5</v>
          </cell>
          <cell r="D12860" t="str">
            <v>OBRELOP S.R.L</v>
          </cell>
          <cell r="E12860" t="str">
            <v>Educación</v>
          </cell>
        </row>
        <row r="12861">
          <cell r="A12861">
            <v>18756</v>
          </cell>
          <cell r="B12861">
            <v>3</v>
          </cell>
          <cell r="C12861">
            <v>4</v>
          </cell>
          <cell r="D12861" t="str">
            <v>VENTAS DE BEBIDAS CARLOS</v>
          </cell>
          <cell r="E12861" t="str">
            <v>Hogar</v>
          </cell>
        </row>
        <row r="12862">
          <cell r="A12862">
            <v>18739</v>
          </cell>
          <cell r="D12862" t="str">
            <v>COMEDOR EL GORDITO</v>
          </cell>
        </row>
        <row r="12863">
          <cell r="A12863">
            <v>18742</v>
          </cell>
          <cell r="B12863">
            <v>2</v>
          </cell>
          <cell r="C12863">
            <v>5</v>
          </cell>
          <cell r="D12863" t="str">
            <v>DESPENSA SANTA LIBRADA</v>
          </cell>
          <cell r="E12863" t="str">
            <v>Hogar</v>
          </cell>
        </row>
        <row r="12864">
          <cell r="A12864">
            <v>18741</v>
          </cell>
          <cell r="B12864">
            <v>2</v>
          </cell>
          <cell r="C12864">
            <v>5</v>
          </cell>
          <cell r="D12864" t="str">
            <v>DESPENSA GABRIEL</v>
          </cell>
          <cell r="E12864" t="str">
            <v>Hogar</v>
          </cell>
        </row>
        <row r="12865">
          <cell r="A12865">
            <v>18740</v>
          </cell>
          <cell r="B12865">
            <v>3</v>
          </cell>
          <cell r="C12865">
            <v>6</v>
          </cell>
          <cell r="D12865" t="str">
            <v>COPETIN PIRATA</v>
          </cell>
          <cell r="E12865" t="str">
            <v>Refrigerados</v>
          </cell>
        </row>
        <row r="12866">
          <cell r="A12866">
            <v>18751</v>
          </cell>
          <cell r="B12866">
            <v>5</v>
          </cell>
          <cell r="C12866">
            <v>3</v>
          </cell>
          <cell r="D12866" t="str">
            <v>DESPENSA GILBER</v>
          </cell>
          <cell r="E12866" t="str">
            <v>Hogar</v>
          </cell>
        </row>
        <row r="12867">
          <cell r="A12867">
            <v>18752</v>
          </cell>
          <cell r="B12867">
            <v>5</v>
          </cell>
          <cell r="C12867">
            <v>3</v>
          </cell>
          <cell r="D12867" t="str">
            <v>KIOSKO SANTO TOMAS</v>
          </cell>
        </row>
        <row r="12868">
          <cell r="A12868">
            <v>18743</v>
          </cell>
          <cell r="B12868">
            <v>2</v>
          </cell>
          <cell r="C12868">
            <v>5</v>
          </cell>
          <cell r="D12868" t="str">
            <v>COPETIN MARIA BELEN</v>
          </cell>
        </row>
        <row r="12869">
          <cell r="A12869">
            <v>18744</v>
          </cell>
          <cell r="B12869">
            <v>6</v>
          </cell>
          <cell r="C12869">
            <v>1</v>
          </cell>
          <cell r="D12869" t="str">
            <v>COPETIN TORRES</v>
          </cell>
          <cell r="E12869" t="str">
            <v>Refrigerados</v>
          </cell>
        </row>
        <row r="12870">
          <cell r="A12870">
            <v>18745</v>
          </cell>
          <cell r="B12870">
            <v>6</v>
          </cell>
          <cell r="C12870">
            <v>1</v>
          </cell>
          <cell r="D12870" t="str">
            <v>DESPENSA EDUARDITO</v>
          </cell>
          <cell r="E12870" t="str">
            <v>Hogar</v>
          </cell>
        </row>
        <row r="12871">
          <cell r="A12871">
            <v>18746</v>
          </cell>
          <cell r="B12871">
            <v>6</v>
          </cell>
          <cell r="C12871">
            <v>1</v>
          </cell>
          <cell r="D12871" t="str">
            <v>CABINAS TELEFONICAS</v>
          </cell>
          <cell r="E12871" t="str">
            <v>Hogar</v>
          </cell>
        </row>
        <row r="12872">
          <cell r="A12872">
            <v>18747</v>
          </cell>
          <cell r="B12872">
            <v>9</v>
          </cell>
          <cell r="C12872">
            <v>3</v>
          </cell>
          <cell r="D12872" t="str">
            <v>COPETIN EL AMIGO</v>
          </cell>
        </row>
        <row r="12873">
          <cell r="A12873">
            <v>18759</v>
          </cell>
          <cell r="B12873">
            <v>6</v>
          </cell>
          <cell r="C12873">
            <v>2</v>
          </cell>
          <cell r="D12873" t="str">
            <v>DESPENSA SANTO DOMINGO</v>
          </cell>
          <cell r="E12873" t="str">
            <v>Hogar</v>
          </cell>
        </row>
        <row r="12874">
          <cell r="A12874">
            <v>18757</v>
          </cell>
          <cell r="B12874">
            <v>2</v>
          </cell>
          <cell r="C12874">
            <v>5</v>
          </cell>
          <cell r="D12874" t="str">
            <v>EMPANADAS DOÑA BLANCA</v>
          </cell>
        </row>
        <row r="12875">
          <cell r="A12875">
            <v>18758</v>
          </cell>
          <cell r="B12875">
            <v>6</v>
          </cell>
          <cell r="C12875">
            <v>1</v>
          </cell>
          <cell r="D12875" t="str">
            <v>DESPENSA SAN CAYETANO</v>
          </cell>
          <cell r="E12875" t="str">
            <v>Hogar</v>
          </cell>
        </row>
        <row r="12876">
          <cell r="A12876">
            <v>18753</v>
          </cell>
          <cell r="B12876">
            <v>2</v>
          </cell>
          <cell r="C12876">
            <v>9</v>
          </cell>
          <cell r="D12876" t="str">
            <v>COOPERATIVA DE SUB OFICIALES</v>
          </cell>
          <cell r="E12876" t="str">
            <v>Hogar</v>
          </cell>
        </row>
        <row r="12877">
          <cell r="A12877">
            <v>18760</v>
          </cell>
          <cell r="B12877">
            <v>7</v>
          </cell>
          <cell r="C12877">
            <v>2</v>
          </cell>
          <cell r="D12877" t="str">
            <v>DESPENSA PANADERIA SANTA CLARA</v>
          </cell>
          <cell r="E12877" t="str">
            <v>Hogar</v>
          </cell>
        </row>
        <row r="12878">
          <cell r="A12878">
            <v>18761</v>
          </cell>
          <cell r="B12878">
            <v>7</v>
          </cell>
          <cell r="C12878">
            <v>2</v>
          </cell>
          <cell r="D12878" t="str">
            <v>DESPENSA ROCIO</v>
          </cell>
          <cell r="E12878" t="str">
            <v>Hogar</v>
          </cell>
        </row>
        <row r="12879">
          <cell r="A12879">
            <v>18762</v>
          </cell>
          <cell r="B12879">
            <v>7</v>
          </cell>
          <cell r="C12879">
            <v>2</v>
          </cell>
          <cell r="D12879" t="str">
            <v>LA BODEGUITA DE CRISTIAN</v>
          </cell>
          <cell r="E12879" t="str">
            <v>Hogar</v>
          </cell>
        </row>
        <row r="12880">
          <cell r="A12880">
            <v>18763</v>
          </cell>
          <cell r="B12880">
            <v>3</v>
          </cell>
          <cell r="C12880">
            <v>6</v>
          </cell>
          <cell r="D12880" t="str">
            <v>COMEDOR ARIELITO</v>
          </cell>
          <cell r="E12880" t="str">
            <v>Refrigerados</v>
          </cell>
        </row>
        <row r="12881">
          <cell r="A12881">
            <v>18776</v>
          </cell>
          <cell r="D12881" t="str">
            <v>CASILLA LOS CONEJOS</v>
          </cell>
        </row>
        <row r="12882">
          <cell r="A12882">
            <v>18774</v>
          </cell>
          <cell r="B12882">
            <v>3</v>
          </cell>
          <cell r="C12882">
            <v>4</v>
          </cell>
          <cell r="D12882" t="str">
            <v>BODEGA PARAGUAY</v>
          </cell>
        </row>
        <row r="12883">
          <cell r="A12883">
            <v>18778</v>
          </cell>
          <cell r="B12883">
            <v>4</v>
          </cell>
          <cell r="C12883">
            <v>2</v>
          </cell>
          <cell r="D12883" t="str">
            <v>DESPENSA CYNDY</v>
          </cell>
          <cell r="E12883" t="str">
            <v>Hogar</v>
          </cell>
        </row>
        <row r="12884">
          <cell r="A12884">
            <v>18777</v>
          </cell>
          <cell r="B12884">
            <v>3</v>
          </cell>
          <cell r="C12884">
            <v>8</v>
          </cell>
          <cell r="D12884" t="str">
            <v>SADI COMERCIAL</v>
          </cell>
        </row>
        <row r="12885">
          <cell r="A12885">
            <v>20928</v>
          </cell>
          <cell r="B12885">
            <v>7</v>
          </cell>
          <cell r="C12885">
            <v>4</v>
          </cell>
          <cell r="D12885" t="str">
            <v>DESPENSA MELL</v>
          </cell>
          <cell r="E12885" t="str">
            <v>Hogar</v>
          </cell>
        </row>
        <row r="12886">
          <cell r="A12886">
            <v>20927</v>
          </cell>
          <cell r="B12886">
            <v>7</v>
          </cell>
          <cell r="C12886">
            <v>5</v>
          </cell>
          <cell r="D12886" t="str">
            <v>DESPENSA SANTA ANA</v>
          </cell>
          <cell r="E12886" t="str">
            <v>Hogar</v>
          </cell>
        </row>
        <row r="12887">
          <cell r="A12887">
            <v>20926</v>
          </cell>
          <cell r="B12887">
            <v>7</v>
          </cell>
          <cell r="C12887">
            <v>5</v>
          </cell>
          <cell r="D12887" t="str">
            <v>COMERCIAL  SAN MIGUEL</v>
          </cell>
          <cell r="E12887" t="str">
            <v>Hogar</v>
          </cell>
        </row>
        <row r="12888">
          <cell r="A12888">
            <v>20925</v>
          </cell>
          <cell r="B12888">
            <v>7</v>
          </cell>
          <cell r="C12888">
            <v>5</v>
          </cell>
          <cell r="D12888" t="str">
            <v>ROTISERIA TIA PACHI</v>
          </cell>
          <cell r="E12888" t="str">
            <v>Refrigerados</v>
          </cell>
        </row>
        <row r="12889">
          <cell r="A12889">
            <v>20924</v>
          </cell>
          <cell r="D12889" t="str">
            <v>COPETIN MARLENE</v>
          </cell>
          <cell r="E12889" t="str">
            <v>Refrigerados</v>
          </cell>
        </row>
        <row r="12890">
          <cell r="A12890">
            <v>20923</v>
          </cell>
          <cell r="B12890">
            <v>7</v>
          </cell>
          <cell r="C12890">
            <v>5</v>
          </cell>
          <cell r="D12890" t="str">
            <v>DESPENSAS LAS 2 HERMANITAS</v>
          </cell>
          <cell r="E12890" t="str">
            <v>Hogar</v>
          </cell>
        </row>
        <row r="12891">
          <cell r="A12891">
            <v>20922</v>
          </cell>
          <cell r="B12891">
            <v>7</v>
          </cell>
          <cell r="C12891">
            <v>5</v>
          </cell>
          <cell r="D12891" t="str">
            <v>CARNICERIA RAULITO</v>
          </cell>
          <cell r="E12891" t="str">
            <v>Hogar</v>
          </cell>
        </row>
        <row r="12892">
          <cell r="A12892">
            <v>20921</v>
          </cell>
          <cell r="B12892">
            <v>7</v>
          </cell>
          <cell r="C12892">
            <v>5</v>
          </cell>
          <cell r="D12892" t="str">
            <v>DESPENSA SANTA CLARA</v>
          </cell>
          <cell r="E12892" t="str">
            <v>Hogar</v>
          </cell>
        </row>
        <row r="12893">
          <cell r="A12893">
            <v>20920</v>
          </cell>
          <cell r="B12893">
            <v>7</v>
          </cell>
          <cell r="C12893">
            <v>5</v>
          </cell>
          <cell r="D12893" t="str">
            <v>DESPENSA AVENIDA</v>
          </cell>
          <cell r="E12893" t="str">
            <v>Hogar</v>
          </cell>
        </row>
        <row r="12894">
          <cell r="A12894">
            <v>20919</v>
          </cell>
          <cell r="B12894">
            <v>7</v>
          </cell>
          <cell r="C12894">
            <v>5</v>
          </cell>
          <cell r="D12894" t="str">
            <v>PANADERIA SAN ANTONIO</v>
          </cell>
          <cell r="E12894" t="str">
            <v>Refrigerados</v>
          </cell>
        </row>
        <row r="12895">
          <cell r="A12895">
            <v>20918</v>
          </cell>
          <cell r="B12895">
            <v>7</v>
          </cell>
          <cell r="C12895">
            <v>5</v>
          </cell>
          <cell r="D12895" t="str">
            <v>COMERCIAL LEO</v>
          </cell>
          <cell r="E12895" t="str">
            <v>Hogar</v>
          </cell>
        </row>
        <row r="12896">
          <cell r="A12896">
            <v>20917</v>
          </cell>
          <cell r="B12896">
            <v>7</v>
          </cell>
          <cell r="C12896">
            <v>5</v>
          </cell>
          <cell r="D12896" t="str">
            <v>COPETIN CABAÑAS</v>
          </cell>
          <cell r="E12896" t="str">
            <v>Refrigerados</v>
          </cell>
        </row>
        <row r="12897">
          <cell r="A12897">
            <v>20916</v>
          </cell>
          <cell r="B12897">
            <v>10</v>
          </cell>
          <cell r="C12897">
            <v>3</v>
          </cell>
          <cell r="D12897" t="str">
            <v>COMPLEJO SAVORY S.R.L.</v>
          </cell>
          <cell r="E12897" t="str">
            <v>Refrigerados</v>
          </cell>
        </row>
        <row r="12898">
          <cell r="A12898">
            <v>20915</v>
          </cell>
          <cell r="B12898">
            <v>7</v>
          </cell>
          <cell r="C12898">
            <v>5</v>
          </cell>
          <cell r="D12898" t="str">
            <v>LA PARADA DE LOS HINCHOS</v>
          </cell>
          <cell r="E12898" t="str">
            <v>Hogar</v>
          </cell>
        </row>
        <row r="12899">
          <cell r="A12899">
            <v>20914</v>
          </cell>
          <cell r="B12899">
            <v>7</v>
          </cell>
          <cell r="C12899">
            <v>5</v>
          </cell>
          <cell r="D12899" t="str">
            <v>MERCERIA 17 DE JULIO</v>
          </cell>
          <cell r="E12899" t="str">
            <v>Refrigerados</v>
          </cell>
        </row>
        <row r="12900">
          <cell r="A12900">
            <v>20913</v>
          </cell>
          <cell r="B12900">
            <v>7</v>
          </cell>
          <cell r="C12900">
            <v>5</v>
          </cell>
          <cell r="D12900" t="str">
            <v>PUNTO G</v>
          </cell>
          <cell r="E12900" t="str">
            <v>Refrigerados</v>
          </cell>
        </row>
        <row r="12901">
          <cell r="A12901">
            <v>20912</v>
          </cell>
          <cell r="B12901">
            <v>7</v>
          </cell>
          <cell r="C12901">
            <v>5</v>
          </cell>
          <cell r="D12901" t="str">
            <v>DESPENSA Y CARNICERIA SAN JORGE S.R.L.</v>
          </cell>
          <cell r="E12901" t="str">
            <v>Hogar</v>
          </cell>
        </row>
        <row r="12902">
          <cell r="A12902">
            <v>20911</v>
          </cell>
          <cell r="B12902">
            <v>7</v>
          </cell>
          <cell r="C12902">
            <v>5</v>
          </cell>
          <cell r="D12902" t="str">
            <v>PAC MAN</v>
          </cell>
          <cell r="E12902" t="str">
            <v>Refrigerados</v>
          </cell>
        </row>
        <row r="12903">
          <cell r="A12903">
            <v>20910</v>
          </cell>
          <cell r="B12903">
            <v>7</v>
          </cell>
          <cell r="C12903">
            <v>5</v>
          </cell>
          <cell r="D12903" t="str">
            <v>KIOSKO PIPO</v>
          </cell>
          <cell r="E12903" t="str">
            <v>Refrigerados</v>
          </cell>
        </row>
        <row r="12904">
          <cell r="A12904">
            <v>20909</v>
          </cell>
          <cell r="B12904">
            <v>7</v>
          </cell>
          <cell r="C12904">
            <v>5</v>
          </cell>
          <cell r="D12904" t="str">
            <v>DIRECTA S.R.L</v>
          </cell>
          <cell r="E12904" t="str">
            <v>Conveniencia</v>
          </cell>
        </row>
        <row r="12905">
          <cell r="A12905">
            <v>20908</v>
          </cell>
          <cell r="B12905">
            <v>7</v>
          </cell>
          <cell r="C12905">
            <v>5</v>
          </cell>
          <cell r="D12905" t="str">
            <v>DESPENSA FATIMA</v>
          </cell>
          <cell r="E12905" t="str">
            <v>Hogar</v>
          </cell>
        </row>
        <row r="12906">
          <cell r="A12906">
            <v>20907</v>
          </cell>
          <cell r="B12906">
            <v>7</v>
          </cell>
          <cell r="C12906">
            <v>5</v>
          </cell>
          <cell r="D12906" t="str">
            <v>COPETIN ANGELICA</v>
          </cell>
          <cell r="E12906" t="str">
            <v>Refrigerados</v>
          </cell>
        </row>
        <row r="12907">
          <cell r="A12907">
            <v>20906</v>
          </cell>
          <cell r="B12907">
            <v>7</v>
          </cell>
          <cell r="C12907">
            <v>5</v>
          </cell>
          <cell r="D12907" t="str">
            <v>COPETIN FAFARO</v>
          </cell>
          <cell r="E12907" t="str">
            <v>Refrigerados</v>
          </cell>
        </row>
        <row r="12908">
          <cell r="A12908">
            <v>20905</v>
          </cell>
          <cell r="B12908">
            <v>7</v>
          </cell>
          <cell r="C12908">
            <v>5</v>
          </cell>
          <cell r="D12908" t="str">
            <v>DESPENSA MABEL</v>
          </cell>
          <cell r="E12908" t="str">
            <v>Hogar</v>
          </cell>
        </row>
        <row r="12909">
          <cell r="A12909">
            <v>20904</v>
          </cell>
          <cell r="B12909">
            <v>7</v>
          </cell>
          <cell r="C12909">
            <v>5</v>
          </cell>
          <cell r="D12909" t="str">
            <v>COPETIN CARMENCITA</v>
          </cell>
          <cell r="E12909" t="str">
            <v>Refrigerados</v>
          </cell>
        </row>
        <row r="12910">
          <cell r="A12910">
            <v>20902</v>
          </cell>
          <cell r="B12910">
            <v>7</v>
          </cell>
          <cell r="C12910">
            <v>5</v>
          </cell>
          <cell r="D12910" t="str">
            <v>COMEDOR ÑA DOLORES</v>
          </cell>
          <cell r="E12910" t="str">
            <v>Refrigerados</v>
          </cell>
        </row>
        <row r="12911">
          <cell r="A12911">
            <v>20903</v>
          </cell>
          <cell r="B12911">
            <v>7</v>
          </cell>
          <cell r="C12911">
            <v>5</v>
          </cell>
          <cell r="D12911" t="str">
            <v>CABINA TELEFONICA EL CABEZON</v>
          </cell>
          <cell r="E12911" t="str">
            <v>Hogar</v>
          </cell>
        </row>
        <row r="12912">
          <cell r="A12912">
            <v>20901</v>
          </cell>
          <cell r="B12912">
            <v>7</v>
          </cell>
          <cell r="C12912">
            <v>5</v>
          </cell>
          <cell r="D12912" t="str">
            <v>COMEDOR ÑA DOMINGA</v>
          </cell>
          <cell r="E12912" t="str">
            <v>Refrigerados</v>
          </cell>
        </row>
        <row r="12913">
          <cell r="A12913">
            <v>20900</v>
          </cell>
          <cell r="B12913">
            <v>7</v>
          </cell>
          <cell r="C12913">
            <v>5</v>
          </cell>
          <cell r="D12913" t="str">
            <v>COMEDOR 047</v>
          </cell>
          <cell r="E12913" t="str">
            <v>Refrigerados</v>
          </cell>
        </row>
        <row r="12914">
          <cell r="A12914">
            <v>20899</v>
          </cell>
          <cell r="B12914">
            <v>7</v>
          </cell>
          <cell r="C12914">
            <v>5</v>
          </cell>
          <cell r="D12914" t="str">
            <v>DESPENSA FATIMA</v>
          </cell>
          <cell r="E12914" t="str">
            <v>Hogar</v>
          </cell>
        </row>
        <row r="12915">
          <cell r="A12915">
            <v>20898</v>
          </cell>
          <cell r="B12915">
            <v>7</v>
          </cell>
          <cell r="C12915">
            <v>5</v>
          </cell>
          <cell r="D12915" t="str">
            <v>MI CASITA M Y M</v>
          </cell>
          <cell r="E12915" t="str">
            <v>Hogar</v>
          </cell>
        </row>
        <row r="12916">
          <cell r="A12916">
            <v>20897</v>
          </cell>
          <cell r="B12916">
            <v>7</v>
          </cell>
          <cell r="C12916">
            <v>5</v>
          </cell>
          <cell r="D12916" t="str">
            <v>DESPENSA MARINA</v>
          </cell>
          <cell r="E12916" t="str">
            <v>Hogar</v>
          </cell>
        </row>
        <row r="12917">
          <cell r="A12917">
            <v>20353</v>
          </cell>
          <cell r="B12917">
            <v>2</v>
          </cell>
          <cell r="C12917">
            <v>7</v>
          </cell>
          <cell r="D12917" t="str">
            <v>DEPOSITO GILBERT</v>
          </cell>
        </row>
        <row r="12918">
          <cell r="A12918">
            <v>20351</v>
          </cell>
          <cell r="B12918">
            <v>2</v>
          </cell>
          <cell r="C12918">
            <v>5</v>
          </cell>
          <cell r="D12918" t="str">
            <v>PANADERIA GUARANI</v>
          </cell>
          <cell r="E12918" t="str">
            <v>Refrigerados</v>
          </cell>
        </row>
        <row r="12919">
          <cell r="A12919">
            <v>20352</v>
          </cell>
          <cell r="B12919">
            <v>2</v>
          </cell>
          <cell r="C12919">
            <v>7</v>
          </cell>
          <cell r="D12919" t="str">
            <v>COPETIN EL AMIGO</v>
          </cell>
        </row>
        <row r="12920">
          <cell r="A12920">
            <v>20354</v>
          </cell>
          <cell r="B12920">
            <v>6</v>
          </cell>
          <cell r="C12920">
            <v>5</v>
          </cell>
          <cell r="D12920" t="str">
            <v>BODEGA BEER SELECT</v>
          </cell>
          <cell r="E12920" t="str">
            <v>Hogar</v>
          </cell>
        </row>
        <row r="12921">
          <cell r="A12921">
            <v>20343</v>
          </cell>
          <cell r="B12921">
            <v>1</v>
          </cell>
          <cell r="C12921">
            <v>7</v>
          </cell>
          <cell r="D12921" t="str">
            <v>COPETIN ANI</v>
          </cell>
          <cell r="E12921" t="str">
            <v>Refrigerados</v>
          </cell>
        </row>
        <row r="12922">
          <cell r="A12922">
            <v>20345</v>
          </cell>
          <cell r="B12922">
            <v>1</v>
          </cell>
          <cell r="C12922">
            <v>7</v>
          </cell>
          <cell r="D12922" t="str">
            <v>DESPENSA LA NEGRA</v>
          </cell>
          <cell r="E12922" t="str">
            <v>Hogar</v>
          </cell>
        </row>
        <row r="12923">
          <cell r="A12923">
            <v>20346</v>
          </cell>
          <cell r="B12923">
            <v>1</v>
          </cell>
          <cell r="C12923">
            <v>7</v>
          </cell>
          <cell r="D12923" t="str">
            <v>CANTINA COLEGIO ACUÑA DE FIGUEROA</v>
          </cell>
          <cell r="E12923" t="str">
            <v>Educación</v>
          </cell>
        </row>
        <row r="12924">
          <cell r="A12924">
            <v>20347</v>
          </cell>
          <cell r="B12924">
            <v>1</v>
          </cell>
          <cell r="C12924">
            <v>7</v>
          </cell>
          <cell r="D12924" t="str">
            <v>COPETIN PIRIBEBUY</v>
          </cell>
          <cell r="E12924" t="str">
            <v>Refrigerados</v>
          </cell>
        </row>
        <row r="12925">
          <cell r="A12925">
            <v>20336</v>
          </cell>
          <cell r="B12925">
            <v>1</v>
          </cell>
          <cell r="C12925">
            <v>1</v>
          </cell>
          <cell r="D12925" t="str">
            <v>DESPENSA PINGUINO</v>
          </cell>
          <cell r="E12925" t="str">
            <v>Hogar</v>
          </cell>
        </row>
        <row r="12926">
          <cell r="A12926">
            <v>20339</v>
          </cell>
          <cell r="B12926">
            <v>5</v>
          </cell>
          <cell r="C12926">
            <v>5</v>
          </cell>
          <cell r="D12926" t="str">
            <v>DESPENSA MULTICOSAS</v>
          </cell>
          <cell r="E12926" t="str">
            <v>Hogar</v>
          </cell>
        </row>
        <row r="12927">
          <cell r="A12927">
            <v>20340</v>
          </cell>
          <cell r="B12927">
            <v>4</v>
          </cell>
          <cell r="C12927">
            <v>9</v>
          </cell>
          <cell r="D12927" t="str">
            <v>DESPENSA 3 DE FEBRERO</v>
          </cell>
        </row>
        <row r="12928">
          <cell r="A12928">
            <v>20341</v>
          </cell>
          <cell r="B12928">
            <v>4</v>
          </cell>
          <cell r="C12928">
            <v>9</v>
          </cell>
          <cell r="D12928" t="str">
            <v>DESPENSA SAN CAYETANO</v>
          </cell>
        </row>
        <row r="12929">
          <cell r="A12929">
            <v>20342</v>
          </cell>
          <cell r="B12929">
            <v>5</v>
          </cell>
          <cell r="C12929">
            <v>5</v>
          </cell>
          <cell r="D12929" t="str">
            <v>DESPENSA EL PROGRESO</v>
          </cell>
          <cell r="E12929" t="str">
            <v>Hogar</v>
          </cell>
        </row>
        <row r="12930">
          <cell r="A12930">
            <v>20337</v>
          </cell>
          <cell r="D12930" t="str">
            <v>COPETIN SAN MIGUEL</v>
          </cell>
        </row>
        <row r="12931">
          <cell r="A12931">
            <v>20338</v>
          </cell>
          <cell r="B12931">
            <v>6</v>
          </cell>
          <cell r="C12931">
            <v>6</v>
          </cell>
          <cell r="D12931" t="str">
            <v>TIO DANNY</v>
          </cell>
          <cell r="E12931" t="str">
            <v>Refrigerados</v>
          </cell>
        </row>
        <row r="12932">
          <cell r="A12932">
            <v>20327</v>
          </cell>
          <cell r="B12932">
            <v>7</v>
          </cell>
          <cell r="C12932">
            <v>2</v>
          </cell>
          <cell r="D12932" t="str">
            <v>CASILLA AVENIDA</v>
          </cell>
        </row>
        <row r="12933">
          <cell r="A12933">
            <v>20333</v>
          </cell>
          <cell r="B12933">
            <v>2</v>
          </cell>
          <cell r="C12933">
            <v>3</v>
          </cell>
          <cell r="D12933" t="str">
            <v>DESPENSA SAN JOSE</v>
          </cell>
        </row>
        <row r="12934">
          <cell r="A12934">
            <v>20334</v>
          </cell>
          <cell r="B12934">
            <v>1</v>
          </cell>
          <cell r="C12934">
            <v>9</v>
          </cell>
          <cell r="D12934" t="str">
            <v>COPETIN MANA</v>
          </cell>
        </row>
        <row r="12935">
          <cell r="A12935">
            <v>20323</v>
          </cell>
          <cell r="B12935">
            <v>5</v>
          </cell>
          <cell r="C12935">
            <v>1</v>
          </cell>
          <cell r="D12935" t="str">
            <v>DESPENSA SANTA CATALINA</v>
          </cell>
          <cell r="E12935" t="str">
            <v>Hogar</v>
          </cell>
        </row>
        <row r="12936">
          <cell r="A12936">
            <v>20324</v>
          </cell>
          <cell r="B12936">
            <v>7</v>
          </cell>
          <cell r="C12936">
            <v>1</v>
          </cell>
          <cell r="D12936" t="str">
            <v>DESPENSA LA ABUELA</v>
          </cell>
          <cell r="E12936" t="str">
            <v>Hogar</v>
          </cell>
        </row>
        <row r="12937">
          <cell r="A12937">
            <v>20320</v>
          </cell>
          <cell r="B12937">
            <v>5</v>
          </cell>
          <cell r="C12937">
            <v>9</v>
          </cell>
          <cell r="D12937" t="str">
            <v>DESPENSA SAN ANTONIO</v>
          </cell>
          <cell r="E12937" t="str">
            <v>Hogar</v>
          </cell>
        </row>
        <row r="12938">
          <cell r="A12938">
            <v>20322</v>
          </cell>
          <cell r="B12938">
            <v>5</v>
          </cell>
          <cell r="C12938">
            <v>9</v>
          </cell>
          <cell r="D12938" t="str">
            <v>SERVICENTRO COSTA PUCU S.R.L.</v>
          </cell>
          <cell r="E12938" t="str">
            <v>Conveniencia</v>
          </cell>
        </row>
        <row r="12939">
          <cell r="A12939">
            <v>20321</v>
          </cell>
          <cell r="D12939" t="str">
            <v>DESPENSA BRIAN</v>
          </cell>
          <cell r="E12939" t="str">
            <v>Hogar</v>
          </cell>
        </row>
        <row r="12940">
          <cell r="A12940">
            <v>20940</v>
          </cell>
          <cell r="B12940">
            <v>9</v>
          </cell>
          <cell r="C12940">
            <v>3</v>
          </cell>
          <cell r="D12940" t="str">
            <v>PRODUCCIÓN LA GAMBETA</v>
          </cell>
        </row>
        <row r="12941">
          <cell r="A12941">
            <v>20359</v>
          </cell>
          <cell r="B12941">
            <v>5</v>
          </cell>
          <cell r="C12941">
            <v>9</v>
          </cell>
          <cell r="D12941" t="str">
            <v>CIBER MEDITERRANEO</v>
          </cell>
          <cell r="E12941" t="str">
            <v>Hogar</v>
          </cell>
        </row>
        <row r="12942">
          <cell r="A12942">
            <v>20358</v>
          </cell>
          <cell r="B12942">
            <v>7</v>
          </cell>
          <cell r="C12942">
            <v>5</v>
          </cell>
          <cell r="D12942" t="str">
            <v>CHOPERIA ITAGUA</v>
          </cell>
          <cell r="E12942" t="str">
            <v>Refrigerados</v>
          </cell>
        </row>
        <row r="12943">
          <cell r="A12943">
            <v>20357</v>
          </cell>
          <cell r="B12943">
            <v>2</v>
          </cell>
          <cell r="C12943">
            <v>6</v>
          </cell>
          <cell r="D12943" t="str">
            <v>DESPENSA SAN BLAS</v>
          </cell>
          <cell r="E12943" t="str">
            <v>Hogar</v>
          </cell>
        </row>
        <row r="12944">
          <cell r="A12944">
            <v>20941</v>
          </cell>
          <cell r="B12944">
            <v>6</v>
          </cell>
          <cell r="C12944">
            <v>4</v>
          </cell>
          <cell r="D12944" t="str">
            <v>SALON DE VENTAS ROSANITA</v>
          </cell>
          <cell r="E12944" t="str">
            <v>Hogar</v>
          </cell>
        </row>
        <row r="12945">
          <cell r="A12945">
            <v>20362</v>
          </cell>
          <cell r="B12945">
            <v>7</v>
          </cell>
          <cell r="C12945">
            <v>3</v>
          </cell>
          <cell r="D12945" t="str">
            <v>DESPENSA MILAGROS</v>
          </cell>
          <cell r="E12945" t="str">
            <v>Hogar</v>
          </cell>
        </row>
        <row r="12946">
          <cell r="A12946">
            <v>20363</v>
          </cell>
          <cell r="B12946">
            <v>7</v>
          </cell>
          <cell r="C12946">
            <v>3</v>
          </cell>
          <cell r="D12946" t="str">
            <v>DESPENSA ARTUR</v>
          </cell>
          <cell r="E12946" t="str">
            <v>Hogar</v>
          </cell>
        </row>
        <row r="12947">
          <cell r="A12947">
            <v>20364</v>
          </cell>
          <cell r="B12947">
            <v>7</v>
          </cell>
          <cell r="C12947">
            <v>3</v>
          </cell>
          <cell r="D12947" t="str">
            <v>CASILLA SAN ANTONIO</v>
          </cell>
          <cell r="E12947" t="str">
            <v>Refrigerados</v>
          </cell>
        </row>
        <row r="12948">
          <cell r="A12948">
            <v>20365</v>
          </cell>
          <cell r="B12948">
            <v>7</v>
          </cell>
          <cell r="C12948">
            <v>3</v>
          </cell>
          <cell r="D12948" t="str">
            <v>DESPENSA KARINA</v>
          </cell>
          <cell r="E12948" t="str">
            <v>Hogar</v>
          </cell>
        </row>
        <row r="12949">
          <cell r="A12949">
            <v>20366</v>
          </cell>
          <cell r="B12949">
            <v>7</v>
          </cell>
          <cell r="C12949">
            <v>3</v>
          </cell>
          <cell r="D12949" t="str">
            <v>DESPENSA BLASITO</v>
          </cell>
          <cell r="E12949" t="str">
            <v>Hogar</v>
          </cell>
        </row>
        <row r="12950">
          <cell r="A12950">
            <v>20367</v>
          </cell>
          <cell r="B12950">
            <v>7</v>
          </cell>
          <cell r="C12950">
            <v>3</v>
          </cell>
          <cell r="D12950" t="str">
            <v>DESPENSA SAN JUAN</v>
          </cell>
          <cell r="E12950" t="str">
            <v>Hogar</v>
          </cell>
        </row>
        <row r="12951">
          <cell r="A12951">
            <v>20360</v>
          </cell>
          <cell r="B12951">
            <v>7</v>
          </cell>
          <cell r="C12951">
            <v>3</v>
          </cell>
          <cell r="D12951" t="str">
            <v>MARI LUZ</v>
          </cell>
          <cell r="E12951" t="str">
            <v>Hogar</v>
          </cell>
        </row>
        <row r="12952">
          <cell r="A12952">
            <v>20361</v>
          </cell>
          <cell r="B12952">
            <v>7</v>
          </cell>
          <cell r="C12952">
            <v>3</v>
          </cell>
          <cell r="D12952" t="str">
            <v>DESPENSA SANTA LUCIA</v>
          </cell>
          <cell r="E12952" t="str">
            <v>Hogar</v>
          </cell>
        </row>
        <row r="12953">
          <cell r="A12953">
            <v>20370</v>
          </cell>
          <cell r="D12953" t="str">
            <v>PANADERIA 2M</v>
          </cell>
        </row>
        <row r="12954">
          <cell r="A12954">
            <v>20371</v>
          </cell>
          <cell r="B12954">
            <v>7</v>
          </cell>
          <cell r="C12954">
            <v>3</v>
          </cell>
          <cell r="D12954" t="str">
            <v>KIOSKO ÑA REINA</v>
          </cell>
          <cell r="E12954" t="str">
            <v>Hogar</v>
          </cell>
        </row>
        <row r="12955">
          <cell r="A12955">
            <v>20372</v>
          </cell>
          <cell r="B12955">
            <v>7</v>
          </cell>
          <cell r="C12955">
            <v>3</v>
          </cell>
          <cell r="D12955" t="str">
            <v>DESPENSA LAS HERMANITAS</v>
          </cell>
          <cell r="E12955" t="str">
            <v>Hogar</v>
          </cell>
        </row>
        <row r="12956">
          <cell r="A12956">
            <v>20374</v>
          </cell>
          <cell r="B12956">
            <v>7</v>
          </cell>
          <cell r="C12956">
            <v>4</v>
          </cell>
          <cell r="D12956" t="str">
            <v>CONFITERIA PUNTO Y COMA</v>
          </cell>
          <cell r="E12956" t="str">
            <v>Refrigerados</v>
          </cell>
        </row>
        <row r="12957">
          <cell r="A12957">
            <v>20375</v>
          </cell>
          <cell r="B12957">
            <v>7</v>
          </cell>
          <cell r="C12957">
            <v>4</v>
          </cell>
          <cell r="D12957" t="str">
            <v>COPETIN EDU</v>
          </cell>
          <cell r="E12957" t="str">
            <v>Refrigerados</v>
          </cell>
        </row>
        <row r="12958">
          <cell r="A12958">
            <v>20376</v>
          </cell>
          <cell r="B12958">
            <v>7</v>
          </cell>
          <cell r="C12958">
            <v>4</v>
          </cell>
          <cell r="D12958" t="str">
            <v>COPETIN MECHI</v>
          </cell>
          <cell r="E12958" t="str">
            <v>Refrigerados</v>
          </cell>
        </row>
        <row r="12959">
          <cell r="A12959">
            <v>20377</v>
          </cell>
          <cell r="B12959">
            <v>7</v>
          </cell>
          <cell r="C12959">
            <v>4</v>
          </cell>
          <cell r="D12959" t="str">
            <v>ACUARIO SPORT</v>
          </cell>
          <cell r="E12959" t="str">
            <v>Refrigerados</v>
          </cell>
        </row>
        <row r="12960">
          <cell r="A12960">
            <v>20378</v>
          </cell>
          <cell r="B12960">
            <v>7</v>
          </cell>
          <cell r="C12960">
            <v>4</v>
          </cell>
          <cell r="D12960" t="str">
            <v>DESPENSA FAMILIAR</v>
          </cell>
          <cell r="E12960" t="str">
            <v>Hogar</v>
          </cell>
        </row>
        <row r="12961">
          <cell r="A12961">
            <v>20379</v>
          </cell>
          <cell r="B12961">
            <v>7</v>
          </cell>
          <cell r="C12961">
            <v>4</v>
          </cell>
          <cell r="D12961" t="str">
            <v>COPETIN FLORIDA</v>
          </cell>
          <cell r="E12961" t="str">
            <v>Refrigerados</v>
          </cell>
        </row>
        <row r="12962">
          <cell r="A12962">
            <v>20380</v>
          </cell>
          <cell r="B12962">
            <v>7</v>
          </cell>
          <cell r="C12962">
            <v>4</v>
          </cell>
          <cell r="D12962" t="str">
            <v>DESPENSA EL ROSEDAL</v>
          </cell>
          <cell r="E12962" t="str">
            <v>Hogar</v>
          </cell>
        </row>
        <row r="12963">
          <cell r="A12963">
            <v>20381</v>
          </cell>
          <cell r="B12963">
            <v>7</v>
          </cell>
          <cell r="C12963">
            <v>4</v>
          </cell>
          <cell r="D12963" t="str">
            <v>DESPENSA MAMI</v>
          </cell>
          <cell r="E12963" t="str">
            <v>Hogar</v>
          </cell>
        </row>
        <row r="12964">
          <cell r="A12964">
            <v>20382</v>
          </cell>
          <cell r="B12964">
            <v>7</v>
          </cell>
          <cell r="C12964">
            <v>4</v>
          </cell>
          <cell r="D12964" t="str">
            <v>DESPENSA NAREL</v>
          </cell>
          <cell r="E12964" t="str">
            <v>Hogar</v>
          </cell>
        </row>
        <row r="12965">
          <cell r="A12965">
            <v>20383</v>
          </cell>
          <cell r="B12965">
            <v>7</v>
          </cell>
          <cell r="C12965">
            <v>4</v>
          </cell>
          <cell r="D12965" t="str">
            <v>DESPENSA LA VICTORIA</v>
          </cell>
          <cell r="E12965" t="str">
            <v>Hogar</v>
          </cell>
        </row>
        <row r="12966">
          <cell r="A12966">
            <v>20384</v>
          </cell>
          <cell r="B12966">
            <v>7</v>
          </cell>
          <cell r="C12966">
            <v>5</v>
          </cell>
          <cell r="D12966" t="str">
            <v>CASILLA DANI</v>
          </cell>
        </row>
        <row r="12967">
          <cell r="A12967">
            <v>20385</v>
          </cell>
          <cell r="B12967">
            <v>7</v>
          </cell>
          <cell r="C12967">
            <v>4</v>
          </cell>
          <cell r="D12967" t="str">
            <v>COPETIN STOCK</v>
          </cell>
          <cell r="E12967" t="str">
            <v>Refrigerados</v>
          </cell>
        </row>
        <row r="12968">
          <cell r="A12968">
            <v>20386</v>
          </cell>
          <cell r="B12968">
            <v>7</v>
          </cell>
          <cell r="C12968">
            <v>4</v>
          </cell>
          <cell r="D12968" t="str">
            <v>CASILLA ÑA LEO</v>
          </cell>
          <cell r="E12968" t="str">
            <v>Refrigerados</v>
          </cell>
        </row>
        <row r="12969">
          <cell r="A12969">
            <v>20387</v>
          </cell>
          <cell r="B12969">
            <v>7</v>
          </cell>
          <cell r="C12969">
            <v>4</v>
          </cell>
          <cell r="D12969" t="str">
            <v>COPETIN ÑA ISA</v>
          </cell>
          <cell r="E12969" t="str">
            <v>Refrigerados</v>
          </cell>
        </row>
        <row r="12970">
          <cell r="A12970">
            <v>20388</v>
          </cell>
          <cell r="B12970">
            <v>7</v>
          </cell>
          <cell r="C12970">
            <v>4</v>
          </cell>
          <cell r="D12970" t="str">
            <v>COPETIN ANIBAL</v>
          </cell>
          <cell r="E12970" t="str">
            <v>Refrigerados</v>
          </cell>
        </row>
        <row r="12971">
          <cell r="A12971">
            <v>20389</v>
          </cell>
          <cell r="B12971">
            <v>7</v>
          </cell>
          <cell r="C12971">
            <v>4</v>
          </cell>
          <cell r="D12971" t="str">
            <v>COPETIN MARY</v>
          </cell>
          <cell r="E12971" t="str">
            <v>Refrigerados</v>
          </cell>
        </row>
        <row r="12972">
          <cell r="A12972">
            <v>20390</v>
          </cell>
          <cell r="B12972">
            <v>7</v>
          </cell>
          <cell r="C12972">
            <v>4</v>
          </cell>
          <cell r="D12972" t="str">
            <v>PARRILLADA MARY</v>
          </cell>
          <cell r="E12972" t="str">
            <v>Refrigerados</v>
          </cell>
        </row>
        <row r="12973">
          <cell r="A12973">
            <v>20391</v>
          </cell>
          <cell r="B12973">
            <v>7</v>
          </cell>
          <cell r="C12973">
            <v>4</v>
          </cell>
          <cell r="D12973" t="str">
            <v>CASILLA DE LA CURVA</v>
          </cell>
          <cell r="E12973" t="str">
            <v>Refrigerados</v>
          </cell>
        </row>
        <row r="12974">
          <cell r="A12974">
            <v>20392</v>
          </cell>
          <cell r="B12974">
            <v>7</v>
          </cell>
          <cell r="C12974">
            <v>4</v>
          </cell>
          <cell r="D12974" t="str">
            <v>SUPER ITA</v>
          </cell>
          <cell r="E12974" t="str">
            <v>Hogar</v>
          </cell>
        </row>
        <row r="12975">
          <cell r="A12975">
            <v>20393</v>
          </cell>
          <cell r="B12975">
            <v>7</v>
          </cell>
          <cell r="C12975">
            <v>4</v>
          </cell>
          <cell r="D12975" t="str">
            <v>KIOSKO PALI</v>
          </cell>
          <cell r="E12975" t="str">
            <v>Hogar</v>
          </cell>
        </row>
        <row r="12976">
          <cell r="A12976">
            <v>20394</v>
          </cell>
          <cell r="B12976">
            <v>7</v>
          </cell>
          <cell r="C12976">
            <v>4</v>
          </cell>
          <cell r="D12976" t="str">
            <v>COPETIN BLAQUITA</v>
          </cell>
          <cell r="E12976" t="str">
            <v>Refrigerados</v>
          </cell>
        </row>
        <row r="12977">
          <cell r="A12977">
            <v>20395</v>
          </cell>
          <cell r="B12977">
            <v>7</v>
          </cell>
          <cell r="C12977">
            <v>4</v>
          </cell>
          <cell r="D12977" t="str">
            <v>COPETIN SAN IGNACIO</v>
          </cell>
          <cell r="E12977" t="str">
            <v>Refrigerados</v>
          </cell>
        </row>
        <row r="12978">
          <cell r="A12978">
            <v>20397</v>
          </cell>
          <cell r="B12978">
            <v>7</v>
          </cell>
          <cell r="C12978">
            <v>4</v>
          </cell>
          <cell r="D12978" t="str">
            <v>DESPENSA EL PICHON</v>
          </cell>
          <cell r="E12978" t="str">
            <v>Hogar</v>
          </cell>
        </row>
        <row r="12979">
          <cell r="A12979">
            <v>20398</v>
          </cell>
          <cell r="B12979">
            <v>7</v>
          </cell>
          <cell r="C12979">
            <v>4</v>
          </cell>
          <cell r="D12979" t="str">
            <v>COPETIN EL BUEN AMIGO</v>
          </cell>
          <cell r="E12979" t="str">
            <v>Refrigerados</v>
          </cell>
        </row>
        <row r="12980">
          <cell r="A12980">
            <v>20399</v>
          </cell>
          <cell r="B12980">
            <v>4</v>
          </cell>
          <cell r="C12980">
            <v>5</v>
          </cell>
          <cell r="D12980" t="str">
            <v>PASTA LA CRIOLLA</v>
          </cell>
          <cell r="E12980" t="str">
            <v>Refrigerados</v>
          </cell>
        </row>
        <row r="12981">
          <cell r="A12981">
            <v>20368</v>
          </cell>
          <cell r="B12981">
            <v>2</v>
          </cell>
          <cell r="C12981">
            <v>8</v>
          </cell>
          <cell r="D12981" t="str">
            <v>DESPENSA SANTA ROSA</v>
          </cell>
          <cell r="E12981" t="str">
            <v>Hogar</v>
          </cell>
        </row>
        <row r="12982">
          <cell r="A12982">
            <v>20948</v>
          </cell>
          <cell r="B12982">
            <v>2</v>
          </cell>
          <cell r="C12982">
            <v>4</v>
          </cell>
          <cell r="D12982" t="str">
            <v>DESPENSA LA MORENA</v>
          </cell>
          <cell r="E12982" t="str">
            <v>Hogar</v>
          </cell>
        </row>
        <row r="12983">
          <cell r="A12983">
            <v>20404</v>
          </cell>
          <cell r="B12983">
            <v>1</v>
          </cell>
          <cell r="C12983">
            <v>2</v>
          </cell>
          <cell r="D12983" t="str">
            <v>ANGEL'S</v>
          </cell>
        </row>
        <row r="12984">
          <cell r="A12984">
            <v>20373</v>
          </cell>
          <cell r="B12984">
            <v>5</v>
          </cell>
          <cell r="C12984">
            <v>7</v>
          </cell>
          <cell r="D12984" t="str">
            <v>DESPENSA SAN JORGE</v>
          </cell>
          <cell r="E12984" t="str">
            <v>Hogar</v>
          </cell>
        </row>
        <row r="12985">
          <cell r="A12985">
            <v>20947</v>
          </cell>
          <cell r="B12985">
            <v>3</v>
          </cell>
          <cell r="C12985">
            <v>2</v>
          </cell>
          <cell r="D12985" t="str">
            <v>DESPENSA LA ENCARNACENA</v>
          </cell>
          <cell r="E12985" t="str">
            <v>Hogar</v>
          </cell>
        </row>
        <row r="12986">
          <cell r="A12986">
            <v>20945</v>
          </cell>
          <cell r="B12986">
            <v>3</v>
          </cell>
          <cell r="C12986">
            <v>8</v>
          </cell>
          <cell r="D12986" t="str">
            <v>DESPENSA SANTA RITA</v>
          </cell>
        </row>
        <row r="12987">
          <cell r="A12987">
            <v>20943</v>
          </cell>
          <cell r="B12987">
            <v>6</v>
          </cell>
          <cell r="C12987">
            <v>6</v>
          </cell>
          <cell r="D12987" t="str">
            <v xml:space="preserve"> PATSOF</v>
          </cell>
          <cell r="E12987" t="str">
            <v>Refrigerados</v>
          </cell>
        </row>
        <row r="12988">
          <cell r="A12988">
            <v>20400</v>
          </cell>
          <cell r="B12988">
            <v>4</v>
          </cell>
          <cell r="C12988">
            <v>7</v>
          </cell>
          <cell r="D12988" t="str">
            <v>DESPENSA MARGARITA</v>
          </cell>
        </row>
        <row r="12989">
          <cell r="A12989">
            <v>20402</v>
          </cell>
          <cell r="B12989">
            <v>5</v>
          </cell>
          <cell r="C12989">
            <v>2</v>
          </cell>
          <cell r="D12989" t="str">
            <v>DESPENSA LETTI</v>
          </cell>
        </row>
        <row r="12990">
          <cell r="A12990">
            <v>20405</v>
          </cell>
          <cell r="B12990">
            <v>10</v>
          </cell>
          <cell r="C12990">
            <v>3</v>
          </cell>
          <cell r="D12990" t="str">
            <v>FONO CHOPP</v>
          </cell>
          <cell r="E12990" t="str">
            <v>Mayoristas</v>
          </cell>
        </row>
        <row r="12991">
          <cell r="A12991">
            <v>64988</v>
          </cell>
          <cell r="B12991">
            <v>5</v>
          </cell>
          <cell r="C12991">
            <v>5</v>
          </cell>
          <cell r="D12991" t="str">
            <v>DESPENSA SIN NOMBRE</v>
          </cell>
        </row>
        <row r="12992">
          <cell r="A12992">
            <v>64986</v>
          </cell>
          <cell r="B12992">
            <v>5</v>
          </cell>
          <cell r="C12992">
            <v>5</v>
          </cell>
          <cell r="D12992" t="str">
            <v>COPETIN MARI</v>
          </cell>
        </row>
        <row r="12993">
          <cell r="A12993">
            <v>64984</v>
          </cell>
          <cell r="B12993">
            <v>5</v>
          </cell>
          <cell r="C12993">
            <v>7</v>
          </cell>
          <cell r="D12993" t="str">
            <v>DESPENSA MARI</v>
          </cell>
        </row>
        <row r="12994">
          <cell r="A12994">
            <v>64983</v>
          </cell>
          <cell r="B12994">
            <v>6</v>
          </cell>
          <cell r="C12994">
            <v>3</v>
          </cell>
          <cell r="D12994" t="str">
            <v>DESPENSA LA CURVA</v>
          </cell>
        </row>
        <row r="12995">
          <cell r="A12995">
            <v>64982</v>
          </cell>
          <cell r="B12995">
            <v>6</v>
          </cell>
          <cell r="C12995">
            <v>3</v>
          </cell>
          <cell r="D12995" t="str">
            <v>PANADERIA SIN NOMBRE</v>
          </cell>
        </row>
        <row r="12996">
          <cell r="A12996">
            <v>64981</v>
          </cell>
          <cell r="B12996">
            <v>5</v>
          </cell>
          <cell r="C12996">
            <v>6</v>
          </cell>
          <cell r="D12996" t="str">
            <v>COPETIN FIDO</v>
          </cell>
        </row>
        <row r="12997">
          <cell r="A12997">
            <v>64980</v>
          </cell>
          <cell r="B12997">
            <v>5</v>
          </cell>
          <cell r="C12997">
            <v>6</v>
          </cell>
          <cell r="D12997" t="str">
            <v>KIOSKO MAURA</v>
          </cell>
        </row>
        <row r="12998">
          <cell r="A12998">
            <v>64979</v>
          </cell>
          <cell r="B12998">
            <v>6</v>
          </cell>
          <cell r="C12998">
            <v>3</v>
          </cell>
          <cell r="D12998" t="str">
            <v>CABINA TELEFONICA</v>
          </cell>
        </row>
        <row r="12999">
          <cell r="A12999">
            <v>64978</v>
          </cell>
          <cell r="B12999">
            <v>5</v>
          </cell>
          <cell r="C12999">
            <v>6</v>
          </cell>
          <cell r="D12999" t="str">
            <v>DESPENSA REINITA</v>
          </cell>
        </row>
        <row r="13000">
          <cell r="A13000">
            <v>64977</v>
          </cell>
          <cell r="B13000">
            <v>5</v>
          </cell>
          <cell r="C13000">
            <v>6</v>
          </cell>
          <cell r="D13000" t="str">
            <v>DESPENSA SAN MIGUEL</v>
          </cell>
        </row>
        <row r="13001">
          <cell r="A13001">
            <v>64976</v>
          </cell>
          <cell r="B13001">
            <v>5</v>
          </cell>
          <cell r="C13001">
            <v>6</v>
          </cell>
          <cell r="D13001" t="str">
            <v>COPETIN SIN NOMBRE</v>
          </cell>
        </row>
        <row r="13002">
          <cell r="A13002">
            <v>64975</v>
          </cell>
          <cell r="B13002">
            <v>5</v>
          </cell>
          <cell r="C13002">
            <v>6</v>
          </cell>
          <cell r="D13002" t="str">
            <v>DESPENSA CARLITOS</v>
          </cell>
        </row>
        <row r="13003">
          <cell r="A13003">
            <v>64974</v>
          </cell>
          <cell r="B13003">
            <v>5</v>
          </cell>
          <cell r="C13003">
            <v>6</v>
          </cell>
          <cell r="D13003" t="str">
            <v>DESPENSA 34</v>
          </cell>
        </row>
        <row r="13004">
          <cell r="A13004">
            <v>64973</v>
          </cell>
          <cell r="B13004">
            <v>5</v>
          </cell>
          <cell r="C13004">
            <v>6</v>
          </cell>
          <cell r="D13004" t="str">
            <v>DESPENSA MANCUELLITO</v>
          </cell>
        </row>
        <row r="13005">
          <cell r="A13005">
            <v>64972</v>
          </cell>
          <cell r="B13005">
            <v>5</v>
          </cell>
          <cell r="C13005">
            <v>6</v>
          </cell>
          <cell r="D13005" t="str">
            <v>CACHO PULL</v>
          </cell>
        </row>
        <row r="13006">
          <cell r="A13006">
            <v>64971</v>
          </cell>
          <cell r="B13006">
            <v>5</v>
          </cell>
          <cell r="C13006">
            <v>6</v>
          </cell>
          <cell r="D13006" t="str">
            <v>DESPENSA ÑA MATI</v>
          </cell>
        </row>
        <row r="13007">
          <cell r="A13007">
            <v>64970</v>
          </cell>
          <cell r="B13007">
            <v>7</v>
          </cell>
          <cell r="C13007">
            <v>3</v>
          </cell>
          <cell r="D13007" t="str">
            <v>DESPENSA BILLY</v>
          </cell>
          <cell r="E13007" t="str">
            <v>Hogar</v>
          </cell>
        </row>
        <row r="13008">
          <cell r="A13008">
            <v>64969</v>
          </cell>
          <cell r="B13008">
            <v>5</v>
          </cell>
          <cell r="C13008">
            <v>6</v>
          </cell>
          <cell r="D13008" t="str">
            <v>DESPENSA LA CANDELARIA</v>
          </cell>
        </row>
        <row r="13009">
          <cell r="A13009">
            <v>64968</v>
          </cell>
          <cell r="B13009">
            <v>5</v>
          </cell>
          <cell r="C13009">
            <v>6</v>
          </cell>
          <cell r="D13009" t="str">
            <v>DESPENSA ÑA PABLA</v>
          </cell>
        </row>
        <row r="13010">
          <cell r="A13010">
            <v>64967</v>
          </cell>
          <cell r="B13010">
            <v>5</v>
          </cell>
          <cell r="C13010">
            <v>6</v>
          </cell>
          <cell r="D13010" t="str">
            <v>DESPENSA MAIDANA</v>
          </cell>
        </row>
        <row r="13011">
          <cell r="A13011">
            <v>64966</v>
          </cell>
          <cell r="B13011">
            <v>5</v>
          </cell>
          <cell r="C13011">
            <v>6</v>
          </cell>
          <cell r="D13011" t="str">
            <v>DESPENSA SAN JORGE</v>
          </cell>
        </row>
        <row r="13012">
          <cell r="A13012">
            <v>64965</v>
          </cell>
          <cell r="B13012">
            <v>5</v>
          </cell>
          <cell r="C13012">
            <v>6</v>
          </cell>
          <cell r="D13012" t="str">
            <v>DESPENSA ZARATE</v>
          </cell>
        </row>
        <row r="13013">
          <cell r="A13013">
            <v>64964</v>
          </cell>
          <cell r="B13013">
            <v>5</v>
          </cell>
          <cell r="C13013">
            <v>6</v>
          </cell>
          <cell r="D13013" t="str">
            <v>DESPENSA PALACIOS</v>
          </cell>
        </row>
        <row r="13014">
          <cell r="A13014">
            <v>64963</v>
          </cell>
          <cell r="B13014">
            <v>5</v>
          </cell>
          <cell r="C13014">
            <v>6</v>
          </cell>
          <cell r="D13014" t="str">
            <v>DESPENSA ANGELINA</v>
          </cell>
        </row>
        <row r="13015">
          <cell r="A13015">
            <v>64961</v>
          </cell>
          <cell r="B13015">
            <v>5</v>
          </cell>
          <cell r="C13015">
            <v>6</v>
          </cell>
          <cell r="D13015" t="str">
            <v>DESPENSA MERCEDITA</v>
          </cell>
        </row>
        <row r="13016">
          <cell r="A13016">
            <v>64960</v>
          </cell>
          <cell r="B13016">
            <v>5</v>
          </cell>
          <cell r="C13016">
            <v>5</v>
          </cell>
          <cell r="D13016" t="str">
            <v>DESPENSA ALEJANDRINA</v>
          </cell>
        </row>
        <row r="13017">
          <cell r="A13017">
            <v>64959</v>
          </cell>
          <cell r="B13017">
            <v>5</v>
          </cell>
          <cell r="C13017">
            <v>5</v>
          </cell>
          <cell r="D13017" t="str">
            <v>DESPENSA ACAHAY</v>
          </cell>
        </row>
        <row r="13018">
          <cell r="A13018">
            <v>64958</v>
          </cell>
          <cell r="B13018">
            <v>6</v>
          </cell>
          <cell r="C13018">
            <v>3</v>
          </cell>
          <cell r="D13018" t="str">
            <v>DESPENSA SAN MIGUEL</v>
          </cell>
        </row>
        <row r="13019">
          <cell r="A13019">
            <v>64957</v>
          </cell>
          <cell r="B13019">
            <v>5</v>
          </cell>
          <cell r="C13019">
            <v>5</v>
          </cell>
          <cell r="D13019" t="str">
            <v>DEL SOL AUTOSERVIS</v>
          </cell>
        </row>
        <row r="13020">
          <cell r="A13020">
            <v>64956</v>
          </cell>
          <cell r="B13020">
            <v>5</v>
          </cell>
          <cell r="C13020">
            <v>5</v>
          </cell>
          <cell r="D13020" t="str">
            <v>CASILLA EL NEGRITO</v>
          </cell>
        </row>
        <row r="13021">
          <cell r="A13021">
            <v>64955</v>
          </cell>
          <cell r="B13021">
            <v>5</v>
          </cell>
          <cell r="C13021">
            <v>5</v>
          </cell>
          <cell r="D13021" t="str">
            <v>DESPENSA NATI</v>
          </cell>
        </row>
        <row r="13022">
          <cell r="A13022">
            <v>64954</v>
          </cell>
          <cell r="B13022">
            <v>5</v>
          </cell>
          <cell r="C13022">
            <v>1</v>
          </cell>
          <cell r="D13022" t="str">
            <v>KIOSCO SAN JOSE</v>
          </cell>
        </row>
        <row r="13023">
          <cell r="A13023">
            <v>64953</v>
          </cell>
          <cell r="B13023">
            <v>5</v>
          </cell>
          <cell r="C13023">
            <v>1</v>
          </cell>
          <cell r="D13023" t="str">
            <v>KIOSCO TIENE TODO</v>
          </cell>
        </row>
        <row r="13024">
          <cell r="A13024">
            <v>64952</v>
          </cell>
          <cell r="B13024">
            <v>6</v>
          </cell>
          <cell r="C13024">
            <v>3</v>
          </cell>
          <cell r="D13024" t="str">
            <v>DESPENSA YULI</v>
          </cell>
        </row>
        <row r="13025">
          <cell r="A13025">
            <v>64951</v>
          </cell>
          <cell r="B13025">
            <v>6</v>
          </cell>
          <cell r="C13025">
            <v>3</v>
          </cell>
          <cell r="D13025" t="str">
            <v>DESPENSA LUISITO</v>
          </cell>
        </row>
        <row r="13026">
          <cell r="A13026">
            <v>64950</v>
          </cell>
          <cell r="B13026">
            <v>6</v>
          </cell>
          <cell r="C13026">
            <v>3</v>
          </cell>
          <cell r="D13026" t="str">
            <v>DESPENSA SAN BLAS</v>
          </cell>
        </row>
        <row r="13027">
          <cell r="A13027">
            <v>64949</v>
          </cell>
          <cell r="B13027">
            <v>6</v>
          </cell>
          <cell r="C13027">
            <v>3</v>
          </cell>
          <cell r="D13027" t="str">
            <v>DESPENSA LA NORTEÑA</v>
          </cell>
        </row>
        <row r="13028">
          <cell r="A13028">
            <v>64948</v>
          </cell>
          <cell r="B13028">
            <v>5</v>
          </cell>
          <cell r="C13028">
            <v>5</v>
          </cell>
          <cell r="D13028" t="str">
            <v>DESPENSA SAN CIPRIANO</v>
          </cell>
        </row>
        <row r="13029">
          <cell r="A13029">
            <v>64947</v>
          </cell>
          <cell r="B13029">
            <v>5</v>
          </cell>
          <cell r="C13029">
            <v>5</v>
          </cell>
          <cell r="D13029" t="str">
            <v>DESPENSA ROCIO</v>
          </cell>
        </row>
        <row r="13030">
          <cell r="A13030">
            <v>64946</v>
          </cell>
          <cell r="B13030">
            <v>5</v>
          </cell>
          <cell r="C13030">
            <v>5</v>
          </cell>
          <cell r="D13030" t="str">
            <v>DESPENSA SAN IGNACIO</v>
          </cell>
        </row>
        <row r="13031">
          <cell r="A13031">
            <v>64945</v>
          </cell>
          <cell r="B13031">
            <v>5</v>
          </cell>
          <cell r="C13031">
            <v>5</v>
          </cell>
          <cell r="D13031" t="str">
            <v>DESPENSA SIN NOMBRE</v>
          </cell>
        </row>
        <row r="13032">
          <cell r="A13032">
            <v>64944</v>
          </cell>
          <cell r="B13032">
            <v>5</v>
          </cell>
          <cell r="C13032">
            <v>5</v>
          </cell>
          <cell r="D13032" t="str">
            <v>DESPENSA MENDOZA</v>
          </cell>
        </row>
        <row r="13033">
          <cell r="A13033">
            <v>64943</v>
          </cell>
          <cell r="B13033">
            <v>6</v>
          </cell>
          <cell r="C13033">
            <v>3</v>
          </cell>
          <cell r="D13033" t="str">
            <v>CABINAS TELEFONICAS</v>
          </cell>
        </row>
        <row r="13034">
          <cell r="A13034">
            <v>64942</v>
          </cell>
          <cell r="B13034">
            <v>6</v>
          </cell>
          <cell r="C13034">
            <v>3</v>
          </cell>
          <cell r="D13034" t="str">
            <v>KIOSKO SIN NOMBRE</v>
          </cell>
        </row>
        <row r="13035">
          <cell r="A13035">
            <v>64941</v>
          </cell>
          <cell r="B13035">
            <v>6</v>
          </cell>
          <cell r="C13035">
            <v>3</v>
          </cell>
          <cell r="D13035" t="str">
            <v>DESPENSA LA FAMILIA</v>
          </cell>
        </row>
        <row r="13036">
          <cell r="A13036">
            <v>64940</v>
          </cell>
          <cell r="B13036">
            <v>5</v>
          </cell>
          <cell r="C13036">
            <v>5</v>
          </cell>
          <cell r="D13036" t="str">
            <v>DESPENSA MARTINO</v>
          </cell>
        </row>
        <row r="13037">
          <cell r="A13037">
            <v>64939</v>
          </cell>
          <cell r="B13037">
            <v>5</v>
          </cell>
          <cell r="C13037">
            <v>5</v>
          </cell>
          <cell r="D13037" t="str">
            <v>DESPENSA TODO SUELITO</v>
          </cell>
        </row>
        <row r="13038">
          <cell r="A13038">
            <v>64938</v>
          </cell>
          <cell r="B13038">
            <v>5</v>
          </cell>
          <cell r="C13038">
            <v>5</v>
          </cell>
          <cell r="D13038" t="str">
            <v>DESPENSA SAN CAYETANO</v>
          </cell>
        </row>
        <row r="13039">
          <cell r="A13039">
            <v>64937</v>
          </cell>
          <cell r="B13039">
            <v>5</v>
          </cell>
          <cell r="C13039">
            <v>5</v>
          </cell>
          <cell r="D13039" t="str">
            <v>DESPENSA FERNANDEZ</v>
          </cell>
        </row>
        <row r="13040">
          <cell r="A13040">
            <v>64936</v>
          </cell>
          <cell r="B13040">
            <v>4</v>
          </cell>
          <cell r="C13040">
            <v>6</v>
          </cell>
          <cell r="D13040" t="str">
            <v>DESPENSA DIANA</v>
          </cell>
          <cell r="E13040" t="str">
            <v>Hogar</v>
          </cell>
        </row>
        <row r="13041">
          <cell r="A13041">
            <v>64935</v>
          </cell>
          <cell r="B13041">
            <v>5</v>
          </cell>
          <cell r="C13041">
            <v>5</v>
          </cell>
          <cell r="D13041" t="str">
            <v>DESPENSA SONIA</v>
          </cell>
        </row>
        <row r="13042">
          <cell r="A13042">
            <v>64934</v>
          </cell>
          <cell r="B13042">
            <v>5</v>
          </cell>
          <cell r="C13042">
            <v>5</v>
          </cell>
          <cell r="D13042" t="str">
            <v>ALMACEN SAN SALVADOR</v>
          </cell>
        </row>
        <row r="13043">
          <cell r="A13043">
            <v>64933</v>
          </cell>
          <cell r="B13043">
            <v>5</v>
          </cell>
          <cell r="C13043">
            <v>1</v>
          </cell>
          <cell r="D13043" t="str">
            <v>DESPENSA YSA</v>
          </cell>
        </row>
        <row r="13044">
          <cell r="A13044">
            <v>64932</v>
          </cell>
          <cell r="B13044">
            <v>5</v>
          </cell>
          <cell r="C13044">
            <v>5</v>
          </cell>
          <cell r="D13044" t="str">
            <v>CASILLA VERDE</v>
          </cell>
        </row>
        <row r="13045">
          <cell r="A13045">
            <v>64931</v>
          </cell>
          <cell r="B13045">
            <v>5</v>
          </cell>
          <cell r="C13045">
            <v>5</v>
          </cell>
          <cell r="D13045" t="str">
            <v>DESPENSA LUCY</v>
          </cell>
        </row>
        <row r="13046">
          <cell r="A13046">
            <v>64930</v>
          </cell>
          <cell r="B13046">
            <v>5</v>
          </cell>
          <cell r="C13046">
            <v>5</v>
          </cell>
          <cell r="D13046" t="str">
            <v>DESPENSA NANCY</v>
          </cell>
        </row>
        <row r="13047">
          <cell r="A13047">
            <v>64929</v>
          </cell>
          <cell r="B13047">
            <v>5</v>
          </cell>
          <cell r="C13047">
            <v>1</v>
          </cell>
          <cell r="D13047" t="str">
            <v>HAMBURGUESERIA EL RECREO</v>
          </cell>
        </row>
        <row r="13048">
          <cell r="A13048">
            <v>64928</v>
          </cell>
          <cell r="B13048">
            <v>5</v>
          </cell>
          <cell r="C13048">
            <v>5</v>
          </cell>
          <cell r="D13048" t="str">
            <v>DESPENSA SAN FRANCISCO</v>
          </cell>
        </row>
        <row r="13049">
          <cell r="A13049">
            <v>64927</v>
          </cell>
          <cell r="B13049">
            <v>5</v>
          </cell>
          <cell r="C13049">
            <v>5</v>
          </cell>
          <cell r="D13049" t="str">
            <v>DESPENSA MA GLORIA</v>
          </cell>
        </row>
        <row r="13050">
          <cell r="A13050">
            <v>64926</v>
          </cell>
          <cell r="B13050">
            <v>5</v>
          </cell>
          <cell r="C13050">
            <v>1</v>
          </cell>
          <cell r="D13050" t="str">
            <v>DESPENSA YIYO</v>
          </cell>
        </row>
        <row r="13051">
          <cell r="A13051">
            <v>64925</v>
          </cell>
          <cell r="B13051">
            <v>5</v>
          </cell>
          <cell r="C13051">
            <v>5</v>
          </cell>
          <cell r="D13051" t="str">
            <v>DESPENSA SAN CAYETANO</v>
          </cell>
        </row>
        <row r="13052">
          <cell r="A13052">
            <v>64924</v>
          </cell>
          <cell r="B13052">
            <v>5</v>
          </cell>
          <cell r="C13052">
            <v>5</v>
          </cell>
          <cell r="D13052" t="str">
            <v>COPETIN EL RECREO</v>
          </cell>
        </row>
        <row r="13053">
          <cell r="A13053">
            <v>64923</v>
          </cell>
          <cell r="B13053">
            <v>5</v>
          </cell>
          <cell r="C13053">
            <v>5</v>
          </cell>
          <cell r="D13053" t="str">
            <v>DESPENSA 3 DE FEBRERO</v>
          </cell>
        </row>
        <row r="13054">
          <cell r="A13054">
            <v>64922</v>
          </cell>
          <cell r="B13054">
            <v>5</v>
          </cell>
          <cell r="C13054">
            <v>5</v>
          </cell>
          <cell r="D13054" t="str">
            <v>DESPENSA MARIA VICTORIA</v>
          </cell>
        </row>
        <row r="13055">
          <cell r="A13055">
            <v>64921</v>
          </cell>
          <cell r="B13055">
            <v>5</v>
          </cell>
          <cell r="C13055">
            <v>5</v>
          </cell>
          <cell r="D13055" t="str">
            <v>DESPENSA SAN CAYETANO</v>
          </cell>
        </row>
        <row r="13056">
          <cell r="A13056">
            <v>64920</v>
          </cell>
          <cell r="B13056">
            <v>6</v>
          </cell>
          <cell r="C13056">
            <v>3</v>
          </cell>
          <cell r="D13056" t="str">
            <v>CASILLA SAN MARCOS</v>
          </cell>
        </row>
        <row r="13057">
          <cell r="A13057">
            <v>64919</v>
          </cell>
          <cell r="B13057">
            <v>6</v>
          </cell>
          <cell r="C13057">
            <v>3</v>
          </cell>
          <cell r="D13057" t="str">
            <v>EMPANADAS NICO</v>
          </cell>
        </row>
        <row r="13058">
          <cell r="A13058">
            <v>64918</v>
          </cell>
          <cell r="B13058">
            <v>6</v>
          </cell>
          <cell r="C13058">
            <v>3</v>
          </cell>
          <cell r="D13058" t="str">
            <v>DESPENSA NUEVA ESPERANZA</v>
          </cell>
        </row>
        <row r="13059">
          <cell r="A13059">
            <v>64916</v>
          </cell>
          <cell r="D13059" t="str">
            <v>DESPENSA CHE SYMI</v>
          </cell>
          <cell r="E13059" t="str">
            <v>Hogar</v>
          </cell>
        </row>
        <row r="13060">
          <cell r="A13060">
            <v>64915</v>
          </cell>
          <cell r="D13060" t="str">
            <v>COPETIN MABELITA</v>
          </cell>
          <cell r="E13060" t="str">
            <v>Refrigerados</v>
          </cell>
        </row>
        <row r="13061">
          <cell r="A13061">
            <v>64914</v>
          </cell>
          <cell r="B13061">
            <v>6</v>
          </cell>
          <cell r="C13061">
            <v>3</v>
          </cell>
          <cell r="D13061" t="str">
            <v>PANADERIA -CONFITERIA ROLON</v>
          </cell>
        </row>
        <row r="13062">
          <cell r="A13062">
            <v>64913</v>
          </cell>
          <cell r="B13062">
            <v>6</v>
          </cell>
          <cell r="C13062">
            <v>3</v>
          </cell>
          <cell r="D13062" t="str">
            <v>DESPENSA SIN NOMBRE</v>
          </cell>
        </row>
        <row r="13063">
          <cell r="A13063">
            <v>64912</v>
          </cell>
          <cell r="B13063">
            <v>6</v>
          </cell>
          <cell r="C13063">
            <v>3</v>
          </cell>
          <cell r="D13063" t="str">
            <v>CABINA TELEFONICA</v>
          </cell>
        </row>
        <row r="13064">
          <cell r="A13064">
            <v>64911</v>
          </cell>
          <cell r="B13064">
            <v>6</v>
          </cell>
          <cell r="C13064">
            <v>3</v>
          </cell>
          <cell r="D13064" t="str">
            <v>HAMBURGUESERIA ANDREA DONATY</v>
          </cell>
        </row>
        <row r="13065">
          <cell r="A13065">
            <v>64910</v>
          </cell>
          <cell r="B13065">
            <v>6</v>
          </cell>
          <cell r="C13065">
            <v>3</v>
          </cell>
          <cell r="D13065" t="str">
            <v>FAMITEL COMUNICACIONES</v>
          </cell>
        </row>
        <row r="13066">
          <cell r="A13066">
            <v>64909</v>
          </cell>
          <cell r="B13066">
            <v>6</v>
          </cell>
          <cell r="C13066">
            <v>3</v>
          </cell>
          <cell r="D13066" t="str">
            <v>CASILLA CECILIA</v>
          </cell>
        </row>
        <row r="13067">
          <cell r="A13067">
            <v>64908</v>
          </cell>
          <cell r="B13067">
            <v>6</v>
          </cell>
          <cell r="C13067">
            <v>3</v>
          </cell>
          <cell r="D13067" t="str">
            <v>PANCHERO ROSALBA</v>
          </cell>
        </row>
        <row r="13068">
          <cell r="A13068">
            <v>64907</v>
          </cell>
          <cell r="B13068">
            <v>6</v>
          </cell>
          <cell r="C13068">
            <v>3</v>
          </cell>
          <cell r="D13068" t="str">
            <v>HELADERIA EL BUEN SABOR</v>
          </cell>
        </row>
        <row r="13069">
          <cell r="A13069">
            <v>64906</v>
          </cell>
          <cell r="B13069">
            <v>6</v>
          </cell>
          <cell r="C13069">
            <v>3</v>
          </cell>
          <cell r="D13069" t="str">
            <v>CASILLA SANTA ISABEL</v>
          </cell>
        </row>
        <row r="13070">
          <cell r="A13070">
            <v>64905</v>
          </cell>
          <cell r="B13070">
            <v>6</v>
          </cell>
          <cell r="C13070">
            <v>3</v>
          </cell>
          <cell r="D13070" t="str">
            <v>TELEFONO PUBLICO</v>
          </cell>
        </row>
        <row r="13071">
          <cell r="A13071">
            <v>64904</v>
          </cell>
          <cell r="B13071">
            <v>6</v>
          </cell>
          <cell r="C13071">
            <v>3</v>
          </cell>
          <cell r="D13071" t="str">
            <v>COPETIN ROSSI</v>
          </cell>
        </row>
        <row r="13072">
          <cell r="A13072">
            <v>64903</v>
          </cell>
          <cell r="B13072">
            <v>6</v>
          </cell>
          <cell r="C13072">
            <v>3</v>
          </cell>
          <cell r="D13072" t="str">
            <v>BAR EL  QUINCHO</v>
          </cell>
        </row>
        <row r="13073">
          <cell r="A13073">
            <v>64902</v>
          </cell>
          <cell r="B13073">
            <v>6</v>
          </cell>
          <cell r="C13073">
            <v>3</v>
          </cell>
          <cell r="D13073" t="str">
            <v>MAGGI CELL</v>
          </cell>
        </row>
        <row r="13074">
          <cell r="A13074">
            <v>64901</v>
          </cell>
          <cell r="D13074" t="str">
            <v>KIOSKO JULI</v>
          </cell>
          <cell r="E13074" t="str">
            <v>Hogar</v>
          </cell>
        </row>
        <row r="13075">
          <cell r="A13075">
            <v>64900</v>
          </cell>
          <cell r="B13075">
            <v>5</v>
          </cell>
          <cell r="C13075">
            <v>5</v>
          </cell>
          <cell r="D13075" t="str">
            <v>DESPENSA GALEANO</v>
          </cell>
        </row>
        <row r="13076">
          <cell r="A13076">
            <v>64899</v>
          </cell>
          <cell r="B13076">
            <v>5</v>
          </cell>
          <cell r="C13076">
            <v>5</v>
          </cell>
          <cell r="D13076" t="str">
            <v>DESPENSA TODO SUELITO</v>
          </cell>
        </row>
        <row r="13077">
          <cell r="A13077">
            <v>64898</v>
          </cell>
          <cell r="B13077">
            <v>5</v>
          </cell>
          <cell r="C13077">
            <v>5</v>
          </cell>
          <cell r="D13077" t="str">
            <v>DESPENSA LAURITA</v>
          </cell>
        </row>
        <row r="13078">
          <cell r="A13078">
            <v>64897</v>
          </cell>
          <cell r="B13078">
            <v>5</v>
          </cell>
          <cell r="C13078">
            <v>5</v>
          </cell>
          <cell r="D13078" t="str">
            <v>DESPENSA STA ROSA</v>
          </cell>
        </row>
        <row r="13079">
          <cell r="A13079">
            <v>64896</v>
          </cell>
          <cell r="B13079">
            <v>5</v>
          </cell>
          <cell r="C13079">
            <v>5</v>
          </cell>
          <cell r="D13079" t="str">
            <v>DESPENSA ANGEL</v>
          </cell>
        </row>
        <row r="13080">
          <cell r="A13080">
            <v>64895</v>
          </cell>
          <cell r="B13080">
            <v>5</v>
          </cell>
          <cell r="C13080">
            <v>5</v>
          </cell>
          <cell r="D13080" t="str">
            <v>DESPENSA ACUARIO</v>
          </cell>
        </row>
        <row r="13081">
          <cell r="A13081">
            <v>64894</v>
          </cell>
          <cell r="B13081">
            <v>5</v>
          </cell>
          <cell r="C13081">
            <v>5</v>
          </cell>
          <cell r="D13081" t="str">
            <v>DESPENSA DOS HERMANOS</v>
          </cell>
        </row>
        <row r="13082">
          <cell r="A13082">
            <v>64893</v>
          </cell>
          <cell r="B13082">
            <v>5</v>
          </cell>
          <cell r="C13082">
            <v>5</v>
          </cell>
          <cell r="D13082" t="str">
            <v>DESPENSA ÑEEMBUCU</v>
          </cell>
        </row>
        <row r="13083">
          <cell r="A13083">
            <v>64892</v>
          </cell>
          <cell r="B13083">
            <v>5</v>
          </cell>
          <cell r="C13083">
            <v>1</v>
          </cell>
          <cell r="D13083" t="str">
            <v>KIOSCO YBYCUI</v>
          </cell>
        </row>
        <row r="13084">
          <cell r="A13084">
            <v>64891</v>
          </cell>
          <cell r="B13084">
            <v>5</v>
          </cell>
          <cell r="C13084">
            <v>1</v>
          </cell>
          <cell r="D13084" t="str">
            <v>DESPENSA YBYCUI</v>
          </cell>
        </row>
        <row r="13085">
          <cell r="A13085">
            <v>64890</v>
          </cell>
          <cell r="B13085">
            <v>5</v>
          </cell>
          <cell r="C13085">
            <v>5</v>
          </cell>
          <cell r="D13085" t="str">
            <v>DESPENSA LA COLMENITA</v>
          </cell>
        </row>
        <row r="13086">
          <cell r="A13086">
            <v>64889</v>
          </cell>
          <cell r="B13086">
            <v>5</v>
          </cell>
          <cell r="C13086">
            <v>5</v>
          </cell>
          <cell r="D13086" t="str">
            <v>DESPENSA CHE QUYQUYHO</v>
          </cell>
        </row>
        <row r="13087">
          <cell r="A13087">
            <v>64888</v>
          </cell>
          <cell r="B13087">
            <v>5</v>
          </cell>
          <cell r="C13087">
            <v>5</v>
          </cell>
          <cell r="D13087" t="str">
            <v>DESPENSA CAAGUAZU</v>
          </cell>
        </row>
        <row r="13088">
          <cell r="A13088">
            <v>64887</v>
          </cell>
          <cell r="B13088">
            <v>5</v>
          </cell>
          <cell r="C13088">
            <v>5</v>
          </cell>
          <cell r="D13088" t="str">
            <v>DESPENSA PABLITO</v>
          </cell>
        </row>
        <row r="13089">
          <cell r="A13089">
            <v>64886</v>
          </cell>
          <cell r="B13089">
            <v>5</v>
          </cell>
          <cell r="C13089">
            <v>5</v>
          </cell>
          <cell r="D13089" t="str">
            <v>DESPENSA E Y R</v>
          </cell>
        </row>
        <row r="13090">
          <cell r="A13090">
            <v>64885</v>
          </cell>
          <cell r="B13090">
            <v>5</v>
          </cell>
          <cell r="C13090">
            <v>5</v>
          </cell>
          <cell r="D13090" t="str">
            <v>DESPENSA LAS DELICIAS</v>
          </cell>
        </row>
        <row r="13091">
          <cell r="A13091">
            <v>64884</v>
          </cell>
          <cell r="B13091">
            <v>5</v>
          </cell>
          <cell r="C13091">
            <v>5</v>
          </cell>
          <cell r="D13091" t="str">
            <v>DESPENSA SANTA ISABEL</v>
          </cell>
        </row>
        <row r="13092">
          <cell r="A13092">
            <v>64883</v>
          </cell>
          <cell r="B13092">
            <v>5</v>
          </cell>
          <cell r="C13092">
            <v>5</v>
          </cell>
          <cell r="D13092" t="str">
            <v>DESPENSA SIN NOMBRE</v>
          </cell>
        </row>
        <row r="13093">
          <cell r="A13093">
            <v>64882</v>
          </cell>
          <cell r="B13093">
            <v>5</v>
          </cell>
          <cell r="C13093">
            <v>5</v>
          </cell>
          <cell r="D13093" t="str">
            <v>DESPENSA SAN PEDRO</v>
          </cell>
        </row>
        <row r="13094">
          <cell r="A13094">
            <v>64881</v>
          </cell>
          <cell r="B13094">
            <v>5</v>
          </cell>
          <cell r="C13094">
            <v>5</v>
          </cell>
          <cell r="D13094" t="str">
            <v>ALMACEN SAN ANTONIO</v>
          </cell>
        </row>
        <row r="13095">
          <cell r="A13095">
            <v>64880</v>
          </cell>
          <cell r="B13095">
            <v>5</v>
          </cell>
          <cell r="C13095">
            <v>5</v>
          </cell>
          <cell r="D13095" t="str">
            <v>DESPENSA SIN NOMBRE</v>
          </cell>
        </row>
        <row r="13096">
          <cell r="A13096">
            <v>64879</v>
          </cell>
          <cell r="B13096">
            <v>5</v>
          </cell>
          <cell r="C13096">
            <v>1</v>
          </cell>
          <cell r="D13096" t="str">
            <v>DESPENSA YEGROS</v>
          </cell>
        </row>
        <row r="13097">
          <cell r="A13097">
            <v>64878</v>
          </cell>
          <cell r="B13097">
            <v>5</v>
          </cell>
          <cell r="C13097">
            <v>5</v>
          </cell>
          <cell r="D13097" t="str">
            <v>DESPENSA NICO</v>
          </cell>
        </row>
        <row r="13098">
          <cell r="A13098">
            <v>64877</v>
          </cell>
          <cell r="B13098">
            <v>5</v>
          </cell>
          <cell r="C13098">
            <v>5</v>
          </cell>
          <cell r="D13098" t="str">
            <v>COPETIN SU VENTUD</v>
          </cell>
        </row>
        <row r="13099">
          <cell r="A13099">
            <v>64876</v>
          </cell>
          <cell r="B13099">
            <v>5</v>
          </cell>
          <cell r="C13099">
            <v>5</v>
          </cell>
          <cell r="D13099" t="str">
            <v>DESPENSA AMARILLA</v>
          </cell>
        </row>
        <row r="13100">
          <cell r="A13100">
            <v>64875</v>
          </cell>
          <cell r="B13100">
            <v>5</v>
          </cell>
          <cell r="C13100">
            <v>5</v>
          </cell>
          <cell r="D13100" t="str">
            <v>COPETIN JUVENTUD</v>
          </cell>
        </row>
        <row r="13101">
          <cell r="A13101">
            <v>64874</v>
          </cell>
          <cell r="B13101">
            <v>5</v>
          </cell>
          <cell r="C13101">
            <v>5</v>
          </cell>
          <cell r="D13101" t="str">
            <v>DESPENSA SAN PEDRO</v>
          </cell>
        </row>
        <row r="13102">
          <cell r="A13102">
            <v>64873</v>
          </cell>
          <cell r="B13102">
            <v>5</v>
          </cell>
          <cell r="C13102">
            <v>1</v>
          </cell>
          <cell r="D13102" t="str">
            <v>DESPENSA YBYRARO</v>
          </cell>
        </row>
        <row r="13103">
          <cell r="A13103">
            <v>64871</v>
          </cell>
          <cell r="B13103">
            <v>5</v>
          </cell>
          <cell r="C13103">
            <v>5</v>
          </cell>
          <cell r="D13103" t="str">
            <v>DESPENSA STA ISABEL</v>
          </cell>
        </row>
        <row r="13104">
          <cell r="A13104">
            <v>64870</v>
          </cell>
          <cell r="B13104">
            <v>5</v>
          </cell>
          <cell r="C13104">
            <v>5</v>
          </cell>
          <cell r="D13104" t="str">
            <v>DESPENSA MARLENE</v>
          </cell>
        </row>
        <row r="13105">
          <cell r="A13105">
            <v>64869</v>
          </cell>
          <cell r="B13105">
            <v>5</v>
          </cell>
          <cell r="C13105">
            <v>5</v>
          </cell>
          <cell r="D13105" t="str">
            <v>DESPENSA MN</v>
          </cell>
        </row>
        <row r="13106">
          <cell r="A13106">
            <v>64868</v>
          </cell>
          <cell r="B13106">
            <v>5</v>
          </cell>
          <cell r="C13106">
            <v>5</v>
          </cell>
          <cell r="D13106" t="str">
            <v>DESPENSA EL RUBIO</v>
          </cell>
        </row>
        <row r="13107">
          <cell r="A13107">
            <v>64867</v>
          </cell>
          <cell r="B13107">
            <v>5</v>
          </cell>
          <cell r="C13107">
            <v>5</v>
          </cell>
          <cell r="D13107" t="str">
            <v>DESPENSA SAN CAYETANO</v>
          </cell>
        </row>
        <row r="13108">
          <cell r="A13108">
            <v>64866</v>
          </cell>
          <cell r="B13108">
            <v>5</v>
          </cell>
          <cell r="C13108">
            <v>5</v>
          </cell>
          <cell r="D13108" t="str">
            <v>CASLLA SIN NOMBRE</v>
          </cell>
        </row>
        <row r="13109">
          <cell r="A13109">
            <v>64865</v>
          </cell>
          <cell r="B13109">
            <v>5</v>
          </cell>
          <cell r="C13109">
            <v>1</v>
          </cell>
          <cell r="D13109" t="str">
            <v>KIOSCO GRACIELA</v>
          </cell>
        </row>
        <row r="13110">
          <cell r="A13110">
            <v>64864</v>
          </cell>
          <cell r="B13110">
            <v>5</v>
          </cell>
          <cell r="C13110">
            <v>5</v>
          </cell>
          <cell r="D13110" t="str">
            <v>DESPENSA SAN CAYETANO</v>
          </cell>
        </row>
        <row r="13111">
          <cell r="A13111">
            <v>64863</v>
          </cell>
          <cell r="B13111">
            <v>5</v>
          </cell>
          <cell r="C13111">
            <v>5</v>
          </cell>
          <cell r="D13111" t="str">
            <v>DESPENSA SAN CAYETANO</v>
          </cell>
        </row>
        <row r="13112">
          <cell r="A13112">
            <v>64862</v>
          </cell>
          <cell r="B13112">
            <v>5</v>
          </cell>
          <cell r="C13112">
            <v>5</v>
          </cell>
          <cell r="D13112" t="str">
            <v>DESPENSA SIN NOMBRE</v>
          </cell>
        </row>
        <row r="13113">
          <cell r="A13113">
            <v>64861</v>
          </cell>
          <cell r="B13113">
            <v>5</v>
          </cell>
          <cell r="C13113">
            <v>5</v>
          </cell>
          <cell r="D13113" t="str">
            <v>DESPENSA SIN NOMBRE</v>
          </cell>
        </row>
        <row r="13114">
          <cell r="A13114">
            <v>64860</v>
          </cell>
          <cell r="B13114">
            <v>5</v>
          </cell>
          <cell r="C13114">
            <v>5</v>
          </cell>
          <cell r="D13114" t="str">
            <v>DESPENSA SIN NOMBRE</v>
          </cell>
        </row>
        <row r="13115">
          <cell r="A13115">
            <v>64859</v>
          </cell>
          <cell r="B13115">
            <v>5</v>
          </cell>
          <cell r="C13115">
            <v>5</v>
          </cell>
          <cell r="D13115" t="str">
            <v>DESPENSA LUZ MARINA</v>
          </cell>
        </row>
        <row r="13116">
          <cell r="A13116">
            <v>64858</v>
          </cell>
          <cell r="B13116">
            <v>5</v>
          </cell>
          <cell r="C13116">
            <v>5</v>
          </cell>
          <cell r="D13116" t="str">
            <v>DESPENSA MARQUITO</v>
          </cell>
        </row>
        <row r="13117">
          <cell r="A13117">
            <v>64857</v>
          </cell>
          <cell r="B13117">
            <v>5</v>
          </cell>
          <cell r="C13117">
            <v>5</v>
          </cell>
          <cell r="D13117" t="str">
            <v>DESPENSA DOS HERMANOS</v>
          </cell>
        </row>
        <row r="13118">
          <cell r="A13118">
            <v>64856</v>
          </cell>
          <cell r="B13118">
            <v>5</v>
          </cell>
          <cell r="C13118">
            <v>5</v>
          </cell>
          <cell r="D13118" t="str">
            <v>DESPENSA ENCUENTRO</v>
          </cell>
        </row>
        <row r="13119">
          <cell r="A13119">
            <v>64855</v>
          </cell>
          <cell r="B13119">
            <v>5</v>
          </cell>
          <cell r="C13119">
            <v>5</v>
          </cell>
          <cell r="D13119" t="str">
            <v>DESPENSA SIN NOMBRE</v>
          </cell>
        </row>
        <row r="13120">
          <cell r="A13120">
            <v>64854</v>
          </cell>
          <cell r="B13120">
            <v>5</v>
          </cell>
          <cell r="C13120">
            <v>5</v>
          </cell>
          <cell r="D13120" t="str">
            <v>DESPENSA LA ESPERANZA</v>
          </cell>
        </row>
        <row r="13121">
          <cell r="A13121">
            <v>64853</v>
          </cell>
          <cell r="B13121">
            <v>5</v>
          </cell>
          <cell r="C13121">
            <v>5</v>
          </cell>
          <cell r="D13121" t="str">
            <v>DESPENSA EL BUEN AMIGO</v>
          </cell>
        </row>
        <row r="13122">
          <cell r="A13122">
            <v>64852</v>
          </cell>
          <cell r="B13122">
            <v>5</v>
          </cell>
          <cell r="C13122">
            <v>5</v>
          </cell>
          <cell r="D13122" t="str">
            <v>DESPENSA SAN JORGE</v>
          </cell>
        </row>
        <row r="13123">
          <cell r="A13123">
            <v>64851</v>
          </cell>
          <cell r="B13123">
            <v>5</v>
          </cell>
          <cell r="C13123">
            <v>5</v>
          </cell>
          <cell r="D13123" t="str">
            <v>DESPENSA BLANCO II</v>
          </cell>
        </row>
        <row r="13124">
          <cell r="A13124">
            <v>64850</v>
          </cell>
          <cell r="B13124">
            <v>5</v>
          </cell>
          <cell r="C13124">
            <v>5</v>
          </cell>
          <cell r="D13124" t="str">
            <v>DESPENSA SIN NOMBRE</v>
          </cell>
        </row>
        <row r="13125">
          <cell r="A13125">
            <v>64849</v>
          </cell>
          <cell r="B13125">
            <v>5</v>
          </cell>
          <cell r="C13125">
            <v>5</v>
          </cell>
          <cell r="D13125" t="str">
            <v>DESPENSA ALE</v>
          </cell>
        </row>
        <row r="13126">
          <cell r="A13126">
            <v>64848</v>
          </cell>
          <cell r="B13126">
            <v>5</v>
          </cell>
          <cell r="C13126">
            <v>5</v>
          </cell>
          <cell r="D13126" t="str">
            <v>DESPENSA NANCY</v>
          </cell>
        </row>
        <row r="13127">
          <cell r="A13127">
            <v>64847</v>
          </cell>
          <cell r="B13127">
            <v>5</v>
          </cell>
          <cell r="C13127">
            <v>5</v>
          </cell>
          <cell r="D13127" t="str">
            <v>DESPENSA STA. LIBRADA</v>
          </cell>
        </row>
        <row r="13128">
          <cell r="A13128">
            <v>64846</v>
          </cell>
          <cell r="B13128">
            <v>5</v>
          </cell>
          <cell r="C13128">
            <v>5</v>
          </cell>
          <cell r="D13128" t="str">
            <v>DESPENSA SIN NOMBRE</v>
          </cell>
        </row>
        <row r="13129">
          <cell r="A13129">
            <v>64845</v>
          </cell>
          <cell r="B13129">
            <v>5</v>
          </cell>
          <cell r="C13129">
            <v>5</v>
          </cell>
          <cell r="D13129" t="str">
            <v>DESPENSA  NIÑO SALVADOR</v>
          </cell>
        </row>
        <row r="13130">
          <cell r="A13130">
            <v>64844</v>
          </cell>
          <cell r="B13130">
            <v>5</v>
          </cell>
          <cell r="C13130">
            <v>5</v>
          </cell>
          <cell r="D13130" t="str">
            <v>DESPENSA EL NORTE</v>
          </cell>
        </row>
        <row r="13131">
          <cell r="A13131">
            <v>64843</v>
          </cell>
          <cell r="B13131">
            <v>5</v>
          </cell>
          <cell r="C13131">
            <v>5</v>
          </cell>
          <cell r="D13131" t="str">
            <v>DESPENSA PRIMOR</v>
          </cell>
        </row>
        <row r="13132">
          <cell r="A13132">
            <v>64842</v>
          </cell>
          <cell r="B13132">
            <v>5</v>
          </cell>
          <cell r="C13132">
            <v>5</v>
          </cell>
          <cell r="D13132" t="str">
            <v>DESPENSA SIN NOMBRE</v>
          </cell>
        </row>
        <row r="13133">
          <cell r="A13133">
            <v>64841</v>
          </cell>
          <cell r="B13133">
            <v>5</v>
          </cell>
          <cell r="C13133">
            <v>5</v>
          </cell>
          <cell r="D13133" t="str">
            <v>COPETIN CEYDI</v>
          </cell>
        </row>
        <row r="13134">
          <cell r="A13134">
            <v>64840</v>
          </cell>
          <cell r="B13134">
            <v>5</v>
          </cell>
          <cell r="C13134">
            <v>5</v>
          </cell>
          <cell r="D13134" t="str">
            <v>COPETIN  LEIDY</v>
          </cell>
        </row>
        <row r="13135">
          <cell r="A13135">
            <v>64839</v>
          </cell>
          <cell r="B13135">
            <v>5</v>
          </cell>
          <cell r="C13135">
            <v>5</v>
          </cell>
          <cell r="D13135" t="str">
            <v>DESPENSA ÑA LEO</v>
          </cell>
        </row>
        <row r="13136">
          <cell r="A13136">
            <v>64838</v>
          </cell>
          <cell r="B13136">
            <v>5</v>
          </cell>
          <cell r="C13136">
            <v>5</v>
          </cell>
          <cell r="D13136" t="str">
            <v>DESPENSA SOL</v>
          </cell>
        </row>
        <row r="13137">
          <cell r="A13137">
            <v>64837</v>
          </cell>
          <cell r="B13137">
            <v>5</v>
          </cell>
          <cell r="C13137">
            <v>5</v>
          </cell>
          <cell r="D13137" t="str">
            <v>AUTOSERVICE LA PRINCESITA</v>
          </cell>
        </row>
        <row r="13138">
          <cell r="A13138">
            <v>64836</v>
          </cell>
          <cell r="B13138">
            <v>5</v>
          </cell>
          <cell r="C13138">
            <v>5</v>
          </cell>
          <cell r="D13138" t="str">
            <v>DESPENSA ELIZABETH</v>
          </cell>
        </row>
        <row r="13139">
          <cell r="A13139">
            <v>64835</v>
          </cell>
          <cell r="B13139">
            <v>5</v>
          </cell>
          <cell r="C13139">
            <v>5</v>
          </cell>
          <cell r="D13139" t="str">
            <v>DESPENSA SAN CAYETANO</v>
          </cell>
        </row>
        <row r="13140">
          <cell r="A13140">
            <v>64834</v>
          </cell>
          <cell r="B13140">
            <v>5</v>
          </cell>
          <cell r="C13140">
            <v>5</v>
          </cell>
          <cell r="D13140" t="str">
            <v>DESPENSA KARLITOS</v>
          </cell>
        </row>
        <row r="13141">
          <cell r="A13141">
            <v>64833</v>
          </cell>
          <cell r="B13141">
            <v>5</v>
          </cell>
          <cell r="C13141">
            <v>5</v>
          </cell>
          <cell r="D13141" t="str">
            <v>DESPENSA NATA - NATI</v>
          </cell>
        </row>
        <row r="13142">
          <cell r="A13142">
            <v>64832</v>
          </cell>
          <cell r="B13142">
            <v>5</v>
          </cell>
          <cell r="C13142">
            <v>5</v>
          </cell>
          <cell r="D13142" t="str">
            <v>DESPENSA ADRI Y EDU</v>
          </cell>
        </row>
        <row r="13143">
          <cell r="A13143">
            <v>64831</v>
          </cell>
          <cell r="B13143">
            <v>5</v>
          </cell>
          <cell r="C13143">
            <v>5</v>
          </cell>
          <cell r="D13143" t="str">
            <v>DESPENSA SIN NOMBRE</v>
          </cell>
        </row>
        <row r="13144">
          <cell r="A13144">
            <v>64830</v>
          </cell>
          <cell r="B13144">
            <v>6</v>
          </cell>
          <cell r="C13144">
            <v>3</v>
          </cell>
          <cell r="D13144" t="str">
            <v>COPETIN SAN CAYETANO</v>
          </cell>
        </row>
        <row r="13145">
          <cell r="A13145">
            <v>64829</v>
          </cell>
          <cell r="B13145">
            <v>5</v>
          </cell>
          <cell r="C13145">
            <v>5</v>
          </cell>
          <cell r="D13145" t="str">
            <v>DESPENSA DANI</v>
          </cell>
        </row>
        <row r="13146">
          <cell r="A13146">
            <v>64828</v>
          </cell>
          <cell r="B13146">
            <v>5</v>
          </cell>
          <cell r="C13146">
            <v>5</v>
          </cell>
          <cell r="D13146" t="str">
            <v>COPETIN  AMAMBAY</v>
          </cell>
        </row>
        <row r="13147">
          <cell r="A13147">
            <v>64826</v>
          </cell>
          <cell r="B13147">
            <v>5</v>
          </cell>
          <cell r="C13147">
            <v>5</v>
          </cell>
          <cell r="D13147" t="str">
            <v>DESPENSA SAN FRANCISCO</v>
          </cell>
        </row>
        <row r="13148">
          <cell r="A13148">
            <v>64825</v>
          </cell>
          <cell r="B13148">
            <v>5</v>
          </cell>
          <cell r="C13148">
            <v>5</v>
          </cell>
          <cell r="D13148" t="str">
            <v>DESPENSA 8 DE DICIEMBRE</v>
          </cell>
        </row>
        <row r="13149">
          <cell r="A13149">
            <v>64824</v>
          </cell>
          <cell r="B13149">
            <v>5</v>
          </cell>
          <cell r="C13149">
            <v>5</v>
          </cell>
          <cell r="D13149" t="str">
            <v>DESPENSA NATI</v>
          </cell>
        </row>
        <row r="13150">
          <cell r="A13150">
            <v>64823</v>
          </cell>
          <cell r="B13150">
            <v>5</v>
          </cell>
          <cell r="C13150">
            <v>5</v>
          </cell>
          <cell r="D13150" t="str">
            <v>DESPENSA SAN CAYETANO</v>
          </cell>
        </row>
        <row r="13151">
          <cell r="A13151">
            <v>64822</v>
          </cell>
          <cell r="B13151">
            <v>5</v>
          </cell>
          <cell r="C13151">
            <v>5</v>
          </cell>
          <cell r="D13151" t="str">
            <v>DESPENSA KIOSCO LUIS ENRIQUE</v>
          </cell>
        </row>
        <row r="13152">
          <cell r="A13152">
            <v>64821</v>
          </cell>
          <cell r="B13152">
            <v>5</v>
          </cell>
          <cell r="C13152">
            <v>1</v>
          </cell>
          <cell r="D13152" t="str">
            <v>KIOSCO SIN NOMBRE</v>
          </cell>
        </row>
        <row r="13153">
          <cell r="A13153">
            <v>64820</v>
          </cell>
          <cell r="B13153">
            <v>5</v>
          </cell>
          <cell r="C13153">
            <v>5</v>
          </cell>
          <cell r="D13153" t="str">
            <v>DESPENSA LOLITA</v>
          </cell>
        </row>
        <row r="13154">
          <cell r="A13154">
            <v>64819</v>
          </cell>
          <cell r="B13154">
            <v>5</v>
          </cell>
          <cell r="C13154">
            <v>5</v>
          </cell>
          <cell r="D13154" t="str">
            <v>DESPENSA SIN NOMBRE</v>
          </cell>
        </row>
        <row r="13155">
          <cell r="A13155">
            <v>64818</v>
          </cell>
          <cell r="B13155">
            <v>5</v>
          </cell>
          <cell r="C13155">
            <v>1</v>
          </cell>
          <cell r="D13155" t="str">
            <v>DESPENSA ZUNI</v>
          </cell>
        </row>
        <row r="13156">
          <cell r="A13156">
            <v>64817</v>
          </cell>
          <cell r="B13156">
            <v>5</v>
          </cell>
          <cell r="C13156">
            <v>5</v>
          </cell>
          <cell r="D13156" t="str">
            <v>DESPENSA SAN JOSE</v>
          </cell>
        </row>
        <row r="13157">
          <cell r="A13157">
            <v>64816</v>
          </cell>
          <cell r="B13157">
            <v>5</v>
          </cell>
          <cell r="C13157">
            <v>5</v>
          </cell>
          <cell r="D13157" t="str">
            <v>DESPENSA LA PILARENSE</v>
          </cell>
        </row>
        <row r="13158">
          <cell r="A13158">
            <v>64815</v>
          </cell>
          <cell r="B13158">
            <v>5</v>
          </cell>
          <cell r="C13158">
            <v>5</v>
          </cell>
          <cell r="D13158" t="str">
            <v>CASILLA NOELIA</v>
          </cell>
        </row>
        <row r="13159">
          <cell r="A13159">
            <v>64814</v>
          </cell>
          <cell r="B13159">
            <v>5</v>
          </cell>
          <cell r="C13159">
            <v>5</v>
          </cell>
          <cell r="D13159" t="str">
            <v>COPETIN ALELI</v>
          </cell>
        </row>
        <row r="13160">
          <cell r="A13160">
            <v>64813</v>
          </cell>
          <cell r="B13160">
            <v>5</v>
          </cell>
          <cell r="C13160">
            <v>5</v>
          </cell>
          <cell r="D13160" t="str">
            <v>DESPENSA AMANECER</v>
          </cell>
        </row>
        <row r="13161">
          <cell r="A13161">
            <v>64812</v>
          </cell>
          <cell r="B13161">
            <v>5</v>
          </cell>
          <cell r="C13161">
            <v>5</v>
          </cell>
          <cell r="D13161" t="str">
            <v>DESPENSA CABRERA</v>
          </cell>
        </row>
        <row r="13162">
          <cell r="A13162">
            <v>64811</v>
          </cell>
          <cell r="B13162">
            <v>5</v>
          </cell>
          <cell r="C13162">
            <v>5</v>
          </cell>
          <cell r="D13162" t="str">
            <v>DESPENSA EDU</v>
          </cell>
        </row>
        <row r="13163">
          <cell r="A13163">
            <v>64810</v>
          </cell>
          <cell r="B13163">
            <v>5</v>
          </cell>
          <cell r="C13163">
            <v>5</v>
          </cell>
          <cell r="D13163" t="str">
            <v>DESPENSA  EDU</v>
          </cell>
        </row>
        <row r="13164">
          <cell r="A13164">
            <v>64809</v>
          </cell>
          <cell r="B13164">
            <v>5</v>
          </cell>
          <cell r="C13164">
            <v>5</v>
          </cell>
          <cell r="D13164" t="str">
            <v>DESPENSA RENACER</v>
          </cell>
        </row>
        <row r="13165">
          <cell r="A13165">
            <v>64808</v>
          </cell>
          <cell r="B13165">
            <v>5</v>
          </cell>
          <cell r="C13165">
            <v>5</v>
          </cell>
          <cell r="D13165" t="str">
            <v>DESPENSA SAN CAYETANO</v>
          </cell>
        </row>
        <row r="13166">
          <cell r="A13166">
            <v>64807</v>
          </cell>
          <cell r="B13166">
            <v>5</v>
          </cell>
          <cell r="C13166">
            <v>5</v>
          </cell>
          <cell r="D13166" t="str">
            <v>DESPENSA  JARA</v>
          </cell>
        </row>
        <row r="13167">
          <cell r="A13167">
            <v>64806</v>
          </cell>
          <cell r="B13167">
            <v>5</v>
          </cell>
          <cell r="C13167">
            <v>5</v>
          </cell>
          <cell r="D13167" t="str">
            <v>DESPENSA JARA</v>
          </cell>
        </row>
        <row r="13168">
          <cell r="A13168">
            <v>64805</v>
          </cell>
          <cell r="B13168">
            <v>5</v>
          </cell>
          <cell r="C13168">
            <v>5</v>
          </cell>
          <cell r="D13168" t="str">
            <v>DESPENSA LA BUENA SUERTE</v>
          </cell>
        </row>
        <row r="13169">
          <cell r="A13169">
            <v>64804</v>
          </cell>
          <cell r="B13169">
            <v>5</v>
          </cell>
          <cell r="C13169">
            <v>5</v>
          </cell>
          <cell r="D13169" t="str">
            <v>DESPENSA LETICIA</v>
          </cell>
        </row>
        <row r="13170">
          <cell r="A13170">
            <v>64803</v>
          </cell>
          <cell r="B13170">
            <v>5</v>
          </cell>
          <cell r="C13170">
            <v>5</v>
          </cell>
          <cell r="D13170" t="str">
            <v>COPETIN SIN NOMBRE</v>
          </cell>
        </row>
        <row r="13171">
          <cell r="A13171">
            <v>64802</v>
          </cell>
          <cell r="B13171">
            <v>5</v>
          </cell>
          <cell r="C13171">
            <v>5</v>
          </cell>
          <cell r="D13171" t="str">
            <v>ALMACEN SIN NOMBRE</v>
          </cell>
        </row>
        <row r="13172">
          <cell r="A13172">
            <v>64801</v>
          </cell>
          <cell r="B13172">
            <v>5</v>
          </cell>
          <cell r="C13172">
            <v>5</v>
          </cell>
          <cell r="D13172" t="str">
            <v>ALMACEN CARLITOS</v>
          </cell>
        </row>
        <row r="13173">
          <cell r="A13173">
            <v>64800</v>
          </cell>
          <cell r="B13173">
            <v>5</v>
          </cell>
          <cell r="C13173">
            <v>5</v>
          </cell>
          <cell r="D13173" t="str">
            <v>ALMACEN SAN VICENTE</v>
          </cell>
        </row>
        <row r="13174">
          <cell r="A13174">
            <v>64799</v>
          </cell>
          <cell r="B13174">
            <v>5</v>
          </cell>
          <cell r="C13174">
            <v>6</v>
          </cell>
          <cell r="D13174" t="str">
            <v>CARCINERIA NONI 2</v>
          </cell>
        </row>
        <row r="13175">
          <cell r="A13175">
            <v>64798</v>
          </cell>
          <cell r="B13175">
            <v>5</v>
          </cell>
          <cell r="C13175">
            <v>6</v>
          </cell>
          <cell r="D13175" t="str">
            <v>CASILLA LA FAMILIA</v>
          </cell>
        </row>
        <row r="13176">
          <cell r="A13176">
            <v>64797</v>
          </cell>
          <cell r="B13176">
            <v>5</v>
          </cell>
          <cell r="C13176">
            <v>6</v>
          </cell>
          <cell r="D13176" t="str">
            <v>DESPENSA DIEGUITO</v>
          </cell>
        </row>
        <row r="13177">
          <cell r="A13177">
            <v>64796</v>
          </cell>
          <cell r="B13177">
            <v>5</v>
          </cell>
          <cell r="C13177">
            <v>6</v>
          </cell>
          <cell r="D13177" t="str">
            <v>DESPENSA CARLITOS</v>
          </cell>
        </row>
        <row r="13178">
          <cell r="A13178">
            <v>64795</v>
          </cell>
          <cell r="B13178">
            <v>6</v>
          </cell>
          <cell r="C13178">
            <v>3</v>
          </cell>
          <cell r="D13178" t="str">
            <v>DESPENSA SANTA ANA</v>
          </cell>
        </row>
        <row r="13179">
          <cell r="A13179">
            <v>64794</v>
          </cell>
          <cell r="B13179">
            <v>6</v>
          </cell>
          <cell r="C13179">
            <v>3</v>
          </cell>
          <cell r="D13179" t="str">
            <v>LOLITO`S POOL BEER</v>
          </cell>
        </row>
        <row r="13180">
          <cell r="A13180">
            <v>64793</v>
          </cell>
          <cell r="B13180">
            <v>6</v>
          </cell>
          <cell r="C13180">
            <v>3</v>
          </cell>
          <cell r="D13180" t="str">
            <v>DESPENSA CARLITOS</v>
          </cell>
        </row>
        <row r="13181">
          <cell r="A13181">
            <v>64792</v>
          </cell>
          <cell r="B13181">
            <v>6</v>
          </cell>
          <cell r="C13181">
            <v>3</v>
          </cell>
          <cell r="D13181" t="str">
            <v>DESPENSA LORENA</v>
          </cell>
        </row>
        <row r="13182">
          <cell r="A13182">
            <v>64791</v>
          </cell>
          <cell r="B13182">
            <v>6</v>
          </cell>
          <cell r="C13182">
            <v>3</v>
          </cell>
          <cell r="D13182" t="str">
            <v>COPETIN TRIVOLI</v>
          </cell>
        </row>
        <row r="13183">
          <cell r="A13183">
            <v>64790</v>
          </cell>
          <cell r="B13183">
            <v>6</v>
          </cell>
          <cell r="C13183">
            <v>3</v>
          </cell>
          <cell r="D13183" t="str">
            <v>DESPENSA BORDON</v>
          </cell>
        </row>
        <row r="13184">
          <cell r="A13184">
            <v>64789</v>
          </cell>
          <cell r="B13184">
            <v>6</v>
          </cell>
          <cell r="C13184">
            <v>3</v>
          </cell>
          <cell r="D13184" t="str">
            <v>DESPENSA AURORA</v>
          </cell>
        </row>
        <row r="13185">
          <cell r="A13185">
            <v>64788</v>
          </cell>
          <cell r="B13185">
            <v>6</v>
          </cell>
          <cell r="C13185">
            <v>3</v>
          </cell>
          <cell r="D13185" t="str">
            <v>DESPENSA SIN NOMBRE</v>
          </cell>
        </row>
        <row r="13186">
          <cell r="A13186">
            <v>64787</v>
          </cell>
          <cell r="B13186">
            <v>6</v>
          </cell>
          <cell r="C13186">
            <v>3</v>
          </cell>
          <cell r="D13186" t="str">
            <v>DESPENSA LA ESTRELLA</v>
          </cell>
        </row>
        <row r="13187">
          <cell r="A13187">
            <v>64786</v>
          </cell>
          <cell r="B13187">
            <v>6</v>
          </cell>
          <cell r="C13187">
            <v>3</v>
          </cell>
          <cell r="D13187" t="str">
            <v>DESPENSA MIRANDA</v>
          </cell>
        </row>
        <row r="13188">
          <cell r="A13188">
            <v>64785</v>
          </cell>
          <cell r="B13188">
            <v>6</v>
          </cell>
          <cell r="C13188">
            <v>3</v>
          </cell>
          <cell r="D13188" t="str">
            <v>DESPENSA BRUNO PAOLO</v>
          </cell>
        </row>
        <row r="13189">
          <cell r="A13189">
            <v>64784</v>
          </cell>
          <cell r="B13189">
            <v>6</v>
          </cell>
          <cell r="C13189">
            <v>3</v>
          </cell>
          <cell r="D13189" t="str">
            <v>CANTINA ISA Y ADRI</v>
          </cell>
        </row>
        <row r="13190">
          <cell r="A13190">
            <v>64783</v>
          </cell>
          <cell r="B13190">
            <v>6</v>
          </cell>
          <cell r="C13190">
            <v>3</v>
          </cell>
          <cell r="D13190" t="str">
            <v>BODEGA LUX</v>
          </cell>
        </row>
        <row r="13191">
          <cell r="A13191">
            <v>25913</v>
          </cell>
          <cell r="B13191">
            <v>4</v>
          </cell>
          <cell r="C13191">
            <v>5</v>
          </cell>
          <cell r="D13191" t="str">
            <v>DESPENSA MAXI</v>
          </cell>
          <cell r="E13191" t="str">
            <v>Hogar</v>
          </cell>
        </row>
        <row r="13192">
          <cell r="A13192">
            <v>25914</v>
          </cell>
          <cell r="B13192">
            <v>5</v>
          </cell>
          <cell r="C13192">
            <v>4</v>
          </cell>
          <cell r="D13192" t="str">
            <v>COMEDOR CAÑAVERAL</v>
          </cell>
          <cell r="E13192" t="str">
            <v>Refrigerados</v>
          </cell>
        </row>
        <row r="13193">
          <cell r="A13193">
            <v>25915</v>
          </cell>
          <cell r="B13193">
            <v>5</v>
          </cell>
          <cell r="C13193">
            <v>8</v>
          </cell>
          <cell r="D13193" t="str">
            <v xml:space="preserve">CIBER MEGAM </v>
          </cell>
          <cell r="E13193" t="str">
            <v>Hogar</v>
          </cell>
        </row>
        <row r="13194">
          <cell r="A13194">
            <v>25916</v>
          </cell>
          <cell r="B13194">
            <v>4</v>
          </cell>
          <cell r="C13194">
            <v>7</v>
          </cell>
          <cell r="D13194" t="str">
            <v>CASA DE PESCA LA CURVA</v>
          </cell>
          <cell r="E13194" t="str">
            <v>Refrigerados</v>
          </cell>
        </row>
        <row r="13195">
          <cell r="A13195">
            <v>25917</v>
          </cell>
          <cell r="B13195">
            <v>4</v>
          </cell>
          <cell r="C13195">
            <v>6</v>
          </cell>
          <cell r="D13195" t="str">
            <v>COPETIN JUVENTUD</v>
          </cell>
          <cell r="E13195" t="str">
            <v>Refrigerados</v>
          </cell>
        </row>
        <row r="13196">
          <cell r="A13196">
            <v>25918</v>
          </cell>
          <cell r="B13196">
            <v>4</v>
          </cell>
          <cell r="C13196">
            <v>6</v>
          </cell>
          <cell r="D13196" t="str">
            <v>ESCUELA DEFENSORES DEL CHACO</v>
          </cell>
          <cell r="E13196" t="str">
            <v>Educación</v>
          </cell>
        </row>
        <row r="13197">
          <cell r="A13197">
            <v>25919</v>
          </cell>
          <cell r="B13197">
            <v>4</v>
          </cell>
          <cell r="C13197">
            <v>6</v>
          </cell>
          <cell r="D13197" t="str">
            <v>COMERCIAL EL TAURO</v>
          </cell>
          <cell r="E13197" t="str">
            <v>Refrigerados</v>
          </cell>
        </row>
        <row r="13198">
          <cell r="A13198">
            <v>25920</v>
          </cell>
          <cell r="B13198">
            <v>4</v>
          </cell>
          <cell r="C13198">
            <v>6</v>
          </cell>
          <cell r="D13198" t="str">
            <v>ESCUELA SAN JUAN BAUTISTA</v>
          </cell>
          <cell r="E13198" t="str">
            <v>Educación</v>
          </cell>
        </row>
        <row r="13199">
          <cell r="A13199">
            <v>25921</v>
          </cell>
          <cell r="D13199" t="str">
            <v>COPETIN JOHANA</v>
          </cell>
          <cell r="E13199" t="str">
            <v>Refrigerados</v>
          </cell>
        </row>
        <row r="13200">
          <cell r="A13200">
            <v>25922</v>
          </cell>
          <cell r="B13200">
            <v>9</v>
          </cell>
          <cell r="C13200">
            <v>3</v>
          </cell>
          <cell r="D13200" t="str">
            <v>JOSE LUIS COSP FONCLARA</v>
          </cell>
          <cell r="E13200" t="str">
            <v>Eventos</v>
          </cell>
        </row>
        <row r="13201">
          <cell r="A13201">
            <v>25923</v>
          </cell>
          <cell r="B13201">
            <v>9</v>
          </cell>
          <cell r="C13201">
            <v>3</v>
          </cell>
          <cell r="D13201" t="str">
            <v>FUNCIONARIO CARLOS FELIPE TUFARI</v>
          </cell>
          <cell r="E13201" t="str">
            <v>Planta</v>
          </cell>
        </row>
        <row r="13202">
          <cell r="A13202">
            <v>25924</v>
          </cell>
          <cell r="B13202">
            <v>3</v>
          </cell>
          <cell r="C13202">
            <v>5</v>
          </cell>
          <cell r="D13202" t="str">
            <v>ANRA</v>
          </cell>
          <cell r="E13202" t="str">
            <v>Hogar</v>
          </cell>
        </row>
        <row r="13203">
          <cell r="A13203">
            <v>25925</v>
          </cell>
          <cell r="B13203">
            <v>4</v>
          </cell>
          <cell r="C13203">
            <v>4</v>
          </cell>
          <cell r="D13203" t="str">
            <v>COPETIN LA UNION</v>
          </cell>
          <cell r="E13203" t="str">
            <v>Refrigerados</v>
          </cell>
        </row>
        <row r="13204">
          <cell r="A13204">
            <v>25926</v>
          </cell>
          <cell r="B13204">
            <v>4</v>
          </cell>
          <cell r="C13204">
            <v>4</v>
          </cell>
          <cell r="D13204" t="str">
            <v xml:space="preserve">DESPENSA 2R </v>
          </cell>
          <cell r="E13204" t="str">
            <v>Hogar</v>
          </cell>
        </row>
        <row r="13205">
          <cell r="A13205">
            <v>25928</v>
          </cell>
          <cell r="B13205">
            <v>5</v>
          </cell>
          <cell r="C13205">
            <v>5</v>
          </cell>
          <cell r="D13205" t="str">
            <v>COMBUPAR S.R.L</v>
          </cell>
          <cell r="E13205" t="str">
            <v>Conveniencia</v>
          </cell>
        </row>
        <row r="13206">
          <cell r="A13206">
            <v>25929</v>
          </cell>
          <cell r="B13206">
            <v>4</v>
          </cell>
          <cell r="C13206">
            <v>7</v>
          </cell>
          <cell r="D13206" t="str">
            <v>PARTICULAR</v>
          </cell>
        </row>
        <row r="13207">
          <cell r="A13207">
            <v>25930</v>
          </cell>
          <cell r="B13207">
            <v>4</v>
          </cell>
          <cell r="C13207">
            <v>7</v>
          </cell>
          <cell r="D13207" t="str">
            <v>DESPENSA ROSI</v>
          </cell>
          <cell r="E13207" t="str">
            <v>Hogar</v>
          </cell>
        </row>
        <row r="13208">
          <cell r="A13208">
            <v>25932</v>
          </cell>
          <cell r="B13208">
            <v>2</v>
          </cell>
          <cell r="C13208">
            <v>7</v>
          </cell>
          <cell r="D13208" t="str">
            <v>NEW CAFE BAR</v>
          </cell>
          <cell r="E13208" t="str">
            <v>Refrigerados</v>
          </cell>
        </row>
        <row r="13209">
          <cell r="A13209">
            <v>25933</v>
          </cell>
          <cell r="B13209">
            <v>3</v>
          </cell>
          <cell r="C13209">
            <v>3</v>
          </cell>
          <cell r="D13209" t="str">
            <v>CANTINA SAN JORGE</v>
          </cell>
          <cell r="E13209" t="str">
            <v>Refrigerados</v>
          </cell>
        </row>
        <row r="13210">
          <cell r="A13210">
            <v>25935</v>
          </cell>
          <cell r="B13210">
            <v>4</v>
          </cell>
          <cell r="C13210">
            <v>4</v>
          </cell>
          <cell r="D13210" t="str">
            <v>DOÑA BELLA</v>
          </cell>
          <cell r="E13210" t="str">
            <v>Hogar</v>
          </cell>
        </row>
        <row r="13211">
          <cell r="A13211">
            <v>25936</v>
          </cell>
          <cell r="B13211">
            <v>2</v>
          </cell>
          <cell r="C13211">
            <v>8</v>
          </cell>
          <cell r="D13211" t="str">
            <v>DESPENSA ÑA HERMINIA</v>
          </cell>
          <cell r="E13211" t="str">
            <v>Hogar</v>
          </cell>
        </row>
        <row r="13212">
          <cell r="A13212">
            <v>25937</v>
          </cell>
          <cell r="B13212">
            <v>7</v>
          </cell>
          <cell r="C13212">
            <v>3</v>
          </cell>
          <cell r="D13212" t="str">
            <v>DESPENSA LIA BIANCA</v>
          </cell>
          <cell r="E13212" t="str">
            <v>Hogar</v>
          </cell>
        </row>
        <row r="13213">
          <cell r="A13213">
            <v>25938</v>
          </cell>
          <cell r="B13213">
            <v>4</v>
          </cell>
          <cell r="C13213">
            <v>5</v>
          </cell>
          <cell r="D13213" t="str">
            <v>COPETIN 6 HERMANOS</v>
          </cell>
          <cell r="E13213" t="str">
            <v>Refrigerados</v>
          </cell>
        </row>
        <row r="13214">
          <cell r="A13214">
            <v>25941</v>
          </cell>
          <cell r="B13214">
            <v>3</v>
          </cell>
          <cell r="C13214">
            <v>2</v>
          </cell>
          <cell r="D13214" t="str">
            <v>DISCOTECA KAVU</v>
          </cell>
          <cell r="E13214" t="str">
            <v>Refrigerados</v>
          </cell>
        </row>
        <row r="13215">
          <cell r="A13215">
            <v>22486</v>
          </cell>
          <cell r="B13215">
            <v>2</v>
          </cell>
          <cell r="C13215">
            <v>7</v>
          </cell>
          <cell r="D13215" t="str">
            <v>DESPENSA LOPEZ</v>
          </cell>
          <cell r="E13215" t="str">
            <v>Hogar</v>
          </cell>
        </row>
        <row r="13216">
          <cell r="A13216">
            <v>22487</v>
          </cell>
          <cell r="B13216">
            <v>1</v>
          </cell>
          <cell r="C13216">
            <v>7</v>
          </cell>
          <cell r="D13216" t="str">
            <v>DESPENSA SAN MARCOS</v>
          </cell>
          <cell r="E13216" t="str">
            <v>Hogar</v>
          </cell>
        </row>
        <row r="13217">
          <cell r="A13217">
            <v>22488</v>
          </cell>
          <cell r="B13217">
            <v>7</v>
          </cell>
          <cell r="C13217">
            <v>4</v>
          </cell>
          <cell r="D13217" t="str">
            <v>DESPENSA OLGA</v>
          </cell>
          <cell r="E13217" t="str">
            <v>Hogar</v>
          </cell>
        </row>
        <row r="13218">
          <cell r="A13218">
            <v>22489</v>
          </cell>
          <cell r="B13218">
            <v>7</v>
          </cell>
          <cell r="C13218">
            <v>4</v>
          </cell>
          <cell r="D13218" t="str">
            <v>DESPENSA SAN CAYETANO</v>
          </cell>
          <cell r="E13218" t="str">
            <v>Hogar</v>
          </cell>
        </row>
        <row r="13219">
          <cell r="A13219">
            <v>22490</v>
          </cell>
          <cell r="B13219">
            <v>6</v>
          </cell>
          <cell r="C13219">
            <v>2</v>
          </cell>
          <cell r="D13219" t="str">
            <v>DESPENSA CAÑADA</v>
          </cell>
        </row>
        <row r="13220">
          <cell r="A13220">
            <v>22491</v>
          </cell>
          <cell r="B13220">
            <v>7</v>
          </cell>
          <cell r="C13220">
            <v>4</v>
          </cell>
          <cell r="D13220" t="str">
            <v>DESPENSA CUMPA</v>
          </cell>
          <cell r="E13220" t="str">
            <v>Hogar</v>
          </cell>
        </row>
        <row r="13221">
          <cell r="A13221">
            <v>22492</v>
          </cell>
          <cell r="B13221">
            <v>7</v>
          </cell>
          <cell r="C13221">
            <v>4</v>
          </cell>
          <cell r="D13221" t="str">
            <v>KIOSKO SAN JORGE</v>
          </cell>
          <cell r="E13221" t="str">
            <v>Hogar</v>
          </cell>
        </row>
        <row r="13222">
          <cell r="A13222">
            <v>22493</v>
          </cell>
          <cell r="B13222">
            <v>7</v>
          </cell>
          <cell r="C13222">
            <v>4</v>
          </cell>
          <cell r="D13222" t="str">
            <v>DESPENSA SAN ANTONIO</v>
          </cell>
        </row>
        <row r="13223">
          <cell r="A13223">
            <v>22494</v>
          </cell>
          <cell r="B13223">
            <v>7</v>
          </cell>
          <cell r="C13223">
            <v>4</v>
          </cell>
          <cell r="D13223" t="str">
            <v>LA BODEGA</v>
          </cell>
          <cell r="E13223" t="str">
            <v>Hogar</v>
          </cell>
        </row>
        <row r="13224">
          <cell r="A13224">
            <v>22495</v>
          </cell>
          <cell r="B13224">
            <v>7</v>
          </cell>
          <cell r="C13224">
            <v>4</v>
          </cell>
          <cell r="D13224" t="str">
            <v>CASILLA ÑA ROSA</v>
          </cell>
          <cell r="E13224" t="str">
            <v>Hogar</v>
          </cell>
        </row>
        <row r="13225">
          <cell r="A13225">
            <v>22496</v>
          </cell>
          <cell r="B13225">
            <v>7</v>
          </cell>
          <cell r="C13225">
            <v>4</v>
          </cell>
          <cell r="D13225" t="str">
            <v xml:space="preserve">BEBIDAS LETICIA </v>
          </cell>
          <cell r="E13225" t="str">
            <v>Hogar</v>
          </cell>
        </row>
        <row r="13226">
          <cell r="A13226">
            <v>22482</v>
          </cell>
          <cell r="B13226">
            <v>9</v>
          </cell>
          <cell r="C13226">
            <v>4</v>
          </cell>
          <cell r="D13226" t="str">
            <v>BLANCA ZACARIAS DE MARTINEZ</v>
          </cell>
        </row>
        <row r="13227">
          <cell r="A13227">
            <v>22483</v>
          </cell>
          <cell r="B13227">
            <v>9</v>
          </cell>
          <cell r="C13227">
            <v>4</v>
          </cell>
          <cell r="D13227" t="str">
            <v>FRANCISCO WRELER</v>
          </cell>
        </row>
        <row r="13228">
          <cell r="A13228">
            <v>22497</v>
          </cell>
          <cell r="B13228">
            <v>2</v>
          </cell>
          <cell r="C13228">
            <v>4</v>
          </cell>
          <cell r="D13228" t="str">
            <v>RESTAURANT MONTE LIBANO</v>
          </cell>
          <cell r="E13228" t="str">
            <v>Refrigerados</v>
          </cell>
        </row>
        <row r="13229">
          <cell r="A13229">
            <v>22498</v>
          </cell>
          <cell r="B13229">
            <v>4</v>
          </cell>
          <cell r="C13229">
            <v>2</v>
          </cell>
          <cell r="D13229" t="str">
            <v>DESPENSA ROMI</v>
          </cell>
          <cell r="E13229" t="str">
            <v>Hogar</v>
          </cell>
        </row>
        <row r="13230">
          <cell r="A13230">
            <v>22499</v>
          </cell>
          <cell r="B13230">
            <v>4</v>
          </cell>
          <cell r="C13230">
            <v>7</v>
          </cell>
          <cell r="D13230" t="str">
            <v>DESPENSA 4 HERMANOS</v>
          </cell>
        </row>
        <row r="13231">
          <cell r="A13231">
            <v>22500</v>
          </cell>
          <cell r="B13231">
            <v>3</v>
          </cell>
          <cell r="C13231">
            <v>1</v>
          </cell>
          <cell r="D13231" t="str">
            <v>DESPENSA GLADYS</v>
          </cell>
          <cell r="E13231" t="str">
            <v>Hogar</v>
          </cell>
        </row>
        <row r="13232">
          <cell r="A13232">
            <v>22501</v>
          </cell>
          <cell r="B13232">
            <v>3</v>
          </cell>
          <cell r="C13232">
            <v>1</v>
          </cell>
          <cell r="D13232" t="str">
            <v>DESPENSA NATALIA</v>
          </cell>
          <cell r="E13232" t="str">
            <v>Hogar</v>
          </cell>
        </row>
        <row r="13233">
          <cell r="A13233">
            <v>22503</v>
          </cell>
          <cell r="B13233">
            <v>5</v>
          </cell>
          <cell r="C13233">
            <v>7</v>
          </cell>
          <cell r="D13233" t="str">
            <v>PARRILLADA RAMIREZ</v>
          </cell>
        </row>
        <row r="13234">
          <cell r="A13234">
            <v>22504</v>
          </cell>
          <cell r="B13234">
            <v>7</v>
          </cell>
          <cell r="C13234">
            <v>3</v>
          </cell>
          <cell r="D13234" t="str">
            <v>COPETIN DOS GLORIA</v>
          </cell>
          <cell r="E13234" t="str">
            <v>Refrigerados</v>
          </cell>
        </row>
        <row r="13235">
          <cell r="A13235">
            <v>22505</v>
          </cell>
          <cell r="B13235">
            <v>7</v>
          </cell>
          <cell r="C13235">
            <v>3</v>
          </cell>
          <cell r="D13235" t="str">
            <v>KIOSKO SAN CAYETANO</v>
          </cell>
          <cell r="E13235" t="str">
            <v>Hogar</v>
          </cell>
        </row>
        <row r="13236">
          <cell r="A13236">
            <v>22506</v>
          </cell>
          <cell r="B13236">
            <v>3</v>
          </cell>
          <cell r="C13236">
            <v>9</v>
          </cell>
          <cell r="D13236" t="str">
            <v>DESPENSA LOS JUANES</v>
          </cell>
          <cell r="E13236" t="str">
            <v>Hogar</v>
          </cell>
        </row>
        <row r="13237">
          <cell r="A13237">
            <v>22507</v>
          </cell>
          <cell r="D13237" t="str">
            <v>KIOSKO WALDIMIR</v>
          </cell>
          <cell r="E13237" t="str">
            <v>Hogar</v>
          </cell>
        </row>
        <row r="13238">
          <cell r="A13238">
            <v>22508</v>
          </cell>
          <cell r="B13238">
            <v>4</v>
          </cell>
          <cell r="C13238">
            <v>1</v>
          </cell>
          <cell r="D13238" t="str">
            <v>DESPENSA FABI</v>
          </cell>
          <cell r="E13238" t="str">
            <v>Hogar</v>
          </cell>
        </row>
        <row r="13239">
          <cell r="A13239">
            <v>22509</v>
          </cell>
          <cell r="B13239">
            <v>5</v>
          </cell>
          <cell r="C13239">
            <v>5</v>
          </cell>
          <cell r="D13239" t="str">
            <v>KIOSKO LUCY</v>
          </cell>
          <cell r="E13239" t="str">
            <v>Refrigerados</v>
          </cell>
        </row>
        <row r="13240">
          <cell r="A13240">
            <v>22510</v>
          </cell>
          <cell r="B13240">
            <v>4</v>
          </cell>
          <cell r="C13240">
            <v>3</v>
          </cell>
          <cell r="D13240" t="str">
            <v>DESPENSA DOMINGUEZ</v>
          </cell>
          <cell r="E13240" t="str">
            <v>Hogar</v>
          </cell>
        </row>
        <row r="13241">
          <cell r="A13241">
            <v>22511</v>
          </cell>
          <cell r="B13241">
            <v>2</v>
          </cell>
          <cell r="C13241">
            <v>5</v>
          </cell>
          <cell r="D13241" t="str">
            <v>DESPENSA CABINA FELIX</v>
          </cell>
          <cell r="E13241" t="str">
            <v>Refrigerados</v>
          </cell>
        </row>
        <row r="13242">
          <cell r="A13242">
            <v>22512</v>
          </cell>
          <cell r="B13242">
            <v>2</v>
          </cell>
          <cell r="C13242">
            <v>5</v>
          </cell>
          <cell r="D13242" t="str">
            <v>CASILLA TOMAS</v>
          </cell>
          <cell r="E13242" t="str">
            <v>Refrigerados</v>
          </cell>
        </row>
        <row r="13243">
          <cell r="A13243">
            <v>22513</v>
          </cell>
          <cell r="B13243">
            <v>5</v>
          </cell>
          <cell r="C13243">
            <v>7</v>
          </cell>
          <cell r="D13243" t="str">
            <v>DESPENSA RICARDITO</v>
          </cell>
          <cell r="E13243" t="str">
            <v>Hogar</v>
          </cell>
        </row>
        <row r="13244">
          <cell r="A13244">
            <v>22514</v>
          </cell>
          <cell r="B13244">
            <v>5</v>
          </cell>
          <cell r="C13244">
            <v>7</v>
          </cell>
          <cell r="D13244" t="str">
            <v>SAN JORGE BEER</v>
          </cell>
          <cell r="E13244" t="str">
            <v>Planta</v>
          </cell>
        </row>
        <row r="13245">
          <cell r="A13245">
            <v>22515</v>
          </cell>
          <cell r="B13245">
            <v>7</v>
          </cell>
          <cell r="C13245">
            <v>1</v>
          </cell>
          <cell r="D13245" t="str">
            <v>COMEDOR EL SOL</v>
          </cell>
          <cell r="E13245" t="str">
            <v>Refrigerados</v>
          </cell>
        </row>
        <row r="13246">
          <cell r="A13246">
            <v>22516</v>
          </cell>
          <cell r="B13246">
            <v>4</v>
          </cell>
          <cell r="C13246">
            <v>2</v>
          </cell>
          <cell r="D13246" t="str">
            <v>KIOSKO FEDERICO</v>
          </cell>
          <cell r="E13246" t="str">
            <v>Hogar</v>
          </cell>
        </row>
        <row r="13247">
          <cell r="A13247">
            <v>22517</v>
          </cell>
          <cell r="B13247">
            <v>1</v>
          </cell>
          <cell r="C13247">
            <v>8</v>
          </cell>
          <cell r="D13247" t="str">
            <v>COPETIN BEATRIZ</v>
          </cell>
          <cell r="E13247" t="str">
            <v>Refrigerados</v>
          </cell>
        </row>
        <row r="13248">
          <cell r="A13248">
            <v>22518</v>
          </cell>
          <cell r="B13248">
            <v>1</v>
          </cell>
          <cell r="C13248">
            <v>8</v>
          </cell>
          <cell r="D13248" t="str">
            <v>DESPENSA MONICA</v>
          </cell>
          <cell r="E13248" t="str">
            <v>Hogar</v>
          </cell>
        </row>
        <row r="13249">
          <cell r="A13249">
            <v>22519</v>
          </cell>
          <cell r="B13249">
            <v>1</v>
          </cell>
          <cell r="C13249">
            <v>6</v>
          </cell>
          <cell r="D13249" t="str">
            <v>TIENDA ANELU</v>
          </cell>
        </row>
        <row r="13250">
          <cell r="A13250">
            <v>22520</v>
          </cell>
          <cell r="B13250">
            <v>6</v>
          </cell>
          <cell r="C13250">
            <v>7</v>
          </cell>
          <cell r="D13250" t="str">
            <v>LA KASONA</v>
          </cell>
          <cell r="E13250" t="str">
            <v>Refrigerados</v>
          </cell>
        </row>
        <row r="13251">
          <cell r="A13251">
            <v>22521</v>
          </cell>
          <cell r="B13251">
            <v>9</v>
          </cell>
          <cell r="C13251">
            <v>3</v>
          </cell>
          <cell r="D13251" t="str">
            <v>FEDERACION PARAGUAYA DE ATLETISMO</v>
          </cell>
        </row>
        <row r="13252">
          <cell r="A13252">
            <v>22522</v>
          </cell>
          <cell r="B13252">
            <v>4</v>
          </cell>
          <cell r="C13252">
            <v>5</v>
          </cell>
          <cell r="D13252" t="str">
            <v>DESPENSA EL TRONCO</v>
          </cell>
          <cell r="E13252" t="str">
            <v>Hogar</v>
          </cell>
        </row>
        <row r="13253">
          <cell r="A13253">
            <v>22523</v>
          </cell>
          <cell r="B13253">
            <v>4</v>
          </cell>
          <cell r="C13253">
            <v>5</v>
          </cell>
          <cell r="D13253" t="str">
            <v>DESPENSA ADRIMAR</v>
          </cell>
          <cell r="E13253" t="str">
            <v>Hogar</v>
          </cell>
        </row>
        <row r="13254">
          <cell r="A13254">
            <v>22524</v>
          </cell>
          <cell r="B13254">
            <v>5</v>
          </cell>
          <cell r="C13254">
            <v>8</v>
          </cell>
          <cell r="D13254" t="str">
            <v>DESPENSA MARIA AUXILIADORA</v>
          </cell>
          <cell r="E13254" t="str">
            <v>Hogar</v>
          </cell>
        </row>
        <row r="13255">
          <cell r="A13255">
            <v>22525</v>
          </cell>
          <cell r="B13255">
            <v>4</v>
          </cell>
          <cell r="C13255">
            <v>6</v>
          </cell>
          <cell r="D13255" t="str">
            <v>HELADERIA EMI</v>
          </cell>
          <cell r="E13255" t="str">
            <v>Refrigerados</v>
          </cell>
        </row>
        <row r="13256">
          <cell r="A13256">
            <v>22526</v>
          </cell>
          <cell r="B13256">
            <v>3</v>
          </cell>
          <cell r="C13256">
            <v>5</v>
          </cell>
          <cell r="D13256" t="str">
            <v>JJM VARIEDADES</v>
          </cell>
          <cell r="E13256" t="str">
            <v>Hogar</v>
          </cell>
        </row>
        <row r="13257">
          <cell r="A13257">
            <v>22527</v>
          </cell>
          <cell r="B13257">
            <v>4</v>
          </cell>
          <cell r="C13257">
            <v>7</v>
          </cell>
          <cell r="D13257" t="str">
            <v>DESPENSA SAN CAYETANO</v>
          </cell>
        </row>
        <row r="13258">
          <cell r="A13258">
            <v>22528</v>
          </cell>
          <cell r="B13258">
            <v>4</v>
          </cell>
          <cell r="C13258">
            <v>7</v>
          </cell>
          <cell r="D13258" t="str">
            <v>DESPENSA MARY</v>
          </cell>
          <cell r="E13258" t="str">
            <v>Hogar</v>
          </cell>
        </row>
        <row r="13259">
          <cell r="A13259">
            <v>22529</v>
          </cell>
          <cell r="D13259" t="str">
            <v>COPETIN LIZARDO Y HUGUITO</v>
          </cell>
        </row>
        <row r="13260">
          <cell r="A13260">
            <v>22530</v>
          </cell>
          <cell r="B13260">
            <v>7</v>
          </cell>
          <cell r="C13260">
            <v>4</v>
          </cell>
          <cell r="D13260" t="str">
            <v>DESPENSA PAOLA</v>
          </cell>
          <cell r="E13260" t="str">
            <v>Hogar</v>
          </cell>
        </row>
        <row r="13261">
          <cell r="A13261">
            <v>22531</v>
          </cell>
          <cell r="B13261">
            <v>7</v>
          </cell>
          <cell r="C13261">
            <v>5</v>
          </cell>
          <cell r="D13261" t="str">
            <v>SALON 038</v>
          </cell>
          <cell r="E13261" t="str">
            <v>Hogar</v>
          </cell>
        </row>
        <row r="13262">
          <cell r="A13262">
            <v>22537</v>
          </cell>
          <cell r="D13262" t="str">
            <v>CASILLA LA CURVA</v>
          </cell>
          <cell r="E13262" t="str">
            <v>Refrigerados</v>
          </cell>
        </row>
        <row r="13263">
          <cell r="A13263">
            <v>22538</v>
          </cell>
          <cell r="B13263">
            <v>4</v>
          </cell>
          <cell r="C13263">
            <v>6</v>
          </cell>
          <cell r="D13263" t="str">
            <v>DESPENSA SANTA LUCIA</v>
          </cell>
          <cell r="E13263" t="str">
            <v>Hogar</v>
          </cell>
        </row>
        <row r="13264">
          <cell r="A13264">
            <v>22539</v>
          </cell>
          <cell r="B13264">
            <v>5</v>
          </cell>
          <cell r="C13264">
            <v>5</v>
          </cell>
          <cell r="D13264" t="str">
            <v>DESPENSA IRMA</v>
          </cell>
        </row>
        <row r="13265">
          <cell r="A13265">
            <v>22540</v>
          </cell>
          <cell r="B13265">
            <v>4</v>
          </cell>
          <cell r="C13265">
            <v>6</v>
          </cell>
          <cell r="D13265" t="str">
            <v xml:space="preserve">DESPENSA VILLA INDUSTRIAL </v>
          </cell>
          <cell r="E13265" t="str">
            <v>Hogar</v>
          </cell>
        </row>
        <row r="13266">
          <cell r="A13266">
            <v>22541</v>
          </cell>
          <cell r="B13266">
            <v>4</v>
          </cell>
          <cell r="C13266">
            <v>6</v>
          </cell>
          <cell r="D13266" t="str">
            <v>ESCUELA MARIA AUXILIADORA</v>
          </cell>
          <cell r="E13266" t="str">
            <v>Educación</v>
          </cell>
        </row>
        <row r="13267">
          <cell r="A13267">
            <v>22542</v>
          </cell>
          <cell r="B13267">
            <v>5</v>
          </cell>
          <cell r="C13267">
            <v>5</v>
          </cell>
          <cell r="D13267" t="str">
            <v>DESPENSA ANA</v>
          </cell>
        </row>
        <row r="13268">
          <cell r="A13268">
            <v>22543</v>
          </cell>
          <cell r="B13268">
            <v>4</v>
          </cell>
          <cell r="C13268">
            <v>6</v>
          </cell>
          <cell r="D13268" t="str">
            <v>VIDEO JUEGOS LOS AMIGOS</v>
          </cell>
          <cell r="E13268" t="str">
            <v>Hogar</v>
          </cell>
        </row>
        <row r="13269">
          <cell r="A13269">
            <v>22544</v>
          </cell>
          <cell r="B13269">
            <v>4</v>
          </cell>
          <cell r="C13269">
            <v>6</v>
          </cell>
          <cell r="D13269" t="str">
            <v>DESPENSA CAMILA</v>
          </cell>
          <cell r="E13269" t="str">
            <v>Hogar</v>
          </cell>
        </row>
        <row r="13270">
          <cell r="A13270">
            <v>22545</v>
          </cell>
          <cell r="D13270" t="str">
            <v>DESPENSA LA BUENA SUERTE</v>
          </cell>
          <cell r="E13270" t="str">
            <v>Hogar</v>
          </cell>
        </row>
        <row r="13271">
          <cell r="A13271">
            <v>22546</v>
          </cell>
          <cell r="B13271">
            <v>7</v>
          </cell>
          <cell r="C13271">
            <v>1</v>
          </cell>
          <cell r="D13271" t="str">
            <v>DESPENSA MARIA DE LA PAZ</v>
          </cell>
          <cell r="E13271" t="str">
            <v>Hogar</v>
          </cell>
        </row>
        <row r="13272">
          <cell r="A13272">
            <v>22547</v>
          </cell>
          <cell r="B13272">
            <v>7</v>
          </cell>
          <cell r="C13272">
            <v>1</v>
          </cell>
          <cell r="D13272" t="str">
            <v>COPETIN CORA</v>
          </cell>
          <cell r="E13272" t="str">
            <v>Refrigerados</v>
          </cell>
        </row>
        <row r="13273">
          <cell r="A13273">
            <v>22548</v>
          </cell>
          <cell r="B13273">
            <v>4</v>
          </cell>
          <cell r="C13273">
            <v>7</v>
          </cell>
          <cell r="D13273" t="str">
            <v>DESPENSA GONZALEZ</v>
          </cell>
          <cell r="E13273" t="str">
            <v>Hogar</v>
          </cell>
        </row>
        <row r="13274">
          <cell r="A13274">
            <v>22549</v>
          </cell>
          <cell r="B13274">
            <v>2</v>
          </cell>
          <cell r="C13274">
            <v>8</v>
          </cell>
          <cell r="D13274" t="str">
            <v>COPETIN SAN FRANCISCO</v>
          </cell>
          <cell r="E13274" t="str">
            <v>Refrigerados</v>
          </cell>
        </row>
        <row r="13275">
          <cell r="A13275">
            <v>22550</v>
          </cell>
          <cell r="B13275">
            <v>5</v>
          </cell>
          <cell r="C13275">
            <v>5</v>
          </cell>
          <cell r="D13275" t="str">
            <v>COMEDOR COSTA SUR</v>
          </cell>
          <cell r="E13275" t="str">
            <v>Refrigerados</v>
          </cell>
        </row>
        <row r="13276">
          <cell r="A13276">
            <v>22551</v>
          </cell>
          <cell r="B13276">
            <v>6</v>
          </cell>
          <cell r="C13276">
            <v>3</v>
          </cell>
          <cell r="D13276" t="str">
            <v>DESPENSA ACOSTA</v>
          </cell>
        </row>
        <row r="13277">
          <cell r="A13277">
            <v>22552</v>
          </cell>
          <cell r="B13277">
            <v>9</v>
          </cell>
          <cell r="C13277">
            <v>4</v>
          </cell>
          <cell r="D13277" t="str">
            <v>CONCILIO DE LAS ASAMBLEAS DE DIOS</v>
          </cell>
        </row>
        <row r="13278">
          <cell r="A13278">
            <v>22553</v>
          </cell>
          <cell r="B13278">
            <v>9</v>
          </cell>
          <cell r="C13278">
            <v>4</v>
          </cell>
          <cell r="D13278" t="str">
            <v>COLEGIO LIBRETY</v>
          </cell>
        </row>
        <row r="13279">
          <cell r="A13279">
            <v>22554</v>
          </cell>
          <cell r="B13279">
            <v>9</v>
          </cell>
          <cell r="C13279">
            <v>3</v>
          </cell>
          <cell r="D13279" t="str">
            <v>FUNCIONARIO EMILIO AGUILERA VILLASANTI</v>
          </cell>
          <cell r="E13279" t="str">
            <v>Planta</v>
          </cell>
        </row>
        <row r="13280">
          <cell r="A13280">
            <v>22555</v>
          </cell>
          <cell r="B13280">
            <v>5</v>
          </cell>
          <cell r="C13280">
            <v>8</v>
          </cell>
          <cell r="D13280" t="str">
            <v>DESPENSA EL RUBIO</v>
          </cell>
          <cell r="E13280" t="str">
            <v>Hogar</v>
          </cell>
        </row>
        <row r="13281">
          <cell r="A13281">
            <v>22556</v>
          </cell>
          <cell r="B13281">
            <v>4</v>
          </cell>
          <cell r="C13281">
            <v>4</v>
          </cell>
          <cell r="D13281" t="str">
            <v>COPETIN SN</v>
          </cell>
        </row>
        <row r="13282">
          <cell r="A13282">
            <v>22557</v>
          </cell>
          <cell r="B13282">
            <v>5</v>
          </cell>
          <cell r="C13282">
            <v>8</v>
          </cell>
          <cell r="D13282" t="str">
            <v>DESPENSA SAN MARCOS</v>
          </cell>
          <cell r="E13282" t="str">
            <v>Hogar</v>
          </cell>
        </row>
        <row r="13283">
          <cell r="A13283">
            <v>22558</v>
          </cell>
          <cell r="B13283">
            <v>4</v>
          </cell>
          <cell r="C13283">
            <v>4</v>
          </cell>
          <cell r="D13283" t="str">
            <v>AUTOSERVICE SANTA CATALINA</v>
          </cell>
        </row>
        <row r="13284">
          <cell r="A13284">
            <v>22559</v>
          </cell>
          <cell r="B13284">
            <v>4</v>
          </cell>
          <cell r="C13284">
            <v>4</v>
          </cell>
          <cell r="D13284" t="str">
            <v>DESPENSA ROJAS</v>
          </cell>
        </row>
        <row r="13285">
          <cell r="A13285">
            <v>22560</v>
          </cell>
          <cell r="B13285">
            <v>4</v>
          </cell>
          <cell r="C13285">
            <v>4</v>
          </cell>
          <cell r="D13285" t="str">
            <v>DESPENSA SAMUEL</v>
          </cell>
        </row>
        <row r="13286">
          <cell r="A13286">
            <v>22561</v>
          </cell>
          <cell r="B13286">
            <v>5</v>
          </cell>
          <cell r="C13286">
            <v>8</v>
          </cell>
          <cell r="D13286" t="str">
            <v>DESPENSA ITAGUEÑA</v>
          </cell>
          <cell r="E13286" t="str">
            <v>Hogar</v>
          </cell>
        </row>
        <row r="13287">
          <cell r="A13287">
            <v>22562</v>
          </cell>
          <cell r="B13287">
            <v>4</v>
          </cell>
          <cell r="C13287">
            <v>4</v>
          </cell>
          <cell r="D13287" t="str">
            <v>KIOSKO ADRI</v>
          </cell>
        </row>
        <row r="13288">
          <cell r="A13288">
            <v>22563</v>
          </cell>
          <cell r="B13288">
            <v>5</v>
          </cell>
          <cell r="C13288">
            <v>9</v>
          </cell>
          <cell r="D13288" t="str">
            <v>KIOSKO LA ESPERANZA</v>
          </cell>
          <cell r="E13288" t="str">
            <v>Hogar</v>
          </cell>
        </row>
        <row r="13289">
          <cell r="A13289">
            <v>22564</v>
          </cell>
          <cell r="B13289">
            <v>6</v>
          </cell>
          <cell r="C13289">
            <v>3</v>
          </cell>
          <cell r="D13289" t="str">
            <v>AUTOSERVICE SAN FRANCISCO</v>
          </cell>
        </row>
        <row r="13290">
          <cell r="A13290">
            <v>22565</v>
          </cell>
          <cell r="B13290">
            <v>7</v>
          </cell>
          <cell r="C13290">
            <v>4</v>
          </cell>
          <cell r="D13290" t="str">
            <v>COPETIN TRIVOLI</v>
          </cell>
          <cell r="E13290" t="str">
            <v>Refrigerados</v>
          </cell>
        </row>
        <row r="13291">
          <cell r="A13291">
            <v>22566</v>
          </cell>
          <cell r="B13291">
            <v>7</v>
          </cell>
          <cell r="C13291">
            <v>4</v>
          </cell>
          <cell r="D13291" t="str">
            <v>DIVINO NIÑO JESUS</v>
          </cell>
          <cell r="E13291" t="str">
            <v>Hogar</v>
          </cell>
        </row>
        <row r="13292">
          <cell r="A13292">
            <v>22568</v>
          </cell>
          <cell r="B13292">
            <v>7</v>
          </cell>
          <cell r="C13292">
            <v>4</v>
          </cell>
          <cell r="D13292" t="str">
            <v>PANADERIA LAS MARIAS</v>
          </cell>
        </row>
        <row r="13293">
          <cell r="A13293">
            <v>22569</v>
          </cell>
          <cell r="B13293">
            <v>2</v>
          </cell>
          <cell r="C13293">
            <v>1</v>
          </cell>
          <cell r="D13293" t="str">
            <v>COPETIN DOS HERMANOS</v>
          </cell>
          <cell r="E13293" t="str">
            <v>Refrigerados</v>
          </cell>
        </row>
        <row r="13294">
          <cell r="A13294">
            <v>22570</v>
          </cell>
          <cell r="B13294">
            <v>2</v>
          </cell>
          <cell r="C13294">
            <v>1</v>
          </cell>
          <cell r="D13294" t="str">
            <v>COLEGIO RCA. DE CHILE</v>
          </cell>
        </row>
        <row r="13295">
          <cell r="A13295">
            <v>22571</v>
          </cell>
          <cell r="B13295">
            <v>6</v>
          </cell>
          <cell r="C13295">
            <v>3</v>
          </cell>
          <cell r="D13295" t="str">
            <v>COPETIN EL SABROSO</v>
          </cell>
        </row>
        <row r="13296">
          <cell r="A13296">
            <v>22572</v>
          </cell>
          <cell r="B13296">
            <v>7</v>
          </cell>
          <cell r="C13296">
            <v>4</v>
          </cell>
          <cell r="D13296" t="str">
            <v>DESPENSA NUEVO AMANECER</v>
          </cell>
          <cell r="E13296" t="str">
            <v>Hogar</v>
          </cell>
        </row>
        <row r="13297">
          <cell r="A13297">
            <v>22573</v>
          </cell>
          <cell r="B13297">
            <v>3</v>
          </cell>
          <cell r="C13297">
            <v>4</v>
          </cell>
          <cell r="D13297" t="str">
            <v>COMEDOR FAMILIAR LUISITO</v>
          </cell>
          <cell r="E13297" t="str">
            <v>Refrigerados</v>
          </cell>
        </row>
        <row r="13298">
          <cell r="A13298">
            <v>22574</v>
          </cell>
          <cell r="B13298">
            <v>6</v>
          </cell>
          <cell r="C13298">
            <v>7</v>
          </cell>
          <cell r="D13298" t="str">
            <v>CABINA RR</v>
          </cell>
          <cell r="E13298" t="str">
            <v>Hogar</v>
          </cell>
        </row>
        <row r="13299">
          <cell r="A13299">
            <v>22575</v>
          </cell>
          <cell r="B13299">
            <v>6</v>
          </cell>
          <cell r="C13299">
            <v>7</v>
          </cell>
          <cell r="D13299" t="str">
            <v>DESPENSA LOS NIETOS</v>
          </cell>
          <cell r="E13299" t="str">
            <v>Hogar</v>
          </cell>
        </row>
        <row r="13300">
          <cell r="A13300">
            <v>22576</v>
          </cell>
          <cell r="B13300">
            <v>6</v>
          </cell>
          <cell r="C13300">
            <v>2</v>
          </cell>
          <cell r="D13300" t="str">
            <v>POLLERIA LOS TOBALLOS</v>
          </cell>
        </row>
        <row r="13301">
          <cell r="A13301">
            <v>22577</v>
          </cell>
          <cell r="B13301">
            <v>1</v>
          </cell>
          <cell r="C13301">
            <v>8</v>
          </cell>
          <cell r="D13301" t="str">
            <v xml:space="preserve">DESPENSA LA MOCHITA </v>
          </cell>
          <cell r="E13301" t="str">
            <v>Hogar</v>
          </cell>
        </row>
        <row r="13302">
          <cell r="A13302">
            <v>22578</v>
          </cell>
          <cell r="B13302">
            <v>4</v>
          </cell>
          <cell r="C13302">
            <v>4</v>
          </cell>
          <cell r="D13302" t="str">
            <v>DESPENSA SAN CAYETANO</v>
          </cell>
          <cell r="E13302" t="str">
            <v>Hogar</v>
          </cell>
        </row>
        <row r="13303">
          <cell r="A13303">
            <v>22579</v>
          </cell>
          <cell r="B13303">
            <v>6</v>
          </cell>
          <cell r="C13303">
            <v>3</v>
          </cell>
          <cell r="D13303" t="str">
            <v>DESPENSA CAMILA</v>
          </cell>
        </row>
        <row r="13304">
          <cell r="A13304">
            <v>22580</v>
          </cell>
          <cell r="B13304">
            <v>4</v>
          </cell>
          <cell r="C13304">
            <v>4</v>
          </cell>
          <cell r="D13304" t="str">
            <v>DESPENSA EL PERUKA</v>
          </cell>
        </row>
        <row r="13305">
          <cell r="A13305">
            <v>22581</v>
          </cell>
          <cell r="B13305">
            <v>4</v>
          </cell>
          <cell r="C13305">
            <v>4</v>
          </cell>
          <cell r="D13305" t="str">
            <v>DESPENSA ANAI</v>
          </cell>
          <cell r="E13305" t="str">
            <v>Hogar</v>
          </cell>
        </row>
        <row r="13306">
          <cell r="A13306">
            <v>22582</v>
          </cell>
          <cell r="B13306">
            <v>4</v>
          </cell>
          <cell r="C13306">
            <v>4</v>
          </cell>
          <cell r="D13306" t="str">
            <v xml:space="preserve">COSTA PUCU </v>
          </cell>
          <cell r="E13306" t="str">
            <v>Conveniencia</v>
          </cell>
        </row>
        <row r="13307">
          <cell r="A13307">
            <v>22583</v>
          </cell>
          <cell r="B13307">
            <v>4</v>
          </cell>
          <cell r="C13307">
            <v>4</v>
          </cell>
          <cell r="D13307" t="str">
            <v>DESPENSA SAN CAYETANO</v>
          </cell>
          <cell r="E13307" t="str">
            <v>Hogar</v>
          </cell>
        </row>
        <row r="13308">
          <cell r="A13308">
            <v>22584</v>
          </cell>
          <cell r="B13308">
            <v>4</v>
          </cell>
          <cell r="C13308">
            <v>4</v>
          </cell>
          <cell r="D13308" t="str">
            <v>KIOSKO MARIA JOSE</v>
          </cell>
          <cell r="E13308" t="str">
            <v>Hogar</v>
          </cell>
        </row>
        <row r="13309">
          <cell r="A13309">
            <v>22585</v>
          </cell>
          <cell r="B13309">
            <v>4</v>
          </cell>
          <cell r="C13309">
            <v>4</v>
          </cell>
          <cell r="D13309" t="str">
            <v xml:space="preserve">DESPENSA NAZARETH </v>
          </cell>
          <cell r="E13309" t="str">
            <v>Hogar</v>
          </cell>
        </row>
        <row r="13310">
          <cell r="A13310">
            <v>22586</v>
          </cell>
          <cell r="B13310">
            <v>4</v>
          </cell>
          <cell r="C13310">
            <v>4</v>
          </cell>
          <cell r="D13310" t="str">
            <v>DESPENSA EMI</v>
          </cell>
        </row>
        <row r="13311">
          <cell r="A13311">
            <v>22587</v>
          </cell>
          <cell r="B13311">
            <v>4</v>
          </cell>
          <cell r="C13311">
            <v>5</v>
          </cell>
          <cell r="D13311" t="str">
            <v>DESPENSA ÑA MIGUE</v>
          </cell>
          <cell r="E13311" t="str">
            <v>Hogar</v>
          </cell>
        </row>
        <row r="13312">
          <cell r="A13312">
            <v>22588</v>
          </cell>
          <cell r="B13312">
            <v>4</v>
          </cell>
          <cell r="C13312">
            <v>5</v>
          </cell>
          <cell r="D13312" t="str">
            <v xml:space="preserve">DESPENSA SAN JOSE </v>
          </cell>
          <cell r="E13312" t="str">
            <v>Hogar</v>
          </cell>
        </row>
        <row r="13313">
          <cell r="A13313">
            <v>22589</v>
          </cell>
          <cell r="B13313">
            <v>4</v>
          </cell>
          <cell r="C13313">
            <v>6</v>
          </cell>
          <cell r="D13313" t="str">
            <v xml:space="preserve">TETO'S BURGUER </v>
          </cell>
          <cell r="E13313" t="str">
            <v>Refrigerados</v>
          </cell>
        </row>
        <row r="13314">
          <cell r="A13314">
            <v>22590</v>
          </cell>
          <cell r="B13314">
            <v>1</v>
          </cell>
          <cell r="C13314">
            <v>6</v>
          </cell>
          <cell r="D13314" t="str">
            <v>MISTER RICO II</v>
          </cell>
          <cell r="E13314" t="str">
            <v>Refrigerados</v>
          </cell>
        </row>
        <row r="13315">
          <cell r="A13315">
            <v>22591</v>
          </cell>
          <cell r="B13315">
            <v>7</v>
          </cell>
          <cell r="C13315">
            <v>3</v>
          </cell>
          <cell r="D13315" t="str">
            <v>DESPENSA LA PARAGUAYITA</v>
          </cell>
          <cell r="E13315" t="str">
            <v>Hogar</v>
          </cell>
        </row>
        <row r="13316">
          <cell r="A13316">
            <v>22592</v>
          </cell>
          <cell r="B13316">
            <v>3</v>
          </cell>
          <cell r="C13316">
            <v>8</v>
          </cell>
          <cell r="D13316" t="str">
            <v>DESPENSA EL AMIGO</v>
          </cell>
          <cell r="E13316" t="str">
            <v>Hogar</v>
          </cell>
        </row>
        <row r="13317">
          <cell r="A13317">
            <v>22593</v>
          </cell>
          <cell r="B13317">
            <v>3</v>
          </cell>
          <cell r="C13317">
            <v>8</v>
          </cell>
          <cell r="D13317" t="str">
            <v>CABINA TELEFONICA</v>
          </cell>
          <cell r="E13317" t="str">
            <v>Hogar</v>
          </cell>
        </row>
        <row r="13318">
          <cell r="A13318">
            <v>22595</v>
          </cell>
          <cell r="B13318">
            <v>2</v>
          </cell>
          <cell r="C13318">
            <v>6</v>
          </cell>
          <cell r="D13318" t="str">
            <v>CYBER HAYASHI</v>
          </cell>
          <cell r="E13318" t="str">
            <v>Hogar</v>
          </cell>
        </row>
        <row r="13319">
          <cell r="A13319">
            <v>22596</v>
          </cell>
          <cell r="B13319">
            <v>4</v>
          </cell>
          <cell r="C13319">
            <v>6</v>
          </cell>
          <cell r="D13319" t="str">
            <v>CAFETERIA NATAL</v>
          </cell>
        </row>
        <row r="13320">
          <cell r="A13320">
            <v>22597</v>
          </cell>
          <cell r="B13320">
            <v>6</v>
          </cell>
          <cell r="C13320">
            <v>5</v>
          </cell>
          <cell r="D13320" t="str">
            <v>KIOSKO PIRU</v>
          </cell>
          <cell r="E13320" t="str">
            <v>Hogar</v>
          </cell>
        </row>
        <row r="13321">
          <cell r="A13321">
            <v>22598</v>
          </cell>
          <cell r="B13321">
            <v>2</v>
          </cell>
          <cell r="C13321">
            <v>8</v>
          </cell>
          <cell r="D13321" t="str">
            <v xml:space="preserve">COPETIN DORITA </v>
          </cell>
          <cell r="E13321" t="str">
            <v>Refrigerados</v>
          </cell>
        </row>
        <row r="13322">
          <cell r="A13322">
            <v>22599</v>
          </cell>
          <cell r="B13322">
            <v>2</v>
          </cell>
          <cell r="C13322">
            <v>3</v>
          </cell>
          <cell r="D13322" t="str">
            <v>DESPENSA EL TIGRE</v>
          </cell>
          <cell r="E13322" t="str">
            <v>Hogar</v>
          </cell>
        </row>
        <row r="13323">
          <cell r="A13323">
            <v>22600</v>
          </cell>
          <cell r="B13323">
            <v>4</v>
          </cell>
          <cell r="C13323">
            <v>7</v>
          </cell>
          <cell r="D13323" t="str">
            <v>DESPENSA ALI</v>
          </cell>
        </row>
        <row r="13324">
          <cell r="A13324">
            <v>22601</v>
          </cell>
          <cell r="B13324">
            <v>4</v>
          </cell>
          <cell r="C13324">
            <v>7</v>
          </cell>
          <cell r="D13324" t="str">
            <v>ESCUELA VIRGEN DEL ROSARIO</v>
          </cell>
        </row>
        <row r="13325">
          <cell r="A13325">
            <v>22602</v>
          </cell>
          <cell r="B13325">
            <v>4</v>
          </cell>
          <cell r="C13325">
            <v>2</v>
          </cell>
          <cell r="D13325" t="str">
            <v>KIOSKO ERE EREA</v>
          </cell>
          <cell r="E13325" t="str">
            <v>Hogar</v>
          </cell>
        </row>
        <row r="13326">
          <cell r="A13326">
            <v>22603</v>
          </cell>
          <cell r="B13326">
            <v>5</v>
          </cell>
          <cell r="C13326">
            <v>5</v>
          </cell>
          <cell r="D13326" t="str">
            <v>DESPENSA SAN RAMON</v>
          </cell>
          <cell r="E13326" t="str">
            <v>Hogar</v>
          </cell>
        </row>
        <row r="13327">
          <cell r="A13327">
            <v>22604</v>
          </cell>
          <cell r="B13327">
            <v>4</v>
          </cell>
          <cell r="C13327">
            <v>3</v>
          </cell>
          <cell r="D13327" t="str">
            <v>COPETIN DULCE Y SALADO</v>
          </cell>
          <cell r="E13327" t="str">
            <v>Refrigerados</v>
          </cell>
        </row>
        <row r="13328">
          <cell r="A13328">
            <v>22606</v>
          </cell>
          <cell r="B13328">
            <v>5</v>
          </cell>
          <cell r="C13328">
            <v>7</v>
          </cell>
          <cell r="D13328" t="str">
            <v>DESPENSA AMLIA</v>
          </cell>
        </row>
        <row r="13329">
          <cell r="A13329">
            <v>22607</v>
          </cell>
          <cell r="B13329">
            <v>2</v>
          </cell>
          <cell r="C13329">
            <v>5</v>
          </cell>
          <cell r="D13329" t="str">
            <v>DESPENSA CRISTINA</v>
          </cell>
          <cell r="E13329" t="str">
            <v>Hogar</v>
          </cell>
        </row>
        <row r="13330">
          <cell r="A13330">
            <v>22610</v>
          </cell>
          <cell r="B13330">
            <v>1</v>
          </cell>
          <cell r="C13330">
            <v>6</v>
          </cell>
          <cell r="D13330" t="str">
            <v>CHIPERIA GLORIA</v>
          </cell>
          <cell r="E13330" t="str">
            <v>Refrigerados</v>
          </cell>
        </row>
        <row r="13331">
          <cell r="A13331">
            <v>22611</v>
          </cell>
          <cell r="B13331">
            <v>6</v>
          </cell>
          <cell r="C13331">
            <v>6</v>
          </cell>
          <cell r="D13331" t="str">
            <v>DESPENSA PAULINA</v>
          </cell>
          <cell r="E13331" t="str">
            <v>Hogar</v>
          </cell>
        </row>
        <row r="13332">
          <cell r="A13332">
            <v>22612</v>
          </cell>
          <cell r="B13332">
            <v>2</v>
          </cell>
          <cell r="C13332">
            <v>5</v>
          </cell>
          <cell r="D13332" t="str">
            <v>DESPENSA AZUL</v>
          </cell>
          <cell r="E13332" t="str">
            <v>Hogar</v>
          </cell>
        </row>
        <row r="13333">
          <cell r="A13333">
            <v>22613</v>
          </cell>
          <cell r="B13333">
            <v>2</v>
          </cell>
          <cell r="C13333">
            <v>3</v>
          </cell>
          <cell r="D13333" t="str">
            <v xml:space="preserve">DESPENSA ALBERT </v>
          </cell>
          <cell r="E13333" t="str">
            <v>Hogar</v>
          </cell>
        </row>
        <row r="13334">
          <cell r="A13334">
            <v>22614</v>
          </cell>
          <cell r="B13334">
            <v>7</v>
          </cell>
          <cell r="C13334">
            <v>4</v>
          </cell>
          <cell r="D13334" t="str">
            <v>KIOSKO SAN CAYETANO</v>
          </cell>
          <cell r="E13334" t="str">
            <v>Hogar</v>
          </cell>
        </row>
        <row r="13335">
          <cell r="A13335">
            <v>22615</v>
          </cell>
          <cell r="B13335">
            <v>2</v>
          </cell>
          <cell r="C13335">
            <v>4</v>
          </cell>
          <cell r="D13335" t="str">
            <v>COPETIN MONCHOLO</v>
          </cell>
          <cell r="E13335" t="str">
            <v>Refrigerados</v>
          </cell>
        </row>
        <row r="13336">
          <cell r="A13336">
            <v>22616</v>
          </cell>
          <cell r="B13336">
            <v>5</v>
          </cell>
          <cell r="C13336">
            <v>5</v>
          </cell>
          <cell r="D13336" t="str">
            <v>DESPENSA SANTA ROSA</v>
          </cell>
          <cell r="E13336" t="str">
            <v>Hogar</v>
          </cell>
        </row>
        <row r="13337">
          <cell r="A13337">
            <v>22617</v>
          </cell>
          <cell r="B13337">
            <v>3</v>
          </cell>
          <cell r="C13337">
            <v>2</v>
          </cell>
          <cell r="D13337" t="str">
            <v>LIBRERIA MANA</v>
          </cell>
          <cell r="E13337" t="str">
            <v>Refrigerados</v>
          </cell>
        </row>
        <row r="13338">
          <cell r="A13338">
            <v>22618</v>
          </cell>
          <cell r="B13338">
            <v>1</v>
          </cell>
          <cell r="C13338">
            <v>7</v>
          </cell>
          <cell r="D13338" t="str">
            <v>SUPER 15</v>
          </cell>
          <cell r="E13338" t="str">
            <v>Planta</v>
          </cell>
        </row>
        <row r="13339">
          <cell r="A13339">
            <v>22620</v>
          </cell>
          <cell r="B13339">
            <v>1</v>
          </cell>
          <cell r="C13339">
            <v>7</v>
          </cell>
          <cell r="D13339" t="str">
            <v>DESPENSA YEGROS</v>
          </cell>
          <cell r="E13339" t="str">
            <v>Hogar</v>
          </cell>
        </row>
        <row r="13340">
          <cell r="A13340">
            <v>22621</v>
          </cell>
          <cell r="B13340">
            <v>1</v>
          </cell>
          <cell r="C13340">
            <v>7</v>
          </cell>
          <cell r="D13340" t="str">
            <v>BODEGA NOLO SHOP</v>
          </cell>
          <cell r="E13340" t="str">
            <v>Hogar</v>
          </cell>
        </row>
        <row r="13341">
          <cell r="A13341">
            <v>22622</v>
          </cell>
          <cell r="B13341">
            <v>7</v>
          </cell>
          <cell r="C13341">
            <v>1</v>
          </cell>
          <cell r="D13341" t="str">
            <v>DESPENSA MENDEZ</v>
          </cell>
          <cell r="E13341" t="str">
            <v>Hogar</v>
          </cell>
        </row>
        <row r="13342">
          <cell r="A13342">
            <v>22623</v>
          </cell>
          <cell r="B13342">
            <v>7</v>
          </cell>
          <cell r="C13342">
            <v>1</v>
          </cell>
          <cell r="D13342" t="str">
            <v>DESPENSA ÑEMUHA</v>
          </cell>
          <cell r="E13342" t="str">
            <v>Hogar</v>
          </cell>
        </row>
        <row r="13343">
          <cell r="A13343">
            <v>22624</v>
          </cell>
          <cell r="D13343" t="str">
            <v>COPETIN LUISA</v>
          </cell>
          <cell r="E13343" t="str">
            <v>Refrigerados</v>
          </cell>
        </row>
        <row r="13344">
          <cell r="A13344">
            <v>22625</v>
          </cell>
          <cell r="B13344">
            <v>7</v>
          </cell>
          <cell r="C13344">
            <v>4</v>
          </cell>
          <cell r="D13344" t="str">
            <v>DESPENSA MARY SALON 38</v>
          </cell>
        </row>
        <row r="13345">
          <cell r="A13345">
            <v>22626</v>
          </cell>
          <cell r="B13345">
            <v>7</v>
          </cell>
          <cell r="C13345">
            <v>4</v>
          </cell>
          <cell r="D13345" t="str">
            <v>BEBIDAS NICOLAS MORA</v>
          </cell>
          <cell r="E13345" t="str">
            <v>Hogar</v>
          </cell>
        </row>
        <row r="13346">
          <cell r="A13346">
            <v>22627</v>
          </cell>
          <cell r="B13346">
            <v>7</v>
          </cell>
          <cell r="C13346">
            <v>4</v>
          </cell>
          <cell r="D13346" t="str">
            <v>DESPENSA FLORENCIA</v>
          </cell>
          <cell r="E13346" t="str">
            <v>Hogar</v>
          </cell>
        </row>
        <row r="13347">
          <cell r="A13347">
            <v>22628</v>
          </cell>
          <cell r="B13347">
            <v>7</v>
          </cell>
          <cell r="C13347">
            <v>4</v>
          </cell>
          <cell r="D13347" t="str">
            <v>DESPENSA SONIA</v>
          </cell>
          <cell r="E13347" t="str">
            <v>Hogar</v>
          </cell>
        </row>
        <row r="13348">
          <cell r="A13348">
            <v>22629</v>
          </cell>
          <cell r="B13348">
            <v>7</v>
          </cell>
          <cell r="C13348">
            <v>4</v>
          </cell>
          <cell r="D13348" t="str">
            <v>DESPENSA TOMASA</v>
          </cell>
          <cell r="E13348" t="str">
            <v>Hogar</v>
          </cell>
        </row>
        <row r="13349">
          <cell r="A13349">
            <v>22630</v>
          </cell>
          <cell r="B13349">
            <v>7</v>
          </cell>
          <cell r="C13349">
            <v>4</v>
          </cell>
          <cell r="D13349" t="str">
            <v>COMEDOR EL BUEN AMIGO</v>
          </cell>
          <cell r="E13349" t="str">
            <v>Refrigerados</v>
          </cell>
        </row>
        <row r="13350">
          <cell r="A13350">
            <v>22631</v>
          </cell>
          <cell r="B13350">
            <v>7</v>
          </cell>
          <cell r="C13350">
            <v>4</v>
          </cell>
          <cell r="D13350" t="str">
            <v>DESPENSA LA FAMILIA</v>
          </cell>
          <cell r="E13350" t="str">
            <v>Hogar</v>
          </cell>
        </row>
        <row r="13351">
          <cell r="A13351">
            <v>22632</v>
          </cell>
          <cell r="B13351">
            <v>5</v>
          </cell>
          <cell r="C13351">
            <v>5</v>
          </cell>
          <cell r="D13351" t="str">
            <v>AUTOSERVICE LUCY</v>
          </cell>
        </row>
        <row r="13352">
          <cell r="A13352">
            <v>22633</v>
          </cell>
          <cell r="B13352">
            <v>5</v>
          </cell>
          <cell r="C13352">
            <v>5</v>
          </cell>
          <cell r="D13352" t="str">
            <v>DESPENSA MERCEDES</v>
          </cell>
        </row>
        <row r="13353">
          <cell r="A13353">
            <v>22634</v>
          </cell>
          <cell r="B13353">
            <v>4</v>
          </cell>
          <cell r="C13353">
            <v>6</v>
          </cell>
          <cell r="D13353" t="str">
            <v>ESCUELA MCAL. ESTIGARRIBIA N° 276</v>
          </cell>
          <cell r="E13353" t="str">
            <v>Educación</v>
          </cell>
        </row>
        <row r="13354">
          <cell r="A13354">
            <v>22635</v>
          </cell>
          <cell r="D13354" t="str">
            <v>DESPENSA SANTA CATALINA</v>
          </cell>
          <cell r="E13354" t="str">
            <v>Hogar</v>
          </cell>
        </row>
        <row r="13355">
          <cell r="A13355">
            <v>22636</v>
          </cell>
          <cell r="B13355">
            <v>4</v>
          </cell>
          <cell r="C13355">
            <v>6</v>
          </cell>
          <cell r="D13355" t="str">
            <v>COMERCIAL ADOLFITO</v>
          </cell>
          <cell r="E13355" t="str">
            <v>Hogar</v>
          </cell>
        </row>
        <row r="13356">
          <cell r="A13356">
            <v>22637</v>
          </cell>
          <cell r="B13356">
            <v>5</v>
          </cell>
          <cell r="C13356">
            <v>1</v>
          </cell>
          <cell r="D13356" t="str">
            <v>ESCUELA SAN MIGUEL</v>
          </cell>
        </row>
        <row r="13357">
          <cell r="A13357">
            <v>22638</v>
          </cell>
          <cell r="B13357">
            <v>7</v>
          </cell>
          <cell r="C13357">
            <v>3</v>
          </cell>
          <cell r="D13357" t="str">
            <v>CASILLA SAN MARCOS</v>
          </cell>
        </row>
        <row r="13358">
          <cell r="A13358">
            <v>22666</v>
          </cell>
          <cell r="B13358">
            <v>7</v>
          </cell>
          <cell r="C13358">
            <v>5</v>
          </cell>
          <cell r="D13358" t="str">
            <v>COLEGIO NACIONAL DE ITAGUA</v>
          </cell>
          <cell r="E13358" t="str">
            <v>Educación</v>
          </cell>
        </row>
        <row r="13359">
          <cell r="A13359">
            <v>22697</v>
          </cell>
          <cell r="B13359">
            <v>3</v>
          </cell>
          <cell r="C13359">
            <v>2</v>
          </cell>
          <cell r="D13359" t="str">
            <v>DESPENSA DOÑA MARINA</v>
          </cell>
          <cell r="E13359" t="str">
            <v>Hogar</v>
          </cell>
        </row>
        <row r="13360">
          <cell r="A13360">
            <v>22726</v>
          </cell>
          <cell r="B13360">
            <v>2</v>
          </cell>
          <cell r="C13360">
            <v>7</v>
          </cell>
          <cell r="D13360" t="str">
            <v>DESPENSA SAN MIGUEL</v>
          </cell>
          <cell r="E13360" t="str">
            <v>Hogar</v>
          </cell>
        </row>
        <row r="13361">
          <cell r="A13361">
            <v>22727</v>
          </cell>
          <cell r="B13361">
            <v>4</v>
          </cell>
          <cell r="C13361">
            <v>6</v>
          </cell>
          <cell r="D13361" t="str">
            <v>DESPENSA LA VICTORIA</v>
          </cell>
          <cell r="E13361" t="str">
            <v>Hogar</v>
          </cell>
        </row>
        <row r="13362">
          <cell r="A13362">
            <v>22728</v>
          </cell>
          <cell r="B13362">
            <v>6</v>
          </cell>
          <cell r="C13362">
            <v>7</v>
          </cell>
          <cell r="D13362" t="str">
            <v>DESPENSA DORIS</v>
          </cell>
          <cell r="E13362" t="str">
            <v>Hogar</v>
          </cell>
        </row>
        <row r="13363">
          <cell r="A13363">
            <v>22729</v>
          </cell>
          <cell r="B13363">
            <v>6</v>
          </cell>
          <cell r="C13363">
            <v>6</v>
          </cell>
          <cell r="D13363" t="str">
            <v>DESPENSA M Y P</v>
          </cell>
          <cell r="E13363" t="str">
            <v>Hogar</v>
          </cell>
        </row>
        <row r="13364">
          <cell r="A13364">
            <v>22730</v>
          </cell>
          <cell r="B13364">
            <v>4</v>
          </cell>
          <cell r="C13364">
            <v>4</v>
          </cell>
          <cell r="D13364" t="str">
            <v>DESPENSA CACHITO</v>
          </cell>
          <cell r="E13364" t="str">
            <v>Hogar</v>
          </cell>
        </row>
        <row r="13365">
          <cell r="A13365">
            <v>22731</v>
          </cell>
          <cell r="B13365">
            <v>4</v>
          </cell>
          <cell r="C13365">
            <v>4</v>
          </cell>
          <cell r="D13365" t="str">
            <v xml:space="preserve">EMPANADAS MIRIAN </v>
          </cell>
          <cell r="E13365" t="str">
            <v>Refrigerados</v>
          </cell>
        </row>
        <row r="13366">
          <cell r="A13366">
            <v>22732</v>
          </cell>
          <cell r="B13366">
            <v>4</v>
          </cell>
          <cell r="C13366">
            <v>4</v>
          </cell>
          <cell r="D13366" t="str">
            <v>DESPENSA SANCHEZ</v>
          </cell>
          <cell r="E13366" t="str">
            <v>Hogar</v>
          </cell>
        </row>
        <row r="13367">
          <cell r="A13367">
            <v>22733</v>
          </cell>
          <cell r="D13367" t="str">
            <v>DESPENSA ÑA TERESA</v>
          </cell>
        </row>
        <row r="13368">
          <cell r="A13368">
            <v>22734</v>
          </cell>
          <cell r="B13368">
            <v>4</v>
          </cell>
          <cell r="C13368">
            <v>4</v>
          </cell>
          <cell r="D13368" t="str">
            <v>DESPENSA JOHANA</v>
          </cell>
          <cell r="E13368" t="str">
            <v>Hogar</v>
          </cell>
        </row>
        <row r="13369">
          <cell r="A13369">
            <v>22735</v>
          </cell>
          <cell r="B13369">
            <v>4</v>
          </cell>
          <cell r="C13369">
            <v>4</v>
          </cell>
          <cell r="D13369" t="str">
            <v>DESPENSA LA FAMILIA</v>
          </cell>
          <cell r="E13369" t="str">
            <v>Hogar</v>
          </cell>
        </row>
        <row r="13370">
          <cell r="A13370">
            <v>22736</v>
          </cell>
          <cell r="B13370">
            <v>4</v>
          </cell>
          <cell r="C13370">
            <v>8</v>
          </cell>
          <cell r="D13370" t="str">
            <v>COMERCIAL MARI</v>
          </cell>
        </row>
        <row r="13371">
          <cell r="A13371">
            <v>22737</v>
          </cell>
          <cell r="B13371">
            <v>4</v>
          </cell>
          <cell r="C13371">
            <v>4</v>
          </cell>
          <cell r="D13371" t="str">
            <v>CTP COM S.R.L. LA ESQUINA</v>
          </cell>
          <cell r="E13371" t="str">
            <v>Hogar</v>
          </cell>
        </row>
        <row r="13372">
          <cell r="A13372">
            <v>22738</v>
          </cell>
          <cell r="B13372">
            <v>7</v>
          </cell>
          <cell r="C13372">
            <v>3</v>
          </cell>
          <cell r="D13372" t="str">
            <v>DESPENSA MISIONES</v>
          </cell>
          <cell r="E13372" t="str">
            <v>Hogar</v>
          </cell>
        </row>
        <row r="13373">
          <cell r="A13373">
            <v>22739</v>
          </cell>
          <cell r="B13373">
            <v>7</v>
          </cell>
          <cell r="C13373">
            <v>3</v>
          </cell>
          <cell r="D13373" t="str">
            <v>COPETIN SAN JUAN</v>
          </cell>
          <cell r="E13373" t="str">
            <v>Refrigerados</v>
          </cell>
        </row>
        <row r="13374">
          <cell r="A13374">
            <v>22740</v>
          </cell>
          <cell r="B13374">
            <v>7</v>
          </cell>
          <cell r="C13374">
            <v>2</v>
          </cell>
          <cell r="D13374" t="str">
            <v>DESPENSA ÑA IDA</v>
          </cell>
          <cell r="E13374" t="str">
            <v>Hogar</v>
          </cell>
        </row>
        <row r="13375">
          <cell r="A13375">
            <v>22639</v>
          </cell>
          <cell r="B13375">
            <v>7</v>
          </cell>
          <cell r="C13375">
            <v>3</v>
          </cell>
          <cell r="D13375" t="str">
            <v>DESPENSA 2 DE FEBRERO</v>
          </cell>
          <cell r="E13375" t="str">
            <v>Hogar</v>
          </cell>
        </row>
        <row r="13376">
          <cell r="A13376">
            <v>22640</v>
          </cell>
          <cell r="B13376">
            <v>4</v>
          </cell>
          <cell r="C13376">
            <v>4</v>
          </cell>
          <cell r="D13376" t="str">
            <v>AUTOSERVICE VILLA SERRANA</v>
          </cell>
        </row>
        <row r="13377">
          <cell r="A13377">
            <v>22641</v>
          </cell>
          <cell r="B13377">
            <v>4</v>
          </cell>
          <cell r="C13377">
            <v>4</v>
          </cell>
          <cell r="D13377" t="str">
            <v>PANCHERIA EL GORDO Y LA FLACA</v>
          </cell>
        </row>
        <row r="13378">
          <cell r="A13378">
            <v>22642</v>
          </cell>
          <cell r="B13378">
            <v>4</v>
          </cell>
          <cell r="C13378">
            <v>4</v>
          </cell>
          <cell r="D13378" t="str">
            <v>COMEDOR EL ENCUENTRO</v>
          </cell>
        </row>
        <row r="13379">
          <cell r="A13379">
            <v>22643</v>
          </cell>
          <cell r="B13379">
            <v>4</v>
          </cell>
          <cell r="C13379">
            <v>5</v>
          </cell>
          <cell r="D13379" t="str">
            <v>AUTOSERVICE JAVIER</v>
          </cell>
          <cell r="E13379" t="str">
            <v>Hogar</v>
          </cell>
        </row>
        <row r="13380">
          <cell r="A13380">
            <v>22644</v>
          </cell>
          <cell r="B13380">
            <v>4</v>
          </cell>
          <cell r="C13380">
            <v>4</v>
          </cell>
          <cell r="D13380" t="str">
            <v>DESPENSA CARLA BELEN</v>
          </cell>
        </row>
        <row r="13381">
          <cell r="A13381">
            <v>22645</v>
          </cell>
          <cell r="B13381">
            <v>4</v>
          </cell>
          <cell r="C13381">
            <v>5</v>
          </cell>
          <cell r="D13381" t="str">
            <v>CASILLA TINA</v>
          </cell>
          <cell r="E13381" t="str">
            <v>Refrigerados</v>
          </cell>
        </row>
        <row r="13382">
          <cell r="A13382">
            <v>22646</v>
          </cell>
          <cell r="B13382">
            <v>4</v>
          </cell>
          <cell r="C13382">
            <v>5</v>
          </cell>
          <cell r="D13382" t="str">
            <v>DESPENSA MILAGROS</v>
          </cell>
          <cell r="E13382" t="str">
            <v>Hogar</v>
          </cell>
        </row>
        <row r="13383">
          <cell r="A13383">
            <v>22647</v>
          </cell>
          <cell r="B13383">
            <v>4</v>
          </cell>
          <cell r="C13383">
            <v>4</v>
          </cell>
          <cell r="D13383" t="str">
            <v>COPETIN ÑA MAMI</v>
          </cell>
        </row>
        <row r="13384">
          <cell r="A13384">
            <v>22648</v>
          </cell>
          <cell r="B13384">
            <v>5</v>
          </cell>
          <cell r="C13384">
            <v>5</v>
          </cell>
          <cell r="D13384" t="str">
            <v>DESPENSA SAN CAYETANO</v>
          </cell>
        </row>
        <row r="13385">
          <cell r="A13385">
            <v>22649</v>
          </cell>
          <cell r="B13385">
            <v>5</v>
          </cell>
          <cell r="C13385">
            <v>5</v>
          </cell>
          <cell r="D13385" t="str">
            <v>COPETIN LA CUEVA</v>
          </cell>
        </row>
        <row r="13386">
          <cell r="A13386">
            <v>22650</v>
          </cell>
          <cell r="B13386">
            <v>4</v>
          </cell>
          <cell r="C13386">
            <v>6</v>
          </cell>
          <cell r="D13386" t="str">
            <v>KIOSKO ALE</v>
          </cell>
          <cell r="E13386" t="str">
            <v>Refrigerados</v>
          </cell>
        </row>
        <row r="13387">
          <cell r="A13387">
            <v>22651</v>
          </cell>
          <cell r="B13387">
            <v>2</v>
          </cell>
          <cell r="C13387">
            <v>8</v>
          </cell>
          <cell r="D13387" t="str">
            <v>DESPENSA SAN ANTONIO</v>
          </cell>
          <cell r="E13387" t="str">
            <v>Hogar</v>
          </cell>
        </row>
        <row r="13388">
          <cell r="A13388">
            <v>22652</v>
          </cell>
          <cell r="B13388">
            <v>4</v>
          </cell>
          <cell r="C13388">
            <v>8</v>
          </cell>
          <cell r="D13388" t="str">
            <v>KIOSKO R Y C</v>
          </cell>
        </row>
        <row r="13389">
          <cell r="A13389">
            <v>22653</v>
          </cell>
          <cell r="B13389">
            <v>1</v>
          </cell>
          <cell r="C13389">
            <v>8</v>
          </cell>
          <cell r="D13389" t="str">
            <v>CECILIA ANEXO VENTAS DE BEBIDAS</v>
          </cell>
          <cell r="E13389" t="str">
            <v>Hogar</v>
          </cell>
        </row>
        <row r="13390">
          <cell r="A13390">
            <v>22654</v>
          </cell>
          <cell r="B13390">
            <v>1</v>
          </cell>
          <cell r="C13390">
            <v>8</v>
          </cell>
          <cell r="D13390" t="str">
            <v>COPETIN MARTINA</v>
          </cell>
          <cell r="E13390" t="str">
            <v>Refrigerados</v>
          </cell>
        </row>
        <row r="13391">
          <cell r="A13391">
            <v>22655</v>
          </cell>
          <cell r="B13391">
            <v>4</v>
          </cell>
          <cell r="C13391">
            <v>5</v>
          </cell>
          <cell r="D13391" t="str">
            <v>POLLERIA ANY</v>
          </cell>
          <cell r="E13391" t="str">
            <v>Refrigerados</v>
          </cell>
        </row>
        <row r="13392">
          <cell r="A13392">
            <v>22656</v>
          </cell>
          <cell r="B13392">
            <v>4</v>
          </cell>
          <cell r="C13392">
            <v>7</v>
          </cell>
          <cell r="D13392" t="str">
            <v>CANTINA ESCUELA ESTEBAN MEDINA</v>
          </cell>
          <cell r="E13392" t="str">
            <v>Educación</v>
          </cell>
        </row>
        <row r="13393">
          <cell r="A13393">
            <v>22657</v>
          </cell>
          <cell r="B13393">
            <v>4</v>
          </cell>
          <cell r="C13393">
            <v>7</v>
          </cell>
          <cell r="D13393" t="str">
            <v xml:space="preserve">DESPENSA 2A </v>
          </cell>
          <cell r="E13393" t="str">
            <v>Hogar</v>
          </cell>
        </row>
        <row r="13394">
          <cell r="A13394">
            <v>22658</v>
          </cell>
          <cell r="D13394" t="str">
            <v>DESPENSA TORRES</v>
          </cell>
          <cell r="E13394" t="str">
            <v>Hogar</v>
          </cell>
        </row>
        <row r="13395">
          <cell r="A13395">
            <v>22659</v>
          </cell>
          <cell r="B13395">
            <v>4</v>
          </cell>
          <cell r="C13395">
            <v>7</v>
          </cell>
          <cell r="D13395" t="str">
            <v>PARADOR 2 HERMANOS</v>
          </cell>
          <cell r="E13395" t="str">
            <v>Refrigerados</v>
          </cell>
        </row>
        <row r="13396">
          <cell r="A13396">
            <v>22660</v>
          </cell>
          <cell r="B13396">
            <v>2</v>
          </cell>
          <cell r="C13396">
            <v>2</v>
          </cell>
          <cell r="D13396" t="str">
            <v xml:space="preserve">EL PINGO UDTC </v>
          </cell>
        </row>
        <row r="13397">
          <cell r="A13397">
            <v>22661</v>
          </cell>
          <cell r="B13397">
            <v>2</v>
          </cell>
          <cell r="C13397">
            <v>2</v>
          </cell>
          <cell r="D13397" t="str">
            <v>DESPENSA DIVINO NIÑO</v>
          </cell>
        </row>
        <row r="13398">
          <cell r="A13398">
            <v>22662</v>
          </cell>
          <cell r="B13398">
            <v>5</v>
          </cell>
          <cell r="C13398">
            <v>2</v>
          </cell>
          <cell r="D13398" t="str">
            <v>DESPENSA LOS MELLISOS</v>
          </cell>
          <cell r="E13398" t="str">
            <v>Hogar</v>
          </cell>
        </row>
        <row r="13399">
          <cell r="A13399">
            <v>22663</v>
          </cell>
          <cell r="B13399">
            <v>2</v>
          </cell>
          <cell r="C13399">
            <v>2</v>
          </cell>
          <cell r="D13399" t="str">
            <v>COPETIN EL COMILON</v>
          </cell>
          <cell r="E13399" t="str">
            <v>Refrigerados</v>
          </cell>
        </row>
        <row r="13400">
          <cell r="A13400">
            <v>22664</v>
          </cell>
          <cell r="B13400">
            <v>2</v>
          </cell>
          <cell r="C13400">
            <v>2</v>
          </cell>
          <cell r="D13400" t="str">
            <v>CANTINA ASO BANCO CENTRAL</v>
          </cell>
          <cell r="E13400" t="str">
            <v>Refrigerados</v>
          </cell>
        </row>
        <row r="13401">
          <cell r="A13401">
            <v>22665</v>
          </cell>
          <cell r="B13401">
            <v>1</v>
          </cell>
          <cell r="C13401">
            <v>6</v>
          </cell>
          <cell r="D13401" t="str">
            <v>LA CASA DE LOS SANDWICH</v>
          </cell>
          <cell r="E13401" t="str">
            <v>Refrigerados</v>
          </cell>
        </row>
        <row r="13402">
          <cell r="A13402">
            <v>22030</v>
          </cell>
          <cell r="B13402">
            <v>7</v>
          </cell>
          <cell r="C13402">
            <v>4</v>
          </cell>
          <cell r="D13402" t="str">
            <v>KIOSKO DON CARLOS</v>
          </cell>
          <cell r="E13402" t="str">
            <v>Hogar</v>
          </cell>
        </row>
        <row r="13403">
          <cell r="A13403">
            <v>22031</v>
          </cell>
          <cell r="B13403">
            <v>7</v>
          </cell>
          <cell r="C13403">
            <v>3</v>
          </cell>
          <cell r="D13403" t="str">
            <v>LECHERIA LETICIA</v>
          </cell>
          <cell r="E13403" t="str">
            <v>Hogar</v>
          </cell>
        </row>
        <row r="13404">
          <cell r="A13404">
            <v>22032</v>
          </cell>
          <cell r="B13404">
            <v>5</v>
          </cell>
          <cell r="C13404">
            <v>2</v>
          </cell>
          <cell r="D13404" t="str">
            <v>DESPENSA ÑA ALBERTITA</v>
          </cell>
          <cell r="E13404" t="str">
            <v>Hogar</v>
          </cell>
        </row>
        <row r="13405">
          <cell r="A13405">
            <v>22033</v>
          </cell>
          <cell r="B13405">
            <v>7</v>
          </cell>
          <cell r="C13405">
            <v>1</v>
          </cell>
          <cell r="D13405" t="str">
            <v>COPETIN VICTOR</v>
          </cell>
          <cell r="E13405" t="str">
            <v>Refrigerados</v>
          </cell>
        </row>
        <row r="13406">
          <cell r="A13406">
            <v>22034</v>
          </cell>
          <cell r="B13406">
            <v>7</v>
          </cell>
          <cell r="C13406">
            <v>2</v>
          </cell>
          <cell r="D13406" t="str">
            <v>DESPENSA 2 HERMANITOS</v>
          </cell>
          <cell r="E13406" t="str">
            <v>Hogar</v>
          </cell>
        </row>
        <row r="13407">
          <cell r="A13407">
            <v>22035</v>
          </cell>
          <cell r="B13407">
            <v>2</v>
          </cell>
          <cell r="C13407">
            <v>2</v>
          </cell>
          <cell r="D13407" t="str">
            <v>BEBIDAS GOLD BEER</v>
          </cell>
        </row>
        <row r="13408">
          <cell r="A13408">
            <v>22036</v>
          </cell>
          <cell r="D13408" t="str">
            <v>CABINAS TELEFONICAS HE</v>
          </cell>
        </row>
        <row r="13409">
          <cell r="A13409">
            <v>22037</v>
          </cell>
          <cell r="B13409">
            <v>4</v>
          </cell>
          <cell r="C13409">
            <v>4</v>
          </cell>
          <cell r="D13409" t="str">
            <v>DESPENSA KAREN</v>
          </cell>
          <cell r="E13409" t="str">
            <v>Hogar</v>
          </cell>
        </row>
        <row r="13410">
          <cell r="A13410">
            <v>22038</v>
          </cell>
          <cell r="D13410" t="str">
            <v>DESPENSA TECHI</v>
          </cell>
        </row>
        <row r="13411">
          <cell r="A13411">
            <v>22039</v>
          </cell>
          <cell r="B13411">
            <v>4</v>
          </cell>
          <cell r="C13411">
            <v>4</v>
          </cell>
          <cell r="D13411" t="str">
            <v>DESPENSA SANDRA</v>
          </cell>
          <cell r="E13411" t="str">
            <v>Hogar</v>
          </cell>
        </row>
        <row r="13412">
          <cell r="A13412">
            <v>22040</v>
          </cell>
          <cell r="B13412">
            <v>4</v>
          </cell>
          <cell r="C13412">
            <v>4</v>
          </cell>
          <cell r="D13412" t="str">
            <v>DESPENSA WILLY</v>
          </cell>
          <cell r="E13412" t="str">
            <v>Hogar</v>
          </cell>
        </row>
        <row r="13413">
          <cell r="A13413">
            <v>22041</v>
          </cell>
          <cell r="B13413">
            <v>5</v>
          </cell>
          <cell r="C13413">
            <v>1</v>
          </cell>
          <cell r="D13413" t="str">
            <v>DESPENSA VICTORI</v>
          </cell>
          <cell r="E13413" t="str">
            <v>Hogar</v>
          </cell>
        </row>
        <row r="13414">
          <cell r="A13414">
            <v>22042</v>
          </cell>
          <cell r="B13414">
            <v>1</v>
          </cell>
          <cell r="C13414">
            <v>7</v>
          </cell>
          <cell r="D13414" t="str">
            <v>COLEGIO NUR CANTINA</v>
          </cell>
          <cell r="E13414" t="str">
            <v>Educación</v>
          </cell>
        </row>
        <row r="13415">
          <cell r="A13415">
            <v>22043</v>
          </cell>
          <cell r="B13415">
            <v>1</v>
          </cell>
          <cell r="C13415">
            <v>7</v>
          </cell>
          <cell r="D13415" t="str">
            <v>LA PRADERA</v>
          </cell>
          <cell r="E13415" t="str">
            <v>Hogar</v>
          </cell>
        </row>
        <row r="13416">
          <cell r="A13416">
            <v>22044</v>
          </cell>
          <cell r="B13416">
            <v>1</v>
          </cell>
          <cell r="C13416">
            <v>7</v>
          </cell>
          <cell r="D13416" t="str">
            <v>DESPENSA SAN JUAN</v>
          </cell>
          <cell r="E13416" t="str">
            <v>Hogar</v>
          </cell>
        </row>
        <row r="13417">
          <cell r="A13417">
            <v>22045</v>
          </cell>
          <cell r="B13417">
            <v>5</v>
          </cell>
          <cell r="C13417">
            <v>6</v>
          </cell>
          <cell r="D13417" t="str">
            <v>DESPENSA 3 HERMANOS</v>
          </cell>
          <cell r="E13417" t="str">
            <v>Hogar</v>
          </cell>
        </row>
        <row r="13418">
          <cell r="A13418">
            <v>22046</v>
          </cell>
          <cell r="D13418" t="str">
            <v>DESPENSA LILIANA</v>
          </cell>
          <cell r="E13418" t="str">
            <v>Hogar</v>
          </cell>
        </row>
        <row r="13419">
          <cell r="A13419">
            <v>22047</v>
          </cell>
          <cell r="B13419">
            <v>2</v>
          </cell>
          <cell r="C13419">
            <v>3</v>
          </cell>
          <cell r="D13419" t="str">
            <v>DESPENSA LAS HERMANAS</v>
          </cell>
          <cell r="E13419" t="str">
            <v>Hogar</v>
          </cell>
        </row>
        <row r="13420">
          <cell r="A13420">
            <v>22048</v>
          </cell>
          <cell r="B13420">
            <v>10</v>
          </cell>
          <cell r="C13420">
            <v>2</v>
          </cell>
          <cell r="D13420" t="str">
            <v>RETAIL S.A</v>
          </cell>
        </row>
        <row r="13421">
          <cell r="A13421">
            <v>22049</v>
          </cell>
          <cell r="D13421" t="str">
            <v>BARRACA BAR</v>
          </cell>
          <cell r="E13421" t="str">
            <v>Refrigerados</v>
          </cell>
        </row>
        <row r="13422">
          <cell r="A13422">
            <v>22050</v>
          </cell>
          <cell r="B13422">
            <v>1</v>
          </cell>
          <cell r="C13422">
            <v>4</v>
          </cell>
          <cell r="D13422" t="str">
            <v>BENJA BURGUER</v>
          </cell>
          <cell r="E13422" t="str">
            <v>Hogar</v>
          </cell>
        </row>
        <row r="13423">
          <cell r="A13423">
            <v>65006</v>
          </cell>
          <cell r="B13423">
            <v>7</v>
          </cell>
          <cell r="C13423">
            <v>4</v>
          </cell>
          <cell r="D13423" t="str">
            <v>POITO COMERCIAL</v>
          </cell>
          <cell r="E13423" t="str">
            <v>Hogar</v>
          </cell>
        </row>
        <row r="13424">
          <cell r="A13424">
            <v>22051</v>
          </cell>
          <cell r="B13424">
            <v>3</v>
          </cell>
          <cell r="C13424">
            <v>1</v>
          </cell>
          <cell r="D13424" t="str">
            <v>COPETIN ÑA MIRTA</v>
          </cell>
        </row>
        <row r="13425">
          <cell r="A13425">
            <v>22052</v>
          </cell>
          <cell r="B13425">
            <v>6</v>
          </cell>
          <cell r="C13425">
            <v>3</v>
          </cell>
          <cell r="D13425" t="str">
            <v>COPETIN SAN FRANCISCO</v>
          </cell>
        </row>
        <row r="13426">
          <cell r="A13426">
            <v>22053</v>
          </cell>
          <cell r="B13426">
            <v>7</v>
          </cell>
          <cell r="C13426">
            <v>4</v>
          </cell>
          <cell r="D13426" t="str">
            <v>COMERCIAL LAS TRES ISAURA</v>
          </cell>
          <cell r="E13426" t="str">
            <v>Hogar</v>
          </cell>
        </row>
        <row r="13427">
          <cell r="A13427">
            <v>22054</v>
          </cell>
          <cell r="B13427">
            <v>7</v>
          </cell>
          <cell r="C13427">
            <v>3</v>
          </cell>
          <cell r="D13427" t="str">
            <v>POLLERIA PIO PIO</v>
          </cell>
          <cell r="E13427" t="str">
            <v>Refrigerados</v>
          </cell>
        </row>
        <row r="13428">
          <cell r="A13428">
            <v>22055</v>
          </cell>
          <cell r="B13428">
            <v>6</v>
          </cell>
          <cell r="C13428">
            <v>5</v>
          </cell>
          <cell r="D13428" t="str">
            <v>DESPENSA CANDY</v>
          </cell>
          <cell r="E13428" t="str">
            <v>Hogar</v>
          </cell>
        </row>
        <row r="13429">
          <cell r="A13429">
            <v>22057</v>
          </cell>
          <cell r="B13429">
            <v>1</v>
          </cell>
          <cell r="C13429">
            <v>5</v>
          </cell>
          <cell r="D13429" t="str">
            <v>HELADERIA EL SAPO</v>
          </cell>
        </row>
        <row r="13430">
          <cell r="A13430">
            <v>22058</v>
          </cell>
          <cell r="B13430">
            <v>7</v>
          </cell>
          <cell r="C13430">
            <v>1</v>
          </cell>
          <cell r="D13430" t="str">
            <v>CASILLA JASY</v>
          </cell>
          <cell r="E13430" t="str">
            <v>Refrigerados</v>
          </cell>
        </row>
        <row r="13431">
          <cell r="A13431">
            <v>22059</v>
          </cell>
          <cell r="B13431">
            <v>9</v>
          </cell>
          <cell r="C13431">
            <v>3</v>
          </cell>
          <cell r="D13431" t="str">
            <v>ESTUDIO SHAKESPEARE</v>
          </cell>
        </row>
        <row r="13432">
          <cell r="A13432">
            <v>22060</v>
          </cell>
          <cell r="B13432">
            <v>6</v>
          </cell>
          <cell r="C13432">
            <v>7</v>
          </cell>
          <cell r="D13432" t="str">
            <v>AUTOSERVICE LILIAN</v>
          </cell>
          <cell r="E13432" t="str">
            <v>Hogar</v>
          </cell>
        </row>
        <row r="13433">
          <cell r="A13433">
            <v>22061</v>
          </cell>
          <cell r="B13433">
            <v>6</v>
          </cell>
          <cell r="C13433">
            <v>7</v>
          </cell>
          <cell r="D13433" t="str">
            <v>BODEGA AL PASO</v>
          </cell>
          <cell r="E13433" t="str">
            <v>Hogar</v>
          </cell>
        </row>
        <row r="13434">
          <cell r="A13434">
            <v>22062</v>
          </cell>
          <cell r="B13434">
            <v>1</v>
          </cell>
          <cell r="C13434">
            <v>6</v>
          </cell>
          <cell r="D13434" t="str">
            <v>COPETIN EDITH</v>
          </cell>
        </row>
        <row r="13435">
          <cell r="A13435">
            <v>22063</v>
          </cell>
          <cell r="B13435">
            <v>4</v>
          </cell>
          <cell r="C13435">
            <v>5</v>
          </cell>
          <cell r="D13435" t="str">
            <v>DESPENSA DANI</v>
          </cell>
          <cell r="E13435" t="str">
            <v>Hogar</v>
          </cell>
        </row>
        <row r="13436">
          <cell r="A13436">
            <v>22064</v>
          </cell>
          <cell r="B13436">
            <v>4</v>
          </cell>
          <cell r="C13436">
            <v>5</v>
          </cell>
          <cell r="D13436" t="str">
            <v>PANADERIA Y CONFITERIA SAN PEDRO</v>
          </cell>
          <cell r="E13436" t="str">
            <v>Refrigerados</v>
          </cell>
        </row>
        <row r="13437">
          <cell r="A13437">
            <v>22065</v>
          </cell>
          <cell r="B13437">
            <v>4</v>
          </cell>
          <cell r="C13437">
            <v>5</v>
          </cell>
          <cell r="D13437" t="str">
            <v>DESPENSA SAN JORGE</v>
          </cell>
          <cell r="E13437" t="str">
            <v>Hogar</v>
          </cell>
        </row>
        <row r="13438">
          <cell r="A13438">
            <v>22066</v>
          </cell>
          <cell r="B13438">
            <v>4</v>
          </cell>
          <cell r="C13438">
            <v>5</v>
          </cell>
          <cell r="D13438" t="str">
            <v>DESPENSA ZULMI</v>
          </cell>
          <cell r="E13438" t="str">
            <v>Hogar</v>
          </cell>
        </row>
        <row r="13439">
          <cell r="A13439">
            <v>22067</v>
          </cell>
          <cell r="B13439">
            <v>4</v>
          </cell>
          <cell r="C13439">
            <v>5</v>
          </cell>
          <cell r="D13439" t="str">
            <v>DESPENSA SAN ROQUE</v>
          </cell>
          <cell r="E13439" t="str">
            <v>Hogar</v>
          </cell>
        </row>
        <row r="13440">
          <cell r="A13440">
            <v>22068</v>
          </cell>
          <cell r="B13440">
            <v>4</v>
          </cell>
          <cell r="C13440">
            <v>5</v>
          </cell>
          <cell r="D13440" t="str">
            <v>DESPENSA LUZ MARIA</v>
          </cell>
          <cell r="E13440" t="str">
            <v>Hogar</v>
          </cell>
        </row>
        <row r="13441">
          <cell r="A13441">
            <v>22069</v>
          </cell>
          <cell r="B13441">
            <v>4</v>
          </cell>
          <cell r="C13441">
            <v>5</v>
          </cell>
          <cell r="D13441" t="str">
            <v>DESPENSA JONY Y ANDI</v>
          </cell>
        </row>
        <row r="13442">
          <cell r="A13442">
            <v>22070</v>
          </cell>
          <cell r="B13442">
            <v>4</v>
          </cell>
          <cell r="C13442">
            <v>5</v>
          </cell>
          <cell r="D13442" t="str">
            <v>DESPENSA BETTY</v>
          </cell>
          <cell r="E13442" t="str">
            <v>Hogar</v>
          </cell>
        </row>
        <row r="13443">
          <cell r="A13443">
            <v>22071</v>
          </cell>
          <cell r="B13443">
            <v>4</v>
          </cell>
          <cell r="C13443">
            <v>6</v>
          </cell>
          <cell r="D13443" t="str">
            <v>DESPENSA JAZMIN</v>
          </cell>
          <cell r="E13443" t="str">
            <v>Hogar</v>
          </cell>
        </row>
        <row r="13444">
          <cell r="A13444">
            <v>22072</v>
          </cell>
          <cell r="B13444">
            <v>4</v>
          </cell>
          <cell r="C13444">
            <v>6</v>
          </cell>
          <cell r="D13444" t="str">
            <v>COMERCIAL SAN ROQUE</v>
          </cell>
          <cell r="E13444" t="str">
            <v>Hogar</v>
          </cell>
        </row>
        <row r="13445">
          <cell r="A13445">
            <v>22073</v>
          </cell>
          <cell r="B13445">
            <v>4</v>
          </cell>
          <cell r="C13445">
            <v>6</v>
          </cell>
          <cell r="D13445" t="str">
            <v>DESPENSA IDA</v>
          </cell>
          <cell r="E13445" t="str">
            <v>Hogar</v>
          </cell>
        </row>
        <row r="13446">
          <cell r="A13446">
            <v>22074</v>
          </cell>
          <cell r="B13446">
            <v>4</v>
          </cell>
          <cell r="C13446">
            <v>6</v>
          </cell>
          <cell r="D13446" t="str">
            <v>DESPENSA ROSMARI</v>
          </cell>
          <cell r="E13446" t="str">
            <v>Hogar</v>
          </cell>
        </row>
        <row r="13447">
          <cell r="A13447">
            <v>22075</v>
          </cell>
          <cell r="B13447">
            <v>4</v>
          </cell>
          <cell r="C13447">
            <v>6</v>
          </cell>
          <cell r="D13447" t="str">
            <v>CANTINA COLEGIO SAN ROQUE</v>
          </cell>
          <cell r="E13447" t="str">
            <v>Educación</v>
          </cell>
        </row>
        <row r="13448">
          <cell r="A13448">
            <v>22076</v>
          </cell>
          <cell r="B13448">
            <v>4</v>
          </cell>
          <cell r="C13448">
            <v>6</v>
          </cell>
          <cell r="D13448" t="str">
            <v>COMERCIAL EMANUEL</v>
          </cell>
          <cell r="E13448" t="str">
            <v>Refrigerados</v>
          </cell>
        </row>
        <row r="13449">
          <cell r="A13449">
            <v>22077</v>
          </cell>
          <cell r="B13449">
            <v>4</v>
          </cell>
          <cell r="C13449">
            <v>6</v>
          </cell>
          <cell r="D13449" t="str">
            <v>COMERCIAL LEPI</v>
          </cell>
          <cell r="E13449" t="str">
            <v>Hogar</v>
          </cell>
        </row>
        <row r="13450">
          <cell r="A13450">
            <v>22078</v>
          </cell>
          <cell r="B13450">
            <v>4</v>
          </cell>
          <cell r="C13450">
            <v>6</v>
          </cell>
          <cell r="D13450" t="str">
            <v>BODEGA JOAN BEER</v>
          </cell>
          <cell r="E13450" t="str">
            <v>Hogar</v>
          </cell>
        </row>
        <row r="13451">
          <cell r="A13451">
            <v>22079</v>
          </cell>
          <cell r="B13451">
            <v>4</v>
          </cell>
          <cell r="C13451">
            <v>6</v>
          </cell>
          <cell r="D13451" t="str">
            <v>EVENTOS RECEPCIONES</v>
          </cell>
          <cell r="E13451" t="str">
            <v>Refrigerados</v>
          </cell>
        </row>
        <row r="13452">
          <cell r="A13452">
            <v>22080</v>
          </cell>
          <cell r="B13452">
            <v>4</v>
          </cell>
          <cell r="C13452">
            <v>6</v>
          </cell>
          <cell r="D13452" t="str">
            <v>COPETIN DERBYC</v>
          </cell>
          <cell r="E13452" t="str">
            <v>Refrigerados</v>
          </cell>
        </row>
        <row r="13453">
          <cell r="A13453">
            <v>22081</v>
          </cell>
          <cell r="B13453">
            <v>4</v>
          </cell>
          <cell r="C13453">
            <v>6</v>
          </cell>
          <cell r="D13453" t="str">
            <v>MINI MERCADO VICTOR ANDRES</v>
          </cell>
          <cell r="E13453" t="str">
            <v>Hogar</v>
          </cell>
        </row>
        <row r="13454">
          <cell r="A13454">
            <v>22082</v>
          </cell>
          <cell r="B13454">
            <v>5</v>
          </cell>
          <cell r="C13454">
            <v>1</v>
          </cell>
          <cell r="D13454" t="str">
            <v>MINUTAS GIR</v>
          </cell>
        </row>
        <row r="13455">
          <cell r="A13455">
            <v>22083</v>
          </cell>
          <cell r="B13455">
            <v>4</v>
          </cell>
          <cell r="C13455">
            <v>6</v>
          </cell>
          <cell r="D13455" t="str">
            <v>DESPENSA ARIELITO</v>
          </cell>
          <cell r="E13455" t="str">
            <v>Hogar</v>
          </cell>
        </row>
        <row r="13456">
          <cell r="A13456">
            <v>22084</v>
          </cell>
          <cell r="B13456">
            <v>7</v>
          </cell>
          <cell r="C13456">
            <v>4</v>
          </cell>
          <cell r="D13456" t="str">
            <v>DESPENSA RP</v>
          </cell>
          <cell r="E13456" t="str">
            <v>Hogar</v>
          </cell>
        </row>
        <row r="13457">
          <cell r="A13457">
            <v>22085</v>
          </cell>
          <cell r="B13457">
            <v>6</v>
          </cell>
          <cell r="C13457">
            <v>2</v>
          </cell>
          <cell r="D13457" t="str">
            <v>COPETIN EL MANGO</v>
          </cell>
        </row>
        <row r="13458">
          <cell r="A13458">
            <v>22086</v>
          </cell>
          <cell r="B13458">
            <v>7</v>
          </cell>
          <cell r="C13458">
            <v>5</v>
          </cell>
          <cell r="D13458" t="str">
            <v>COPETIN ZULMA</v>
          </cell>
          <cell r="E13458" t="str">
            <v>Refrigerados</v>
          </cell>
        </row>
        <row r="13459">
          <cell r="A13459">
            <v>22088</v>
          </cell>
          <cell r="B13459">
            <v>7</v>
          </cell>
          <cell r="C13459">
            <v>5</v>
          </cell>
          <cell r="D13459" t="str">
            <v>CASA RICA</v>
          </cell>
          <cell r="E13459" t="str">
            <v>Refrigerados</v>
          </cell>
        </row>
        <row r="13460">
          <cell r="A13460">
            <v>22089</v>
          </cell>
          <cell r="B13460">
            <v>5</v>
          </cell>
          <cell r="C13460">
            <v>1</v>
          </cell>
          <cell r="D13460" t="str">
            <v>SUPERMERCADO LA ESQUINA</v>
          </cell>
        </row>
        <row r="13461">
          <cell r="A13461">
            <v>22090</v>
          </cell>
          <cell r="B13461">
            <v>5</v>
          </cell>
          <cell r="C13461">
            <v>1</v>
          </cell>
          <cell r="D13461" t="str">
            <v>SOL SHOP CANTINA</v>
          </cell>
          <cell r="E13461" t="str">
            <v>Refrigerados</v>
          </cell>
        </row>
        <row r="13462">
          <cell r="A13462">
            <v>22091</v>
          </cell>
          <cell r="B13462">
            <v>5</v>
          </cell>
          <cell r="C13462">
            <v>1</v>
          </cell>
          <cell r="D13462" t="str">
            <v>CANTINA ESCUELA ADRIAN JARA</v>
          </cell>
          <cell r="E13462" t="str">
            <v>Educación</v>
          </cell>
        </row>
        <row r="13463">
          <cell r="A13463">
            <v>22092</v>
          </cell>
          <cell r="B13463">
            <v>1</v>
          </cell>
          <cell r="C13463">
            <v>7</v>
          </cell>
          <cell r="D13463" t="str">
            <v xml:space="preserve">CARSVO </v>
          </cell>
          <cell r="E13463" t="str">
            <v>Planta</v>
          </cell>
        </row>
        <row r="13464">
          <cell r="A13464">
            <v>22093</v>
          </cell>
          <cell r="B13464">
            <v>3</v>
          </cell>
          <cell r="C13464">
            <v>7</v>
          </cell>
          <cell r="D13464" t="str">
            <v>COPETIN  EPA</v>
          </cell>
          <cell r="E13464" t="str">
            <v>Refrigerados</v>
          </cell>
        </row>
        <row r="13465">
          <cell r="A13465">
            <v>22094</v>
          </cell>
          <cell r="D13465" t="str">
            <v>CASILLA SARITA</v>
          </cell>
          <cell r="E13465" t="str">
            <v>Refrigerados</v>
          </cell>
        </row>
        <row r="13466">
          <cell r="A13466">
            <v>22095</v>
          </cell>
          <cell r="B13466">
            <v>7</v>
          </cell>
          <cell r="C13466">
            <v>1</v>
          </cell>
          <cell r="D13466" t="str">
            <v>MR COMUNICACIONES</v>
          </cell>
          <cell r="E13466" t="str">
            <v>Hogar</v>
          </cell>
        </row>
        <row r="13467">
          <cell r="A13467">
            <v>22096</v>
          </cell>
          <cell r="B13467">
            <v>7</v>
          </cell>
          <cell r="C13467">
            <v>1</v>
          </cell>
          <cell r="D13467" t="str">
            <v>DESPENSA UNION</v>
          </cell>
          <cell r="E13467" t="str">
            <v>Hogar</v>
          </cell>
        </row>
        <row r="13468">
          <cell r="A13468">
            <v>22097</v>
          </cell>
          <cell r="B13468">
            <v>5</v>
          </cell>
          <cell r="C13468">
            <v>6</v>
          </cell>
          <cell r="D13468" t="str">
            <v>DESPENSA ÑA ANGIE</v>
          </cell>
        </row>
        <row r="13469">
          <cell r="A13469">
            <v>22098</v>
          </cell>
          <cell r="B13469">
            <v>7</v>
          </cell>
          <cell r="C13469">
            <v>1</v>
          </cell>
          <cell r="D13469" t="str">
            <v>CABINA KARI Y MILI</v>
          </cell>
          <cell r="E13469" t="str">
            <v>Hogar</v>
          </cell>
        </row>
        <row r="13470">
          <cell r="A13470">
            <v>22099</v>
          </cell>
          <cell r="B13470">
            <v>7</v>
          </cell>
          <cell r="C13470">
            <v>3</v>
          </cell>
          <cell r="D13470" t="str">
            <v>COMEDOR LA RUTA</v>
          </cell>
          <cell r="E13470" t="str">
            <v>Refrigerados</v>
          </cell>
        </row>
        <row r="13471">
          <cell r="A13471">
            <v>22100</v>
          </cell>
          <cell r="B13471">
            <v>7</v>
          </cell>
          <cell r="C13471">
            <v>3</v>
          </cell>
          <cell r="D13471" t="str">
            <v>DESPENSA DIONICIA</v>
          </cell>
          <cell r="E13471" t="str">
            <v>Hogar</v>
          </cell>
        </row>
        <row r="13472">
          <cell r="A13472">
            <v>22103</v>
          </cell>
          <cell r="B13472">
            <v>4</v>
          </cell>
          <cell r="C13472">
            <v>7</v>
          </cell>
          <cell r="D13472" t="str">
            <v>COPETIN TRES HERMANOS</v>
          </cell>
        </row>
        <row r="13473">
          <cell r="A13473">
            <v>22104</v>
          </cell>
          <cell r="B13473">
            <v>7</v>
          </cell>
          <cell r="C13473">
            <v>4</v>
          </cell>
          <cell r="D13473" t="str">
            <v>PDV TATIANA ELIZABETH</v>
          </cell>
        </row>
        <row r="13474">
          <cell r="A13474">
            <v>22105</v>
          </cell>
          <cell r="B13474">
            <v>3</v>
          </cell>
          <cell r="C13474">
            <v>1</v>
          </cell>
          <cell r="D13474" t="str">
            <v>BODEGA LOS HERMANOS</v>
          </cell>
          <cell r="E13474" t="str">
            <v>Hogar</v>
          </cell>
        </row>
        <row r="13475">
          <cell r="A13475">
            <v>22106</v>
          </cell>
          <cell r="B13475">
            <v>3</v>
          </cell>
          <cell r="C13475">
            <v>1</v>
          </cell>
          <cell r="D13475" t="str">
            <v>CABINA TELEFONICA ACUARELA</v>
          </cell>
          <cell r="E13475" t="str">
            <v>Hogar</v>
          </cell>
        </row>
        <row r="13476">
          <cell r="A13476">
            <v>22107</v>
          </cell>
          <cell r="D13476" t="str">
            <v>DESPENSA JULIA</v>
          </cell>
          <cell r="E13476" t="str">
            <v>Hogar</v>
          </cell>
        </row>
        <row r="13477">
          <cell r="A13477">
            <v>22108</v>
          </cell>
          <cell r="B13477">
            <v>7</v>
          </cell>
          <cell r="C13477">
            <v>4</v>
          </cell>
          <cell r="D13477" t="str">
            <v>DESPENSA MIRNA</v>
          </cell>
          <cell r="E13477" t="str">
            <v>Hogar</v>
          </cell>
        </row>
        <row r="13478">
          <cell r="A13478">
            <v>22109</v>
          </cell>
          <cell r="B13478">
            <v>7</v>
          </cell>
          <cell r="C13478">
            <v>4</v>
          </cell>
          <cell r="D13478" t="str">
            <v>CABINA TELEFONICA SERVI EXPRES</v>
          </cell>
          <cell r="E13478" t="str">
            <v>Hogar</v>
          </cell>
        </row>
        <row r="13479">
          <cell r="A13479">
            <v>22110</v>
          </cell>
          <cell r="B13479">
            <v>7</v>
          </cell>
          <cell r="C13479">
            <v>4</v>
          </cell>
          <cell r="D13479" t="str">
            <v>DESPENSA ALBA ROSA</v>
          </cell>
          <cell r="E13479" t="str">
            <v>Hogar</v>
          </cell>
        </row>
        <row r="13480">
          <cell r="A13480">
            <v>22111</v>
          </cell>
          <cell r="B13480">
            <v>7</v>
          </cell>
          <cell r="C13480">
            <v>4</v>
          </cell>
          <cell r="D13480" t="str">
            <v>COPETIN MARTITA</v>
          </cell>
          <cell r="E13480" t="str">
            <v>Refrigerados</v>
          </cell>
        </row>
        <row r="13481">
          <cell r="A13481">
            <v>22112</v>
          </cell>
          <cell r="B13481">
            <v>7</v>
          </cell>
          <cell r="C13481">
            <v>4</v>
          </cell>
          <cell r="D13481" t="str">
            <v>FRUTERIA NORMITA</v>
          </cell>
          <cell r="E13481" t="str">
            <v>Hogar</v>
          </cell>
        </row>
        <row r="13482">
          <cell r="A13482">
            <v>22113</v>
          </cell>
          <cell r="B13482">
            <v>7</v>
          </cell>
          <cell r="C13482">
            <v>4</v>
          </cell>
          <cell r="D13482" t="str">
            <v>COPETIN HILARIA</v>
          </cell>
          <cell r="E13482" t="str">
            <v>Refrigerados</v>
          </cell>
        </row>
        <row r="13483">
          <cell r="A13483">
            <v>22114</v>
          </cell>
          <cell r="B13483">
            <v>7</v>
          </cell>
          <cell r="C13483">
            <v>4</v>
          </cell>
          <cell r="D13483" t="str">
            <v>DESPENSA SAN CAYETANO</v>
          </cell>
          <cell r="E13483" t="str">
            <v>Hogar</v>
          </cell>
        </row>
        <row r="13484">
          <cell r="A13484">
            <v>22115</v>
          </cell>
          <cell r="B13484">
            <v>7</v>
          </cell>
          <cell r="C13484">
            <v>4</v>
          </cell>
          <cell r="D13484" t="str">
            <v>DESPENSA ÑA ESTELA</v>
          </cell>
          <cell r="E13484" t="str">
            <v>Hogar</v>
          </cell>
        </row>
        <row r="13485">
          <cell r="A13485">
            <v>22117</v>
          </cell>
          <cell r="B13485">
            <v>7</v>
          </cell>
          <cell r="C13485">
            <v>4</v>
          </cell>
          <cell r="D13485" t="str">
            <v>BODEGA ROCCO S</v>
          </cell>
          <cell r="E13485" t="str">
            <v>Hogar</v>
          </cell>
        </row>
        <row r="13486">
          <cell r="A13486">
            <v>22118</v>
          </cell>
          <cell r="B13486">
            <v>7</v>
          </cell>
          <cell r="C13486">
            <v>4</v>
          </cell>
          <cell r="D13486" t="str">
            <v>COPETIN AMI NEL</v>
          </cell>
          <cell r="E13486" t="str">
            <v>Refrigerados</v>
          </cell>
        </row>
        <row r="13487">
          <cell r="A13487">
            <v>22119</v>
          </cell>
          <cell r="B13487">
            <v>7</v>
          </cell>
          <cell r="C13487">
            <v>4</v>
          </cell>
          <cell r="D13487" t="str">
            <v>DESPENSA EL PRINCIPE</v>
          </cell>
          <cell r="E13487" t="str">
            <v>Hogar</v>
          </cell>
        </row>
        <row r="13488">
          <cell r="A13488">
            <v>22120</v>
          </cell>
          <cell r="B13488">
            <v>1</v>
          </cell>
          <cell r="C13488">
            <v>5</v>
          </cell>
          <cell r="D13488" t="str">
            <v>COOPERATIVA VECIN COOP</v>
          </cell>
          <cell r="E13488" t="str">
            <v>Refrigerados</v>
          </cell>
        </row>
        <row r="13489">
          <cell r="A13489">
            <v>22121</v>
          </cell>
          <cell r="B13489">
            <v>3</v>
          </cell>
          <cell r="C13489">
            <v>1</v>
          </cell>
          <cell r="D13489" t="str">
            <v>DESPENSA ALFONSO</v>
          </cell>
          <cell r="E13489" t="str">
            <v>Hogar</v>
          </cell>
        </row>
        <row r="13490">
          <cell r="A13490">
            <v>22122</v>
          </cell>
          <cell r="B13490">
            <v>1</v>
          </cell>
          <cell r="C13490">
            <v>6</v>
          </cell>
          <cell r="D13490" t="str">
            <v>COPETIN INTENCIA DEL EJERCITO</v>
          </cell>
        </row>
        <row r="13491">
          <cell r="A13491">
            <v>22123</v>
          </cell>
          <cell r="B13491">
            <v>2</v>
          </cell>
          <cell r="C13491">
            <v>9</v>
          </cell>
          <cell r="D13491" t="str">
            <v>DESPENSA SARA</v>
          </cell>
          <cell r="E13491" t="str">
            <v>Hogar</v>
          </cell>
        </row>
        <row r="13492">
          <cell r="A13492">
            <v>22124</v>
          </cell>
          <cell r="D13492" t="str">
            <v>COPETIN CHEILA</v>
          </cell>
          <cell r="E13492" t="str">
            <v>Planta</v>
          </cell>
        </row>
        <row r="13493">
          <cell r="A13493">
            <v>22125</v>
          </cell>
          <cell r="B13493">
            <v>4</v>
          </cell>
          <cell r="C13493">
            <v>3</v>
          </cell>
          <cell r="D13493" t="str">
            <v>BODEGA GABI</v>
          </cell>
          <cell r="E13493" t="str">
            <v>Hogar</v>
          </cell>
        </row>
        <row r="13494">
          <cell r="A13494">
            <v>22126</v>
          </cell>
          <cell r="B13494">
            <v>7</v>
          </cell>
          <cell r="C13494">
            <v>4</v>
          </cell>
          <cell r="D13494" t="str">
            <v>COPETIN MARIA AUXILIADORA</v>
          </cell>
          <cell r="E13494" t="str">
            <v>Refrigerados</v>
          </cell>
        </row>
        <row r="13495">
          <cell r="A13495">
            <v>22127</v>
          </cell>
          <cell r="B13495">
            <v>7</v>
          </cell>
          <cell r="C13495">
            <v>4</v>
          </cell>
          <cell r="D13495" t="str">
            <v>DESPENSA SAN ISIDRO</v>
          </cell>
          <cell r="E13495" t="str">
            <v>Hogar</v>
          </cell>
        </row>
        <row r="13496">
          <cell r="A13496">
            <v>22128</v>
          </cell>
          <cell r="B13496">
            <v>7</v>
          </cell>
          <cell r="C13496">
            <v>4</v>
          </cell>
          <cell r="D13496" t="str">
            <v>DESPENSA SANTO DOMINGO</v>
          </cell>
          <cell r="E13496" t="str">
            <v>Hogar</v>
          </cell>
        </row>
        <row r="13497">
          <cell r="A13497">
            <v>22129</v>
          </cell>
          <cell r="B13497">
            <v>3</v>
          </cell>
          <cell r="C13497">
            <v>8</v>
          </cell>
          <cell r="D13497" t="str">
            <v>RICURAS</v>
          </cell>
          <cell r="E13497" t="str">
            <v>Refrigerados</v>
          </cell>
        </row>
        <row r="13498">
          <cell r="A13498">
            <v>22130</v>
          </cell>
          <cell r="B13498">
            <v>2</v>
          </cell>
          <cell r="C13498">
            <v>6</v>
          </cell>
          <cell r="D13498" t="str">
            <v>COPETIN</v>
          </cell>
        </row>
        <row r="13499">
          <cell r="A13499">
            <v>22131</v>
          </cell>
          <cell r="B13499">
            <v>2</v>
          </cell>
          <cell r="C13499">
            <v>2</v>
          </cell>
          <cell r="D13499" t="str">
            <v>LA ESQUINA DEL SABOR</v>
          </cell>
          <cell r="E13499" t="str">
            <v>Refrigerados</v>
          </cell>
        </row>
        <row r="13500">
          <cell r="A13500">
            <v>22132</v>
          </cell>
          <cell r="B13500">
            <v>9</v>
          </cell>
          <cell r="C13500">
            <v>3</v>
          </cell>
          <cell r="D13500" t="str">
            <v>FLETERO VICTOR ISAAC  SANTACRUZ</v>
          </cell>
          <cell r="E13500" t="str">
            <v>Planta</v>
          </cell>
        </row>
        <row r="13501">
          <cell r="A13501">
            <v>22133</v>
          </cell>
          <cell r="B13501">
            <v>3</v>
          </cell>
          <cell r="C13501">
            <v>1</v>
          </cell>
          <cell r="D13501" t="str">
            <v>COPETIN RODRI</v>
          </cell>
        </row>
        <row r="13502">
          <cell r="A13502">
            <v>22134</v>
          </cell>
          <cell r="B13502">
            <v>7</v>
          </cell>
          <cell r="C13502">
            <v>1</v>
          </cell>
          <cell r="D13502" t="str">
            <v>DESPENSA ALCI</v>
          </cell>
          <cell r="E13502" t="str">
            <v>Hogar</v>
          </cell>
        </row>
        <row r="13503">
          <cell r="A13503">
            <v>22135</v>
          </cell>
          <cell r="B13503">
            <v>7</v>
          </cell>
          <cell r="C13503">
            <v>1</v>
          </cell>
          <cell r="D13503" t="str">
            <v>DESPENSA LAURI</v>
          </cell>
          <cell r="E13503" t="str">
            <v>Hogar</v>
          </cell>
        </row>
        <row r="13504">
          <cell r="A13504">
            <v>22136</v>
          </cell>
          <cell r="B13504">
            <v>7</v>
          </cell>
          <cell r="C13504">
            <v>1</v>
          </cell>
          <cell r="D13504" t="str">
            <v>DESPENSA ANALIA</v>
          </cell>
          <cell r="E13504" t="str">
            <v>Hogar</v>
          </cell>
        </row>
        <row r="13505">
          <cell r="A13505">
            <v>22137</v>
          </cell>
          <cell r="B13505">
            <v>7</v>
          </cell>
          <cell r="C13505">
            <v>1</v>
          </cell>
          <cell r="D13505" t="str">
            <v>DESPENSA ESTRELLA DEL SUR</v>
          </cell>
          <cell r="E13505" t="str">
            <v>Hogar</v>
          </cell>
        </row>
        <row r="13506">
          <cell r="A13506">
            <v>22138</v>
          </cell>
          <cell r="B13506">
            <v>6</v>
          </cell>
          <cell r="C13506">
            <v>6</v>
          </cell>
          <cell r="D13506" t="str">
            <v>CABINA ESTRELLA</v>
          </cell>
          <cell r="E13506" t="str">
            <v>Hogar</v>
          </cell>
        </row>
        <row r="13507">
          <cell r="A13507">
            <v>22139</v>
          </cell>
          <cell r="B13507">
            <v>5</v>
          </cell>
          <cell r="C13507">
            <v>1</v>
          </cell>
          <cell r="D13507" t="str">
            <v xml:space="preserve">HELADERIA 3P </v>
          </cell>
        </row>
        <row r="13508">
          <cell r="A13508">
            <v>22140</v>
          </cell>
          <cell r="B13508">
            <v>5</v>
          </cell>
          <cell r="C13508">
            <v>1</v>
          </cell>
          <cell r="D13508" t="str">
            <v>DESPENSA SIN RIVAL</v>
          </cell>
        </row>
        <row r="13509">
          <cell r="A13509">
            <v>22141</v>
          </cell>
          <cell r="B13509">
            <v>6</v>
          </cell>
          <cell r="C13509">
            <v>6</v>
          </cell>
          <cell r="D13509" t="str">
            <v>DESPENSA SAN JOSE</v>
          </cell>
          <cell r="E13509" t="str">
            <v>Hogar</v>
          </cell>
        </row>
        <row r="13510">
          <cell r="A13510">
            <v>22142</v>
          </cell>
          <cell r="B13510">
            <v>5</v>
          </cell>
          <cell r="C13510">
            <v>1</v>
          </cell>
          <cell r="D13510" t="str">
            <v>COPETIN 997</v>
          </cell>
          <cell r="E13510" t="str">
            <v>Refrigerados</v>
          </cell>
        </row>
        <row r="13511">
          <cell r="A13511">
            <v>22143</v>
          </cell>
          <cell r="B13511">
            <v>4</v>
          </cell>
          <cell r="C13511">
            <v>5</v>
          </cell>
          <cell r="D13511" t="str">
            <v>KIOSKO 2 HERMANOS</v>
          </cell>
          <cell r="E13511" t="str">
            <v>Hogar</v>
          </cell>
        </row>
        <row r="13512">
          <cell r="A13512">
            <v>22144</v>
          </cell>
          <cell r="B13512">
            <v>4</v>
          </cell>
          <cell r="C13512">
            <v>5</v>
          </cell>
          <cell r="D13512" t="str">
            <v>DESPENSA LA ABEJITA</v>
          </cell>
          <cell r="E13512" t="str">
            <v>Hogar</v>
          </cell>
        </row>
        <row r="13513">
          <cell r="A13513">
            <v>22145</v>
          </cell>
          <cell r="B13513">
            <v>2</v>
          </cell>
          <cell r="C13513">
            <v>4</v>
          </cell>
          <cell r="D13513" t="str">
            <v>TODO SUPERMERCADO S.A.</v>
          </cell>
          <cell r="E13513" t="str">
            <v xml:space="preserve">Supermercados </v>
          </cell>
        </row>
        <row r="13514">
          <cell r="A13514">
            <v>22146</v>
          </cell>
          <cell r="B13514">
            <v>6</v>
          </cell>
          <cell r="C13514">
            <v>7</v>
          </cell>
          <cell r="D13514" t="str">
            <v>COMERCIAL SAN AGUSTIN</v>
          </cell>
          <cell r="E13514" t="str">
            <v>Hogar</v>
          </cell>
        </row>
        <row r="13515">
          <cell r="A13515">
            <v>22148</v>
          </cell>
          <cell r="B13515">
            <v>4</v>
          </cell>
          <cell r="C13515">
            <v>4</v>
          </cell>
          <cell r="D13515" t="str">
            <v>DESPENSA EL PIONERO</v>
          </cell>
          <cell r="E13515" t="str">
            <v>Hogar</v>
          </cell>
        </row>
        <row r="13516">
          <cell r="A13516">
            <v>22149</v>
          </cell>
          <cell r="B13516">
            <v>4</v>
          </cell>
          <cell r="C13516">
            <v>4</v>
          </cell>
          <cell r="D13516" t="str">
            <v>DESPENSA MARIA AUXILIADORA</v>
          </cell>
          <cell r="E13516" t="str">
            <v>Hogar</v>
          </cell>
        </row>
        <row r="13517">
          <cell r="A13517">
            <v>22150</v>
          </cell>
          <cell r="B13517">
            <v>4</v>
          </cell>
          <cell r="C13517">
            <v>4</v>
          </cell>
          <cell r="D13517" t="str">
            <v>DESPENSA MM</v>
          </cell>
          <cell r="E13517" t="str">
            <v>Hogar</v>
          </cell>
        </row>
        <row r="13518">
          <cell r="A13518">
            <v>22151</v>
          </cell>
          <cell r="B13518">
            <v>4</v>
          </cell>
          <cell r="C13518">
            <v>4</v>
          </cell>
          <cell r="D13518" t="str">
            <v>BODEGA LYD</v>
          </cell>
          <cell r="E13518" t="str">
            <v>Hogar</v>
          </cell>
        </row>
        <row r="13519">
          <cell r="A13519">
            <v>22152</v>
          </cell>
          <cell r="B13519">
            <v>4</v>
          </cell>
          <cell r="C13519">
            <v>8</v>
          </cell>
          <cell r="D13519" t="str">
            <v>DESPENSA PISCIS</v>
          </cell>
        </row>
        <row r="13520">
          <cell r="A13520">
            <v>22153</v>
          </cell>
          <cell r="B13520">
            <v>3</v>
          </cell>
          <cell r="C13520">
            <v>1</v>
          </cell>
          <cell r="D13520" t="str">
            <v>DESPENSA ROMY</v>
          </cell>
          <cell r="E13520" t="str">
            <v>Hogar</v>
          </cell>
        </row>
        <row r="13521">
          <cell r="A13521">
            <v>22204</v>
          </cell>
          <cell r="B13521">
            <v>4</v>
          </cell>
          <cell r="C13521">
            <v>4</v>
          </cell>
          <cell r="D13521" t="str">
            <v>DESPENSA SAN PABLO</v>
          </cell>
          <cell r="E13521" t="str">
            <v>Hogar</v>
          </cell>
        </row>
        <row r="13522">
          <cell r="A13522">
            <v>22264</v>
          </cell>
          <cell r="B13522">
            <v>2</v>
          </cell>
          <cell r="C13522">
            <v>4</v>
          </cell>
          <cell r="D13522" t="str">
            <v>PRATES COMERCIAL</v>
          </cell>
        </row>
        <row r="13523">
          <cell r="A13523">
            <v>22288</v>
          </cell>
          <cell r="B13523">
            <v>7</v>
          </cell>
          <cell r="C13523">
            <v>1</v>
          </cell>
          <cell r="D13523" t="str">
            <v>DESPENSA SAN FRANCISCO</v>
          </cell>
          <cell r="E13523" t="str">
            <v>Hogar</v>
          </cell>
        </row>
        <row r="13524">
          <cell r="A13524">
            <v>22319</v>
          </cell>
          <cell r="B13524">
            <v>4</v>
          </cell>
          <cell r="C13524">
            <v>4</v>
          </cell>
          <cell r="D13524" t="str">
            <v>DESPENSA LA CAAZAPEÑA</v>
          </cell>
          <cell r="E13524" t="str">
            <v>Hogar</v>
          </cell>
        </row>
        <row r="13525">
          <cell r="A13525">
            <v>22348</v>
          </cell>
          <cell r="B13525">
            <v>3</v>
          </cell>
          <cell r="C13525">
            <v>4</v>
          </cell>
          <cell r="D13525" t="str">
            <v>DESPENSA SANTA CECILIA</v>
          </cell>
          <cell r="E13525" t="str">
            <v>Hogar</v>
          </cell>
        </row>
        <row r="13526">
          <cell r="A13526">
            <v>22368</v>
          </cell>
          <cell r="B13526">
            <v>9</v>
          </cell>
          <cell r="C13526">
            <v>4</v>
          </cell>
          <cell r="D13526" t="str">
            <v>SECC.COLORADA N°17 GRAL EUGENIO A. GARAY</v>
          </cell>
          <cell r="E13526" t="str">
            <v>Hogar</v>
          </cell>
        </row>
        <row r="13527">
          <cell r="A13527">
            <v>22369</v>
          </cell>
          <cell r="B13527">
            <v>5</v>
          </cell>
          <cell r="C13527">
            <v>1</v>
          </cell>
          <cell r="D13527" t="str">
            <v>COMEDOR LAS PRIMAS</v>
          </cell>
        </row>
        <row r="13528">
          <cell r="A13528">
            <v>22370</v>
          </cell>
          <cell r="B13528">
            <v>5</v>
          </cell>
          <cell r="C13528">
            <v>1</v>
          </cell>
          <cell r="D13528" t="str">
            <v>DESPENSA CAROL</v>
          </cell>
        </row>
        <row r="13529">
          <cell r="A13529">
            <v>22371</v>
          </cell>
          <cell r="D13529" t="str">
            <v>DESPENSA ZUNI</v>
          </cell>
          <cell r="E13529" t="str">
            <v>Hogar</v>
          </cell>
        </row>
        <row r="13530">
          <cell r="A13530">
            <v>22372</v>
          </cell>
          <cell r="B13530">
            <v>4</v>
          </cell>
          <cell r="C13530">
            <v>6</v>
          </cell>
          <cell r="D13530" t="str">
            <v>DESPENSA CARLITOS</v>
          </cell>
          <cell r="E13530" t="str">
            <v>Hogar</v>
          </cell>
        </row>
        <row r="13531">
          <cell r="A13531">
            <v>22373</v>
          </cell>
          <cell r="B13531">
            <v>4</v>
          </cell>
          <cell r="C13531">
            <v>6</v>
          </cell>
          <cell r="D13531" t="str">
            <v>DESPENSA EL MANGO</v>
          </cell>
          <cell r="E13531" t="str">
            <v>Hogar</v>
          </cell>
        </row>
        <row r="13532">
          <cell r="A13532">
            <v>22374</v>
          </cell>
          <cell r="B13532">
            <v>4</v>
          </cell>
          <cell r="C13532">
            <v>6</v>
          </cell>
          <cell r="D13532" t="str">
            <v>DESPENSA JUSTINA</v>
          </cell>
          <cell r="E13532" t="str">
            <v>Hogar</v>
          </cell>
        </row>
        <row r="13533">
          <cell r="A13533">
            <v>22375</v>
          </cell>
          <cell r="B13533">
            <v>4</v>
          </cell>
          <cell r="C13533">
            <v>6</v>
          </cell>
          <cell r="D13533" t="str">
            <v>DESPENSA LUCI</v>
          </cell>
          <cell r="E13533" t="str">
            <v>Hogar</v>
          </cell>
        </row>
        <row r="13534">
          <cell r="A13534">
            <v>27354</v>
          </cell>
          <cell r="B13534">
            <v>9</v>
          </cell>
          <cell r="C13534">
            <v>3</v>
          </cell>
          <cell r="D13534" t="str">
            <v>FLETERO PEDRO RAMON LOPEZ DIAZ</v>
          </cell>
          <cell r="E13534" t="str">
            <v>Planta</v>
          </cell>
        </row>
        <row r="13535">
          <cell r="A13535">
            <v>22376</v>
          </cell>
          <cell r="B13535">
            <v>4</v>
          </cell>
          <cell r="C13535">
            <v>6</v>
          </cell>
          <cell r="D13535" t="str">
            <v>DESPENSA M Y M</v>
          </cell>
          <cell r="E13535" t="str">
            <v>Hogar</v>
          </cell>
        </row>
        <row r="13536">
          <cell r="A13536">
            <v>22377</v>
          </cell>
          <cell r="B13536">
            <v>7</v>
          </cell>
          <cell r="C13536">
            <v>3</v>
          </cell>
          <cell r="D13536" t="str">
            <v>PANADERIA SAN NICOLAS</v>
          </cell>
          <cell r="E13536" t="str">
            <v>Refrigerados</v>
          </cell>
        </row>
        <row r="13537">
          <cell r="A13537">
            <v>22378</v>
          </cell>
          <cell r="B13537">
            <v>7</v>
          </cell>
          <cell r="C13537">
            <v>4</v>
          </cell>
          <cell r="D13537" t="str">
            <v>DESPENSA LA VICTORIA</v>
          </cell>
          <cell r="E13537" t="str">
            <v>Hogar</v>
          </cell>
        </row>
        <row r="13538">
          <cell r="A13538">
            <v>22379</v>
          </cell>
          <cell r="B13538">
            <v>7</v>
          </cell>
          <cell r="C13538">
            <v>3</v>
          </cell>
          <cell r="D13538" t="str">
            <v>DESPENSA IRENE</v>
          </cell>
          <cell r="E13538" t="str">
            <v>Hogar</v>
          </cell>
        </row>
        <row r="13539">
          <cell r="A13539">
            <v>22380</v>
          </cell>
          <cell r="B13539">
            <v>7</v>
          </cell>
          <cell r="C13539">
            <v>3</v>
          </cell>
          <cell r="D13539" t="str">
            <v>DESPENSA ABEL</v>
          </cell>
          <cell r="E13539" t="str">
            <v>Hogar</v>
          </cell>
        </row>
        <row r="13540">
          <cell r="A13540">
            <v>22381</v>
          </cell>
          <cell r="D13540" t="str">
            <v>DESPENSA MARIA AUXILIADORA</v>
          </cell>
          <cell r="E13540" t="str">
            <v>Hogar</v>
          </cell>
        </row>
        <row r="13541">
          <cell r="A13541">
            <v>22382</v>
          </cell>
          <cell r="B13541">
            <v>4</v>
          </cell>
          <cell r="C13541">
            <v>4</v>
          </cell>
          <cell r="D13541" t="str">
            <v>KIOSKO NIÑO SALVADOR</v>
          </cell>
          <cell r="E13541" t="str">
            <v>Hogar</v>
          </cell>
        </row>
        <row r="13542">
          <cell r="A13542">
            <v>22169</v>
          </cell>
          <cell r="B13542">
            <v>7</v>
          </cell>
          <cell r="C13542">
            <v>2</v>
          </cell>
          <cell r="D13542" t="str">
            <v>COPETIN ALEX</v>
          </cell>
          <cell r="E13542" t="str">
            <v>Refrigerados</v>
          </cell>
        </row>
        <row r="13543">
          <cell r="A13543">
            <v>22170</v>
          </cell>
          <cell r="B13543">
            <v>7</v>
          </cell>
          <cell r="C13543">
            <v>3</v>
          </cell>
          <cell r="D13543" t="str">
            <v xml:space="preserve">DESPENSA LEAL </v>
          </cell>
          <cell r="E13543" t="str">
            <v>Hogar</v>
          </cell>
        </row>
        <row r="13544">
          <cell r="A13544">
            <v>22171</v>
          </cell>
          <cell r="B13544">
            <v>5</v>
          </cell>
          <cell r="C13544">
            <v>1</v>
          </cell>
          <cell r="D13544" t="str">
            <v>COPETIN WILSON</v>
          </cell>
          <cell r="E13544" t="str">
            <v>Refrigerados</v>
          </cell>
        </row>
        <row r="13545">
          <cell r="A13545">
            <v>22172</v>
          </cell>
          <cell r="B13545">
            <v>5</v>
          </cell>
          <cell r="C13545">
            <v>5</v>
          </cell>
          <cell r="D13545" t="str">
            <v>CABINA TELEFONICA MAYRA</v>
          </cell>
        </row>
        <row r="13546">
          <cell r="A13546">
            <v>22173</v>
          </cell>
          <cell r="B13546">
            <v>5</v>
          </cell>
          <cell r="C13546">
            <v>1</v>
          </cell>
          <cell r="D13546" t="str">
            <v>DESPENSA SANTA INES</v>
          </cell>
          <cell r="E13546" t="str">
            <v>Hogar</v>
          </cell>
        </row>
        <row r="13547">
          <cell r="A13547">
            <v>22174</v>
          </cell>
          <cell r="B13547">
            <v>5</v>
          </cell>
          <cell r="C13547">
            <v>1</v>
          </cell>
          <cell r="D13547" t="str">
            <v>DESPENSA 1RO. DE MAYO</v>
          </cell>
          <cell r="E13547" t="str">
            <v>Hogar</v>
          </cell>
        </row>
        <row r="13548">
          <cell r="A13548">
            <v>22175</v>
          </cell>
          <cell r="B13548">
            <v>4</v>
          </cell>
          <cell r="C13548">
            <v>8</v>
          </cell>
          <cell r="D13548" t="str">
            <v>KIOSKO GUILLE</v>
          </cell>
        </row>
        <row r="13549">
          <cell r="A13549">
            <v>22176</v>
          </cell>
          <cell r="B13549">
            <v>4</v>
          </cell>
          <cell r="C13549">
            <v>8</v>
          </cell>
          <cell r="D13549" t="str">
            <v>DESPENSA MARIA AUXILIADORA</v>
          </cell>
        </row>
        <row r="13550">
          <cell r="A13550">
            <v>22177</v>
          </cell>
          <cell r="B13550">
            <v>4</v>
          </cell>
          <cell r="C13550">
            <v>8</v>
          </cell>
          <cell r="D13550" t="str">
            <v>COPETIN SAN JUAN</v>
          </cell>
        </row>
        <row r="13551">
          <cell r="A13551">
            <v>22178</v>
          </cell>
          <cell r="B13551">
            <v>7</v>
          </cell>
          <cell r="C13551">
            <v>3</v>
          </cell>
          <cell r="D13551" t="str">
            <v>DESPENSA PAOLA</v>
          </cell>
          <cell r="E13551" t="str">
            <v>Hogar</v>
          </cell>
        </row>
        <row r="13552">
          <cell r="A13552">
            <v>22180</v>
          </cell>
          <cell r="B13552">
            <v>2</v>
          </cell>
          <cell r="C13552">
            <v>3</v>
          </cell>
          <cell r="D13552" t="str">
            <v>CABINAS CABI TODO</v>
          </cell>
          <cell r="E13552" t="str">
            <v>Hogar</v>
          </cell>
        </row>
        <row r="13553">
          <cell r="A13553">
            <v>22181</v>
          </cell>
          <cell r="D13553" t="str">
            <v>DESPENSA FERNANDITO</v>
          </cell>
          <cell r="E13553" t="str">
            <v>Hogar</v>
          </cell>
        </row>
        <row r="13554">
          <cell r="A13554">
            <v>22191</v>
          </cell>
          <cell r="B13554">
            <v>4</v>
          </cell>
          <cell r="C13554">
            <v>7</v>
          </cell>
          <cell r="D13554" t="str">
            <v>BAR CENTRAL</v>
          </cell>
          <cell r="E13554" t="str">
            <v>Refrigerados</v>
          </cell>
        </row>
        <row r="13555">
          <cell r="A13555">
            <v>22192</v>
          </cell>
          <cell r="B13555">
            <v>5</v>
          </cell>
          <cell r="C13555">
            <v>5</v>
          </cell>
          <cell r="D13555" t="str">
            <v>DESPENSA SAN ISIDRO</v>
          </cell>
        </row>
        <row r="13556">
          <cell r="A13556">
            <v>22190</v>
          </cell>
          <cell r="B13556">
            <v>4</v>
          </cell>
          <cell r="C13556">
            <v>7</v>
          </cell>
          <cell r="D13556" t="str">
            <v>DESPENSA ÑA EVA</v>
          </cell>
          <cell r="E13556" t="str">
            <v>Hogar</v>
          </cell>
        </row>
        <row r="13557">
          <cell r="A13557">
            <v>22193</v>
          </cell>
          <cell r="B13557">
            <v>5</v>
          </cell>
          <cell r="C13557">
            <v>5</v>
          </cell>
          <cell r="D13557" t="str">
            <v>DESPENSA FRANCHESCO</v>
          </cell>
        </row>
        <row r="13558">
          <cell r="A13558">
            <v>22189</v>
          </cell>
          <cell r="B13558">
            <v>4</v>
          </cell>
          <cell r="C13558">
            <v>7</v>
          </cell>
          <cell r="D13558" t="str">
            <v>CANTINA VIRGEN DE FATIMA</v>
          </cell>
          <cell r="E13558" t="str">
            <v>Refrigerados</v>
          </cell>
        </row>
        <row r="13559">
          <cell r="A13559">
            <v>22194</v>
          </cell>
          <cell r="B13559">
            <v>4</v>
          </cell>
          <cell r="C13559">
            <v>6</v>
          </cell>
          <cell r="D13559" t="str">
            <v>DESPENSA 29 DE SETIEMBRE</v>
          </cell>
          <cell r="E13559" t="str">
            <v>Hogar</v>
          </cell>
        </row>
        <row r="13560">
          <cell r="A13560">
            <v>22195</v>
          </cell>
          <cell r="B13560">
            <v>5</v>
          </cell>
          <cell r="C13560">
            <v>5</v>
          </cell>
          <cell r="D13560" t="str">
            <v>DESPENSA JULIO</v>
          </cell>
        </row>
        <row r="13561">
          <cell r="A13561">
            <v>22188</v>
          </cell>
          <cell r="B13561">
            <v>7</v>
          </cell>
          <cell r="C13561">
            <v>1</v>
          </cell>
          <cell r="D13561" t="str">
            <v>COPETIN ÑA ÑECA</v>
          </cell>
          <cell r="E13561" t="str">
            <v>Refrigerados</v>
          </cell>
        </row>
        <row r="13562">
          <cell r="A13562">
            <v>22196</v>
          </cell>
          <cell r="B13562">
            <v>5</v>
          </cell>
          <cell r="C13562">
            <v>1</v>
          </cell>
          <cell r="D13562" t="str">
            <v>LUBRICANTE YBYCUI</v>
          </cell>
        </row>
        <row r="13563">
          <cell r="A13563">
            <v>22197</v>
          </cell>
          <cell r="B13563">
            <v>5</v>
          </cell>
          <cell r="C13563">
            <v>4</v>
          </cell>
          <cell r="D13563" t="str">
            <v>CYBER SABOR</v>
          </cell>
          <cell r="E13563" t="str">
            <v>Hogar</v>
          </cell>
        </row>
        <row r="13564">
          <cell r="A13564">
            <v>22199</v>
          </cell>
          <cell r="B13564">
            <v>3</v>
          </cell>
          <cell r="C13564">
            <v>2</v>
          </cell>
          <cell r="D13564" t="str">
            <v>DESPENSA SAN RAFAEL</v>
          </cell>
          <cell r="E13564" t="str">
            <v>Hogar</v>
          </cell>
        </row>
        <row r="13565">
          <cell r="A13565">
            <v>22200</v>
          </cell>
          <cell r="B13565">
            <v>4</v>
          </cell>
          <cell r="C13565">
            <v>4</v>
          </cell>
          <cell r="D13565" t="str">
            <v>SAN NICOLAS ARCE ANTONIO</v>
          </cell>
          <cell r="E13565" t="str">
            <v>Hogar</v>
          </cell>
        </row>
        <row r="13566">
          <cell r="A13566">
            <v>22201</v>
          </cell>
          <cell r="B13566">
            <v>4</v>
          </cell>
          <cell r="C13566">
            <v>4</v>
          </cell>
          <cell r="D13566" t="str">
            <v>DESPENSA SAN MIGUEL</v>
          </cell>
          <cell r="E13566" t="str">
            <v>Hogar</v>
          </cell>
        </row>
        <row r="13567">
          <cell r="A13567">
            <v>22202</v>
          </cell>
          <cell r="B13567">
            <v>4</v>
          </cell>
          <cell r="C13567">
            <v>4</v>
          </cell>
          <cell r="D13567" t="str">
            <v>DESPENSA SAN LUIS</v>
          </cell>
          <cell r="E13567" t="str">
            <v>Hogar</v>
          </cell>
        </row>
        <row r="13568">
          <cell r="A13568">
            <v>22203</v>
          </cell>
          <cell r="D13568" t="str">
            <v>DESPENSA SAN MIGUEL</v>
          </cell>
          <cell r="E13568" t="str">
            <v>Hogar</v>
          </cell>
        </row>
        <row r="13569">
          <cell r="A13569">
            <v>22205</v>
          </cell>
          <cell r="B13569">
            <v>4</v>
          </cell>
          <cell r="C13569">
            <v>5</v>
          </cell>
          <cell r="D13569" t="str">
            <v>GRUPO EMPRESARIAL LEMA S.R.L</v>
          </cell>
          <cell r="E13569" t="str">
            <v>Hogar</v>
          </cell>
        </row>
        <row r="13570">
          <cell r="A13570">
            <v>22187</v>
          </cell>
          <cell r="B13570">
            <v>7</v>
          </cell>
          <cell r="C13570">
            <v>1</v>
          </cell>
          <cell r="D13570" t="str">
            <v>SUPER FACIL PRIMAVERA</v>
          </cell>
          <cell r="E13570" t="str">
            <v>Hogar</v>
          </cell>
        </row>
        <row r="13571">
          <cell r="A13571">
            <v>22206</v>
          </cell>
          <cell r="B13571">
            <v>6</v>
          </cell>
          <cell r="C13571">
            <v>6</v>
          </cell>
          <cell r="D13571" t="str">
            <v>COMEDOR 36</v>
          </cell>
          <cell r="E13571" t="str">
            <v>Refrigerados</v>
          </cell>
        </row>
        <row r="13572">
          <cell r="A13572">
            <v>22207</v>
          </cell>
          <cell r="B13572">
            <v>1</v>
          </cell>
          <cell r="C13572">
            <v>9</v>
          </cell>
          <cell r="D13572" t="str">
            <v>CASILLA MUÑE</v>
          </cell>
          <cell r="E13572" t="str">
            <v>Refrigerados</v>
          </cell>
        </row>
        <row r="13573">
          <cell r="A13573">
            <v>22186</v>
          </cell>
          <cell r="B13573">
            <v>7</v>
          </cell>
          <cell r="C13573">
            <v>1</v>
          </cell>
          <cell r="D13573" t="str">
            <v>DEPENSA SAMILUS</v>
          </cell>
          <cell r="E13573" t="str">
            <v>Hogar</v>
          </cell>
        </row>
        <row r="13574">
          <cell r="A13574">
            <v>22208</v>
          </cell>
          <cell r="B13574">
            <v>2</v>
          </cell>
          <cell r="C13574">
            <v>6</v>
          </cell>
          <cell r="D13574" t="str">
            <v>CABINA SHOP</v>
          </cell>
        </row>
        <row r="13575">
          <cell r="A13575">
            <v>22209</v>
          </cell>
          <cell r="B13575">
            <v>2</v>
          </cell>
          <cell r="C13575">
            <v>8</v>
          </cell>
          <cell r="D13575" t="str">
            <v xml:space="preserve">DESPENSA ADRIANITA </v>
          </cell>
          <cell r="E13575" t="str">
            <v>Hogar</v>
          </cell>
        </row>
        <row r="13576">
          <cell r="A13576">
            <v>22185</v>
          </cell>
          <cell r="B13576">
            <v>1</v>
          </cell>
          <cell r="C13576">
            <v>6</v>
          </cell>
          <cell r="D13576" t="str">
            <v>DESPENSA 19</v>
          </cell>
          <cell r="E13576" t="str">
            <v>Hogar</v>
          </cell>
        </row>
        <row r="13577">
          <cell r="A13577">
            <v>22210</v>
          </cell>
          <cell r="B13577">
            <v>2</v>
          </cell>
          <cell r="C13577">
            <v>8</v>
          </cell>
          <cell r="D13577" t="str">
            <v>COPETIN ESTRELLA</v>
          </cell>
          <cell r="E13577" t="str">
            <v>Refrigerados</v>
          </cell>
        </row>
        <row r="13578">
          <cell r="A13578">
            <v>22184</v>
          </cell>
          <cell r="B13578">
            <v>1</v>
          </cell>
          <cell r="C13578">
            <v>5</v>
          </cell>
          <cell r="D13578" t="str">
            <v>PARRILLADA IVAN</v>
          </cell>
        </row>
        <row r="13579">
          <cell r="A13579">
            <v>24677</v>
          </cell>
          <cell r="B13579">
            <v>6</v>
          </cell>
          <cell r="C13579">
            <v>5</v>
          </cell>
          <cell r="D13579" t="str">
            <v>TAPE  PYTA S.A</v>
          </cell>
          <cell r="E13579" t="str">
            <v>Hogar</v>
          </cell>
        </row>
        <row r="13580">
          <cell r="A13580">
            <v>22212</v>
          </cell>
          <cell r="B13580">
            <v>7</v>
          </cell>
          <cell r="C13580">
            <v>4</v>
          </cell>
          <cell r="D13580" t="str">
            <v>DESPENSA CERMENCITA</v>
          </cell>
          <cell r="E13580" t="str">
            <v>Hogar</v>
          </cell>
        </row>
        <row r="13581">
          <cell r="A13581">
            <v>22213</v>
          </cell>
          <cell r="B13581">
            <v>6</v>
          </cell>
          <cell r="C13581">
            <v>3</v>
          </cell>
          <cell r="D13581" t="str">
            <v>AUTOSERVICE EL ANGEL</v>
          </cell>
        </row>
        <row r="13582">
          <cell r="A13582">
            <v>22214</v>
          </cell>
          <cell r="D13582" t="str">
            <v>MINI MERCADO MAT JOEL</v>
          </cell>
        </row>
        <row r="13583">
          <cell r="A13583">
            <v>22215</v>
          </cell>
          <cell r="B13583">
            <v>4</v>
          </cell>
          <cell r="C13583">
            <v>6</v>
          </cell>
          <cell r="D13583" t="str">
            <v>DESPENSA SAN CAYETANO</v>
          </cell>
          <cell r="E13583" t="str">
            <v>Hogar</v>
          </cell>
        </row>
        <row r="13584">
          <cell r="A13584">
            <v>22216</v>
          </cell>
          <cell r="D13584" t="str">
            <v>COPETIN CHELOA</v>
          </cell>
          <cell r="E13584" t="str">
            <v>Refrigerados</v>
          </cell>
        </row>
        <row r="13585">
          <cell r="A13585">
            <v>22217</v>
          </cell>
          <cell r="B13585">
            <v>3</v>
          </cell>
          <cell r="C13585">
            <v>7</v>
          </cell>
          <cell r="D13585" t="str">
            <v>HELADERIA IVI 'S</v>
          </cell>
          <cell r="E13585" t="str">
            <v>Refrigerados</v>
          </cell>
        </row>
        <row r="13586">
          <cell r="A13586">
            <v>22218</v>
          </cell>
          <cell r="B13586">
            <v>3</v>
          </cell>
          <cell r="C13586">
            <v>4</v>
          </cell>
          <cell r="D13586" t="str">
            <v>PASTELERIA MIAMI</v>
          </cell>
        </row>
        <row r="13587">
          <cell r="A13587">
            <v>22219</v>
          </cell>
          <cell r="B13587">
            <v>7</v>
          </cell>
          <cell r="C13587">
            <v>4</v>
          </cell>
          <cell r="D13587" t="str">
            <v>COMERCIAL SAN ISIDRO</v>
          </cell>
          <cell r="E13587" t="str">
            <v>Hogar</v>
          </cell>
        </row>
        <row r="13588">
          <cell r="A13588">
            <v>22220</v>
          </cell>
          <cell r="B13588">
            <v>7</v>
          </cell>
          <cell r="C13588">
            <v>4</v>
          </cell>
          <cell r="D13588" t="str">
            <v>DESPENSA ESMERALDA</v>
          </cell>
          <cell r="E13588" t="str">
            <v>Hogar</v>
          </cell>
        </row>
        <row r="13589">
          <cell r="A13589">
            <v>22221</v>
          </cell>
          <cell r="B13589">
            <v>4</v>
          </cell>
          <cell r="C13589">
            <v>6</v>
          </cell>
          <cell r="D13589" t="str">
            <v>DESPENSA SAN ANTONIO</v>
          </cell>
        </row>
        <row r="13590">
          <cell r="A13590">
            <v>22222</v>
          </cell>
          <cell r="B13590">
            <v>7</v>
          </cell>
          <cell r="C13590">
            <v>4</v>
          </cell>
          <cell r="D13590" t="str">
            <v>DESPENSA COETI 2</v>
          </cell>
          <cell r="E13590" t="str">
            <v>Hogar</v>
          </cell>
        </row>
        <row r="13591">
          <cell r="A13591">
            <v>22223</v>
          </cell>
          <cell r="B13591">
            <v>7</v>
          </cell>
          <cell r="C13591">
            <v>4</v>
          </cell>
          <cell r="D13591" t="str">
            <v>MARTA MENDOZA</v>
          </cell>
          <cell r="E13591" t="str">
            <v>Refrigerados</v>
          </cell>
        </row>
        <row r="13592">
          <cell r="A13592">
            <v>22224</v>
          </cell>
          <cell r="B13592">
            <v>7</v>
          </cell>
          <cell r="C13592">
            <v>4</v>
          </cell>
          <cell r="D13592" t="str">
            <v>DESPENSA ÑA TORI</v>
          </cell>
          <cell r="E13592" t="str">
            <v>Hogar</v>
          </cell>
        </row>
        <row r="13593">
          <cell r="A13593">
            <v>22225</v>
          </cell>
          <cell r="B13593">
            <v>7</v>
          </cell>
          <cell r="C13593">
            <v>4</v>
          </cell>
          <cell r="D13593" t="str">
            <v>DESPENSA RICHAR</v>
          </cell>
          <cell r="E13593" t="str">
            <v>Hogar</v>
          </cell>
        </row>
        <row r="13594">
          <cell r="A13594">
            <v>22226</v>
          </cell>
          <cell r="B13594">
            <v>3</v>
          </cell>
          <cell r="C13594">
            <v>2</v>
          </cell>
          <cell r="D13594" t="str">
            <v>DESPENSA LA ESPERANZA</v>
          </cell>
          <cell r="E13594" t="str">
            <v>Hogar</v>
          </cell>
        </row>
        <row r="13595">
          <cell r="A13595">
            <v>22227</v>
          </cell>
          <cell r="B13595">
            <v>4</v>
          </cell>
          <cell r="C13595">
            <v>5</v>
          </cell>
          <cell r="D13595" t="str">
            <v>DESPENSA 2 HNOS.</v>
          </cell>
          <cell r="E13595" t="str">
            <v>Hogar</v>
          </cell>
        </row>
        <row r="13596">
          <cell r="A13596">
            <v>22229</v>
          </cell>
          <cell r="B13596">
            <v>1</v>
          </cell>
          <cell r="C13596">
            <v>7</v>
          </cell>
          <cell r="D13596" t="str">
            <v>DESPENSA PERALES</v>
          </cell>
          <cell r="E13596" t="str">
            <v>Hogar</v>
          </cell>
        </row>
        <row r="13597">
          <cell r="A13597">
            <v>22230</v>
          </cell>
          <cell r="B13597">
            <v>1</v>
          </cell>
          <cell r="C13597">
            <v>7</v>
          </cell>
          <cell r="D13597" t="str">
            <v>TIA ISI BAR</v>
          </cell>
          <cell r="E13597" t="str">
            <v>Refrigerados</v>
          </cell>
        </row>
        <row r="13598">
          <cell r="A13598">
            <v>22231</v>
          </cell>
          <cell r="B13598">
            <v>1</v>
          </cell>
          <cell r="C13598">
            <v>5</v>
          </cell>
          <cell r="D13598" t="str">
            <v>KIOSKO SERGIN</v>
          </cell>
          <cell r="E13598" t="str">
            <v>Hogar</v>
          </cell>
        </row>
        <row r="13599">
          <cell r="A13599">
            <v>22232</v>
          </cell>
          <cell r="B13599">
            <v>2</v>
          </cell>
          <cell r="C13599">
            <v>5</v>
          </cell>
          <cell r="D13599" t="str">
            <v>FAMILIA COLMAN</v>
          </cell>
        </row>
        <row r="13600">
          <cell r="A13600">
            <v>22233</v>
          </cell>
          <cell r="B13600">
            <v>6</v>
          </cell>
          <cell r="C13600">
            <v>7</v>
          </cell>
          <cell r="D13600" t="str">
            <v>DESPENSA DULCE NIÑO JESUS</v>
          </cell>
          <cell r="E13600" t="str">
            <v>Hogar</v>
          </cell>
        </row>
        <row r="13601">
          <cell r="A13601">
            <v>22234</v>
          </cell>
          <cell r="B13601">
            <v>5</v>
          </cell>
          <cell r="C13601">
            <v>1</v>
          </cell>
          <cell r="D13601" t="str">
            <v>DESPENSA SAN ANTONIO</v>
          </cell>
        </row>
        <row r="13602">
          <cell r="A13602">
            <v>22235</v>
          </cell>
          <cell r="B13602">
            <v>6</v>
          </cell>
          <cell r="C13602">
            <v>6</v>
          </cell>
          <cell r="D13602" t="str">
            <v>DESPENSA ÑA FRANCISCA</v>
          </cell>
          <cell r="E13602" t="str">
            <v>Hogar</v>
          </cell>
        </row>
        <row r="13603">
          <cell r="A13603">
            <v>22236</v>
          </cell>
          <cell r="B13603">
            <v>1</v>
          </cell>
          <cell r="C13603">
            <v>1</v>
          </cell>
          <cell r="D13603" t="str">
            <v>DESPENSA VIDAL</v>
          </cell>
          <cell r="E13603" t="str">
            <v>Hogar</v>
          </cell>
        </row>
        <row r="13604">
          <cell r="A13604">
            <v>22238</v>
          </cell>
          <cell r="B13604">
            <v>3</v>
          </cell>
          <cell r="C13604">
            <v>7</v>
          </cell>
          <cell r="D13604" t="str">
            <v>DESPENSA LETICIA</v>
          </cell>
          <cell r="E13604" t="str">
            <v>Hogar</v>
          </cell>
        </row>
        <row r="13605">
          <cell r="A13605">
            <v>22239</v>
          </cell>
          <cell r="B13605">
            <v>4</v>
          </cell>
          <cell r="C13605">
            <v>6</v>
          </cell>
          <cell r="D13605" t="str">
            <v>DESPENSA SAN JORGE</v>
          </cell>
          <cell r="E13605" t="str">
            <v>Planta</v>
          </cell>
        </row>
        <row r="13606">
          <cell r="A13606">
            <v>22240</v>
          </cell>
          <cell r="B13606">
            <v>4</v>
          </cell>
          <cell r="C13606">
            <v>6</v>
          </cell>
          <cell r="D13606" t="str">
            <v>DESPENSA GLORIA</v>
          </cell>
          <cell r="E13606" t="str">
            <v>Hogar</v>
          </cell>
        </row>
        <row r="13607">
          <cell r="A13607">
            <v>22241</v>
          </cell>
          <cell r="B13607">
            <v>4</v>
          </cell>
          <cell r="C13607">
            <v>6</v>
          </cell>
          <cell r="D13607" t="str">
            <v>DESPENSA CARMENCITA</v>
          </cell>
          <cell r="E13607" t="str">
            <v>Hogar</v>
          </cell>
        </row>
        <row r="13608">
          <cell r="A13608">
            <v>22242</v>
          </cell>
          <cell r="D13608" t="str">
            <v>DESPENSA 5 HERMANOS</v>
          </cell>
          <cell r="E13608" t="str">
            <v>Hogar</v>
          </cell>
        </row>
        <row r="13609">
          <cell r="A13609">
            <v>22246</v>
          </cell>
          <cell r="B13609">
            <v>4</v>
          </cell>
          <cell r="C13609">
            <v>8</v>
          </cell>
          <cell r="D13609" t="str">
            <v>AGROSUR</v>
          </cell>
        </row>
        <row r="13610">
          <cell r="A13610">
            <v>22245</v>
          </cell>
          <cell r="B13610">
            <v>4</v>
          </cell>
          <cell r="C13610">
            <v>4</v>
          </cell>
          <cell r="D13610" t="str">
            <v>DESPENSA SAN LUCAS</v>
          </cell>
          <cell r="E13610" t="str">
            <v>Hogar</v>
          </cell>
        </row>
        <row r="13611">
          <cell r="A13611">
            <v>22263</v>
          </cell>
          <cell r="B13611">
            <v>4</v>
          </cell>
          <cell r="C13611">
            <v>6</v>
          </cell>
          <cell r="D13611" t="str">
            <v>DESPENSA RODRIGUEZ</v>
          </cell>
          <cell r="E13611" t="str">
            <v>Hogar</v>
          </cell>
        </row>
        <row r="13612">
          <cell r="A13612">
            <v>22262</v>
          </cell>
          <cell r="B13612">
            <v>5</v>
          </cell>
          <cell r="C13612">
            <v>5</v>
          </cell>
          <cell r="D13612" t="str">
            <v>DESPENSA BETY</v>
          </cell>
        </row>
        <row r="13613">
          <cell r="A13613">
            <v>22261</v>
          </cell>
          <cell r="B13613">
            <v>4</v>
          </cell>
          <cell r="C13613">
            <v>6</v>
          </cell>
          <cell r="D13613" t="str">
            <v>DEPOSITO EL TITAN</v>
          </cell>
          <cell r="E13613" t="str">
            <v>Mayoristas</v>
          </cell>
        </row>
        <row r="13614">
          <cell r="A13614">
            <v>22260</v>
          </cell>
          <cell r="B13614">
            <v>1</v>
          </cell>
          <cell r="C13614">
            <v>2</v>
          </cell>
          <cell r="D13614" t="str">
            <v>ROMINA SNACK</v>
          </cell>
          <cell r="E13614" t="str">
            <v>Refrigerados</v>
          </cell>
        </row>
        <row r="13615">
          <cell r="A13615">
            <v>22259</v>
          </cell>
          <cell r="B13615">
            <v>6</v>
          </cell>
          <cell r="C13615">
            <v>2</v>
          </cell>
          <cell r="D13615" t="str">
            <v>COPETIN ELIZABERTH</v>
          </cell>
        </row>
        <row r="13616">
          <cell r="A13616">
            <v>22258</v>
          </cell>
          <cell r="B13616">
            <v>6</v>
          </cell>
          <cell r="C13616">
            <v>2</v>
          </cell>
          <cell r="D13616" t="str">
            <v>DESPENSA LA HORMIGUITA</v>
          </cell>
        </row>
        <row r="13617">
          <cell r="A13617">
            <v>26411</v>
          </cell>
          <cell r="B13617">
            <v>4</v>
          </cell>
          <cell r="C13617">
            <v>6</v>
          </cell>
          <cell r="D13617" t="str">
            <v>MINUTAS TEMBI'U HÉ</v>
          </cell>
          <cell r="E13617" t="str">
            <v>Refrigerados</v>
          </cell>
        </row>
        <row r="13618">
          <cell r="A13618">
            <v>22257</v>
          </cell>
          <cell r="B13618">
            <v>1</v>
          </cell>
          <cell r="C13618">
            <v>1</v>
          </cell>
          <cell r="D13618" t="str">
            <v>COPETIN YULI</v>
          </cell>
        </row>
        <row r="13619">
          <cell r="A13619">
            <v>22244</v>
          </cell>
          <cell r="B13619">
            <v>4</v>
          </cell>
          <cell r="C13619">
            <v>8</v>
          </cell>
          <cell r="D13619" t="str">
            <v>COPETIN NATY</v>
          </cell>
        </row>
        <row r="13620">
          <cell r="A13620">
            <v>22256</v>
          </cell>
          <cell r="B13620">
            <v>2</v>
          </cell>
          <cell r="C13620">
            <v>9</v>
          </cell>
          <cell r="D13620" t="str">
            <v>COMERCIAL LELY</v>
          </cell>
          <cell r="E13620" t="str">
            <v>Hogar</v>
          </cell>
        </row>
        <row r="13621">
          <cell r="A13621">
            <v>22255</v>
          </cell>
          <cell r="B13621">
            <v>1</v>
          </cell>
          <cell r="C13621">
            <v>6</v>
          </cell>
          <cell r="D13621" t="str">
            <v>CABINA SANTA FAUSTINA</v>
          </cell>
          <cell r="E13621" t="str">
            <v>Hogar</v>
          </cell>
        </row>
        <row r="13622">
          <cell r="A13622">
            <v>22243</v>
          </cell>
          <cell r="B13622">
            <v>5</v>
          </cell>
          <cell r="C13622">
            <v>1</v>
          </cell>
          <cell r="D13622" t="str">
            <v>MINI MARKET MARTITA</v>
          </cell>
          <cell r="E13622" t="str">
            <v>Hogar</v>
          </cell>
        </row>
        <row r="13623">
          <cell r="A13623">
            <v>22253</v>
          </cell>
          <cell r="B13623">
            <v>2</v>
          </cell>
          <cell r="C13623">
            <v>6</v>
          </cell>
          <cell r="D13623" t="str">
            <v>COPETIN MIMI</v>
          </cell>
        </row>
        <row r="13624">
          <cell r="A13624">
            <v>22254</v>
          </cell>
          <cell r="B13624">
            <v>2</v>
          </cell>
          <cell r="C13624">
            <v>1</v>
          </cell>
          <cell r="D13624" t="str">
            <v>COLEGIO REPUBLICA DE COLOMBIA</v>
          </cell>
          <cell r="E13624" t="str">
            <v>Educación</v>
          </cell>
        </row>
        <row r="13625">
          <cell r="A13625">
            <v>22252</v>
          </cell>
          <cell r="B13625">
            <v>5</v>
          </cell>
          <cell r="C13625">
            <v>8</v>
          </cell>
          <cell r="D13625" t="str">
            <v>DESPENSA RODRI JUNIOR</v>
          </cell>
          <cell r="E13625" t="str">
            <v>Hogar</v>
          </cell>
        </row>
        <row r="13626">
          <cell r="A13626">
            <v>16522</v>
          </cell>
          <cell r="B13626">
            <v>9</v>
          </cell>
          <cell r="C13626">
            <v>3</v>
          </cell>
          <cell r="D13626" t="str">
            <v>COPETIN BLANCA</v>
          </cell>
        </row>
        <row r="13627">
          <cell r="A13627">
            <v>16520</v>
          </cell>
          <cell r="D13627" t="str">
            <v>CANTINA NTRA SRA DE LA ASUNCION</v>
          </cell>
        </row>
        <row r="13628">
          <cell r="A13628">
            <v>16500</v>
          </cell>
          <cell r="B13628">
            <v>6</v>
          </cell>
          <cell r="C13628">
            <v>4</v>
          </cell>
          <cell r="D13628" t="str">
            <v>AUTOSERVICE ALBERT</v>
          </cell>
          <cell r="E13628" t="str">
            <v>Hogar</v>
          </cell>
        </row>
        <row r="13629">
          <cell r="A13629">
            <v>16515</v>
          </cell>
          <cell r="B13629">
            <v>6</v>
          </cell>
          <cell r="C13629">
            <v>4</v>
          </cell>
          <cell r="D13629" t="str">
            <v>DESPENSA ROBIN</v>
          </cell>
          <cell r="E13629" t="str">
            <v>Hogar</v>
          </cell>
        </row>
        <row r="13630">
          <cell r="A13630">
            <v>16499</v>
          </cell>
          <cell r="B13630">
            <v>6</v>
          </cell>
          <cell r="C13630">
            <v>4</v>
          </cell>
          <cell r="D13630" t="str">
            <v>CARNICERIA KAMPER 3</v>
          </cell>
          <cell r="E13630" t="str">
            <v>Hogar</v>
          </cell>
        </row>
        <row r="13631">
          <cell r="A13631">
            <v>16511</v>
          </cell>
          <cell r="B13631">
            <v>6</v>
          </cell>
          <cell r="C13631">
            <v>1</v>
          </cell>
          <cell r="D13631" t="str">
            <v>ESCUELA PROF. QUINTANA PAREDES</v>
          </cell>
          <cell r="E13631" t="str">
            <v>Educación</v>
          </cell>
        </row>
        <row r="13632">
          <cell r="A13632">
            <v>16514</v>
          </cell>
          <cell r="B13632">
            <v>6</v>
          </cell>
          <cell r="C13632">
            <v>4</v>
          </cell>
          <cell r="D13632" t="str">
            <v>DESPENSA LOURDES RAQUEL</v>
          </cell>
          <cell r="E13632" t="str">
            <v>Hogar</v>
          </cell>
        </row>
        <row r="13633">
          <cell r="A13633">
            <v>16512</v>
          </cell>
          <cell r="B13633">
            <v>2</v>
          </cell>
          <cell r="C13633">
            <v>5</v>
          </cell>
          <cell r="D13633" t="str">
            <v>LA CANTINA</v>
          </cell>
        </row>
        <row r="13634">
          <cell r="A13634">
            <v>16510</v>
          </cell>
          <cell r="B13634">
            <v>5</v>
          </cell>
          <cell r="C13634">
            <v>2</v>
          </cell>
          <cell r="D13634" t="str">
            <v>DESPENSA ROMEL</v>
          </cell>
          <cell r="E13634" t="str">
            <v>Hogar</v>
          </cell>
        </row>
        <row r="13635">
          <cell r="A13635">
            <v>16519</v>
          </cell>
          <cell r="B13635">
            <v>1</v>
          </cell>
          <cell r="C13635">
            <v>1</v>
          </cell>
          <cell r="D13635" t="str">
            <v>CABINAS AMFTEL</v>
          </cell>
          <cell r="E13635" t="str">
            <v>Hogar</v>
          </cell>
        </row>
        <row r="13636">
          <cell r="A13636">
            <v>16526</v>
          </cell>
          <cell r="B13636">
            <v>9</v>
          </cell>
          <cell r="C13636">
            <v>3</v>
          </cell>
          <cell r="D13636" t="str">
            <v>COPETIN LA FAMILIA</v>
          </cell>
        </row>
        <row r="13637">
          <cell r="A13637">
            <v>16524</v>
          </cell>
          <cell r="B13637">
            <v>9</v>
          </cell>
          <cell r="C13637">
            <v>3</v>
          </cell>
          <cell r="D13637" t="str">
            <v>BAR LOS AMIGOS</v>
          </cell>
        </row>
        <row r="13638">
          <cell r="A13638">
            <v>16525</v>
          </cell>
          <cell r="B13638">
            <v>2</v>
          </cell>
          <cell r="C13638">
            <v>1</v>
          </cell>
          <cell r="D13638" t="str">
            <v>LA NONA</v>
          </cell>
        </row>
        <row r="13639">
          <cell r="A13639">
            <v>16531</v>
          </cell>
          <cell r="B13639">
            <v>3</v>
          </cell>
          <cell r="C13639">
            <v>9</v>
          </cell>
          <cell r="D13639" t="str">
            <v>EXE COMUNICACIONES</v>
          </cell>
          <cell r="E13639" t="str">
            <v>Hogar</v>
          </cell>
        </row>
        <row r="13640">
          <cell r="A13640">
            <v>16529</v>
          </cell>
          <cell r="B13640">
            <v>1</v>
          </cell>
          <cell r="C13640">
            <v>8</v>
          </cell>
          <cell r="D13640" t="str">
            <v>DESPENSA LAS MARIAS</v>
          </cell>
          <cell r="E13640" t="str">
            <v>Hogar</v>
          </cell>
        </row>
        <row r="13641">
          <cell r="A13641">
            <v>16533</v>
          </cell>
          <cell r="B13641">
            <v>5</v>
          </cell>
          <cell r="C13641">
            <v>9</v>
          </cell>
          <cell r="D13641" t="str">
            <v>COMERCIAL LA AMISTAD</v>
          </cell>
          <cell r="E13641" t="str">
            <v>Hogar</v>
          </cell>
        </row>
        <row r="13642">
          <cell r="A13642">
            <v>16532</v>
          </cell>
          <cell r="B13642">
            <v>5</v>
          </cell>
          <cell r="C13642">
            <v>9</v>
          </cell>
          <cell r="D13642" t="str">
            <v>DESPENSA DON GREGORIO</v>
          </cell>
          <cell r="E13642" t="str">
            <v>Hogar</v>
          </cell>
        </row>
        <row r="13643">
          <cell r="A13643">
            <v>16530</v>
          </cell>
          <cell r="B13643">
            <v>9</v>
          </cell>
          <cell r="C13643">
            <v>3</v>
          </cell>
          <cell r="D13643" t="str">
            <v>CASILLA BUEN GUSTO</v>
          </cell>
        </row>
        <row r="13644">
          <cell r="A13644">
            <v>16534</v>
          </cell>
          <cell r="B13644">
            <v>9</v>
          </cell>
          <cell r="C13644">
            <v>3</v>
          </cell>
          <cell r="D13644" t="str">
            <v>COPETIN TIO BETO</v>
          </cell>
        </row>
        <row r="13645">
          <cell r="A13645">
            <v>16535</v>
          </cell>
          <cell r="D13645" t="str">
            <v>COPETIN NATIVIDAD DE MARIA</v>
          </cell>
        </row>
        <row r="13646">
          <cell r="A13646">
            <v>16536</v>
          </cell>
          <cell r="B13646">
            <v>9</v>
          </cell>
          <cell r="C13646">
            <v>3</v>
          </cell>
          <cell r="D13646" t="str">
            <v>COPETIN LOS PRIMOS</v>
          </cell>
        </row>
        <row r="13647">
          <cell r="A13647">
            <v>16537</v>
          </cell>
          <cell r="B13647">
            <v>9</v>
          </cell>
          <cell r="C13647">
            <v>3</v>
          </cell>
          <cell r="D13647" t="str">
            <v>KIOSKO 4 HERMANOS</v>
          </cell>
        </row>
        <row r="13648">
          <cell r="A13648">
            <v>16542</v>
          </cell>
          <cell r="B13648">
            <v>7</v>
          </cell>
          <cell r="C13648">
            <v>1</v>
          </cell>
          <cell r="D13648" t="str">
            <v>KIOSKO MARIA ANDREA</v>
          </cell>
          <cell r="E13648" t="str">
            <v>Hogar</v>
          </cell>
        </row>
        <row r="13649">
          <cell r="A13649">
            <v>16545</v>
          </cell>
          <cell r="B13649">
            <v>5</v>
          </cell>
          <cell r="C13649">
            <v>1</v>
          </cell>
          <cell r="D13649" t="str">
            <v>DESPENSA SAN JUAN</v>
          </cell>
          <cell r="E13649" t="str">
            <v>Hogar</v>
          </cell>
        </row>
        <row r="13650">
          <cell r="A13650">
            <v>16547</v>
          </cell>
          <cell r="B13650">
            <v>9</v>
          </cell>
          <cell r="C13650">
            <v>3</v>
          </cell>
          <cell r="D13650" t="str">
            <v>DESPENSA LAS DELICIAS</v>
          </cell>
        </row>
        <row r="13651">
          <cell r="A13651">
            <v>16548</v>
          </cell>
          <cell r="B13651">
            <v>5</v>
          </cell>
          <cell r="C13651">
            <v>1</v>
          </cell>
          <cell r="D13651" t="str">
            <v>DESPENSA SANTA ROSA</v>
          </cell>
          <cell r="E13651" t="str">
            <v>Hogar</v>
          </cell>
        </row>
        <row r="13652">
          <cell r="A13652">
            <v>16546</v>
          </cell>
          <cell r="B13652">
            <v>5</v>
          </cell>
          <cell r="C13652">
            <v>1</v>
          </cell>
          <cell r="D13652" t="str">
            <v>DESPENSA ANDY</v>
          </cell>
          <cell r="E13652" t="str">
            <v>Hogar</v>
          </cell>
        </row>
        <row r="13653">
          <cell r="A13653">
            <v>16538</v>
          </cell>
          <cell r="D13653" t="str">
            <v>CERVATILLO BAR</v>
          </cell>
          <cell r="E13653" t="str">
            <v>Refrigerados</v>
          </cell>
        </row>
        <row r="13654">
          <cell r="A13654">
            <v>16549</v>
          </cell>
          <cell r="B13654">
            <v>9</v>
          </cell>
          <cell r="C13654">
            <v>3</v>
          </cell>
          <cell r="D13654" t="str">
            <v>COPETIN AL PASO</v>
          </cell>
        </row>
        <row r="13655">
          <cell r="A13655">
            <v>16550</v>
          </cell>
          <cell r="B13655">
            <v>5</v>
          </cell>
          <cell r="C13655">
            <v>4</v>
          </cell>
          <cell r="D13655" t="str">
            <v>DESP. EL TRONCO</v>
          </cell>
          <cell r="E13655" t="str">
            <v>Hogar</v>
          </cell>
        </row>
        <row r="13656">
          <cell r="A13656">
            <v>16523</v>
          </cell>
          <cell r="B13656">
            <v>4</v>
          </cell>
          <cell r="C13656">
            <v>2</v>
          </cell>
          <cell r="D13656" t="str">
            <v>CABINA TELEFONICA GERMAN</v>
          </cell>
          <cell r="E13656" t="str">
            <v>Hogar</v>
          </cell>
        </row>
        <row r="13657">
          <cell r="A13657">
            <v>16544</v>
          </cell>
          <cell r="B13657">
            <v>3</v>
          </cell>
          <cell r="C13657">
            <v>3</v>
          </cell>
          <cell r="D13657" t="str">
            <v>LABORATORIO DIESEL SANTA ISABEL</v>
          </cell>
        </row>
        <row r="13658">
          <cell r="A13658">
            <v>16543</v>
          </cell>
          <cell r="B13658">
            <v>9</v>
          </cell>
          <cell r="C13658">
            <v>3</v>
          </cell>
          <cell r="D13658" t="str">
            <v>TEMBI'U RAITY</v>
          </cell>
        </row>
        <row r="13659">
          <cell r="A13659">
            <v>16551</v>
          </cell>
          <cell r="B13659">
            <v>2</v>
          </cell>
          <cell r="C13659">
            <v>1</v>
          </cell>
          <cell r="D13659" t="str">
            <v>DESPENSA EDI</v>
          </cell>
          <cell r="E13659" t="str">
            <v>Hogar</v>
          </cell>
        </row>
        <row r="13660">
          <cell r="A13660">
            <v>16552</v>
          </cell>
          <cell r="B13660">
            <v>9</v>
          </cell>
          <cell r="C13660">
            <v>3</v>
          </cell>
          <cell r="D13660" t="str">
            <v>COMERCIAL GUSTABITO</v>
          </cell>
        </row>
        <row r="13661">
          <cell r="A13661">
            <v>16553</v>
          </cell>
          <cell r="B13661">
            <v>5</v>
          </cell>
          <cell r="C13661">
            <v>7</v>
          </cell>
          <cell r="D13661" t="str">
            <v>VENTAS MASSI</v>
          </cell>
          <cell r="E13661" t="str">
            <v>Refrigerados</v>
          </cell>
        </row>
        <row r="13662">
          <cell r="A13662">
            <v>16378</v>
          </cell>
          <cell r="B13662">
            <v>4</v>
          </cell>
          <cell r="C13662">
            <v>3</v>
          </cell>
          <cell r="D13662" t="str">
            <v>ESCUELA RUFINO TORALES</v>
          </cell>
          <cell r="E13662" t="str">
            <v>Educación</v>
          </cell>
        </row>
        <row r="13663">
          <cell r="A13663">
            <v>16557</v>
          </cell>
          <cell r="D13663" t="str">
            <v>DESPENSA MORINIGO</v>
          </cell>
          <cell r="E13663" t="str">
            <v>Hogar</v>
          </cell>
        </row>
        <row r="13664">
          <cell r="A13664">
            <v>16554</v>
          </cell>
          <cell r="B13664">
            <v>1</v>
          </cell>
          <cell r="C13664">
            <v>4</v>
          </cell>
          <cell r="D13664" t="str">
            <v>COPETIN GABRIELITA</v>
          </cell>
        </row>
        <row r="13665">
          <cell r="A13665">
            <v>16558</v>
          </cell>
          <cell r="B13665">
            <v>9</v>
          </cell>
          <cell r="C13665">
            <v>3</v>
          </cell>
          <cell r="D13665" t="str">
            <v>DESPENSA EL ACERTIJO</v>
          </cell>
        </row>
        <row r="13666">
          <cell r="A13666">
            <v>16556</v>
          </cell>
          <cell r="B13666">
            <v>1</v>
          </cell>
          <cell r="C13666">
            <v>5</v>
          </cell>
          <cell r="D13666" t="str">
            <v xml:space="preserve">DESPENSA WILLY </v>
          </cell>
          <cell r="E13666" t="str">
            <v>Hogar</v>
          </cell>
        </row>
        <row r="13667">
          <cell r="A13667">
            <v>16555</v>
          </cell>
          <cell r="B13667">
            <v>1</v>
          </cell>
          <cell r="C13667">
            <v>1</v>
          </cell>
          <cell r="D13667" t="str">
            <v>COPETIN DIEGUITO</v>
          </cell>
          <cell r="E13667" t="str">
            <v>Refrigerados</v>
          </cell>
        </row>
        <row r="13668">
          <cell r="A13668">
            <v>16561</v>
          </cell>
          <cell r="B13668">
            <v>5</v>
          </cell>
          <cell r="C13668">
            <v>5</v>
          </cell>
          <cell r="D13668" t="str">
            <v>LORET DRINKS STORE</v>
          </cell>
          <cell r="E13668" t="str">
            <v>Hogar</v>
          </cell>
        </row>
        <row r="13669">
          <cell r="A13669">
            <v>16562</v>
          </cell>
          <cell r="B13669">
            <v>9</v>
          </cell>
          <cell r="C13669">
            <v>3</v>
          </cell>
          <cell r="D13669" t="str">
            <v>COPETIN KARU GUAZU</v>
          </cell>
        </row>
        <row r="13670">
          <cell r="A13670">
            <v>16559</v>
          </cell>
          <cell r="B13670">
            <v>2</v>
          </cell>
          <cell r="C13670">
            <v>8</v>
          </cell>
          <cell r="D13670" t="str">
            <v>COPETIN LAS PERLAS</v>
          </cell>
          <cell r="E13670" t="str">
            <v>Refrigerados</v>
          </cell>
        </row>
        <row r="13671">
          <cell r="A13671">
            <v>16379</v>
          </cell>
          <cell r="B13671">
            <v>5</v>
          </cell>
          <cell r="C13671">
            <v>7</v>
          </cell>
          <cell r="D13671" t="str">
            <v>DESPENSA RAQUEL</v>
          </cell>
          <cell r="E13671" t="str">
            <v>Hogar</v>
          </cell>
        </row>
        <row r="13672">
          <cell r="A13672">
            <v>16566</v>
          </cell>
          <cell r="B13672">
            <v>9</v>
          </cell>
          <cell r="C13672">
            <v>3</v>
          </cell>
          <cell r="D13672" t="str">
            <v>DESPENSA SOLEDAD</v>
          </cell>
        </row>
        <row r="13673">
          <cell r="A13673">
            <v>16565</v>
          </cell>
          <cell r="B13673">
            <v>5</v>
          </cell>
          <cell r="C13673">
            <v>5</v>
          </cell>
          <cell r="D13673" t="str">
            <v>DESPENSA LOS HERMANOS</v>
          </cell>
          <cell r="E13673" t="str">
            <v>Hogar</v>
          </cell>
        </row>
        <row r="13674">
          <cell r="A13674">
            <v>16567</v>
          </cell>
          <cell r="B13674">
            <v>9</v>
          </cell>
          <cell r="C13674">
            <v>3</v>
          </cell>
          <cell r="D13674" t="str">
            <v>POLLERIA PALOMAR</v>
          </cell>
        </row>
        <row r="13675">
          <cell r="A13675">
            <v>16563</v>
          </cell>
          <cell r="D13675" t="str">
            <v>DESPENSA EDIT</v>
          </cell>
          <cell r="E13675" t="str">
            <v>Hogar</v>
          </cell>
        </row>
        <row r="13676">
          <cell r="A13676">
            <v>16560</v>
          </cell>
          <cell r="B13676">
            <v>1</v>
          </cell>
          <cell r="C13676">
            <v>9</v>
          </cell>
          <cell r="D13676" t="str">
            <v>CARRITO PANCHERO DAVID</v>
          </cell>
        </row>
        <row r="13677">
          <cell r="A13677">
            <v>16571</v>
          </cell>
          <cell r="B13677">
            <v>9</v>
          </cell>
          <cell r="C13677">
            <v>3</v>
          </cell>
          <cell r="D13677" t="str">
            <v>PARTIDO ENCUENTRO NACIONAL</v>
          </cell>
        </row>
        <row r="13678">
          <cell r="A13678">
            <v>16578</v>
          </cell>
          <cell r="B13678">
            <v>2</v>
          </cell>
          <cell r="C13678">
            <v>5</v>
          </cell>
          <cell r="D13678" t="str">
            <v>CASILLA BLANCA</v>
          </cell>
        </row>
        <row r="13679">
          <cell r="A13679">
            <v>16573</v>
          </cell>
          <cell r="B13679">
            <v>4</v>
          </cell>
          <cell r="C13679">
            <v>7</v>
          </cell>
          <cell r="D13679" t="str">
            <v>DESPENSA LOS MELLIZOS</v>
          </cell>
          <cell r="E13679" t="str">
            <v>Hogar</v>
          </cell>
        </row>
        <row r="13680">
          <cell r="A13680">
            <v>16579</v>
          </cell>
          <cell r="B13680">
            <v>9</v>
          </cell>
          <cell r="C13680">
            <v>3</v>
          </cell>
          <cell r="D13680" t="str">
            <v>KIOSKO GUSTI</v>
          </cell>
        </row>
        <row r="13681">
          <cell r="A13681">
            <v>16574</v>
          </cell>
          <cell r="B13681">
            <v>5</v>
          </cell>
          <cell r="C13681">
            <v>1</v>
          </cell>
          <cell r="D13681" t="str">
            <v>DESPENSA SAN MIGUEL</v>
          </cell>
          <cell r="E13681" t="str">
            <v>Hogar</v>
          </cell>
        </row>
        <row r="13682">
          <cell r="A13682">
            <v>16572</v>
          </cell>
          <cell r="B13682">
            <v>5</v>
          </cell>
          <cell r="C13682">
            <v>1</v>
          </cell>
          <cell r="D13682" t="str">
            <v>BOLICHE YESSY</v>
          </cell>
          <cell r="E13682" t="str">
            <v>Hogar</v>
          </cell>
        </row>
        <row r="13683">
          <cell r="A13683">
            <v>16568</v>
          </cell>
          <cell r="B13683">
            <v>9</v>
          </cell>
          <cell r="C13683">
            <v>3</v>
          </cell>
          <cell r="D13683" t="str">
            <v>DESPENSA MERCEDES</v>
          </cell>
        </row>
        <row r="13684">
          <cell r="A13684">
            <v>16575</v>
          </cell>
          <cell r="B13684">
            <v>5</v>
          </cell>
          <cell r="C13684">
            <v>1</v>
          </cell>
          <cell r="D13684" t="str">
            <v>DESPENSA RESEDA</v>
          </cell>
          <cell r="E13684" t="str">
            <v>Hogar</v>
          </cell>
        </row>
        <row r="13685">
          <cell r="A13685">
            <v>16580</v>
          </cell>
          <cell r="B13685">
            <v>9</v>
          </cell>
          <cell r="C13685">
            <v>3</v>
          </cell>
          <cell r="D13685" t="str">
            <v>COPETIN DIEGUITO</v>
          </cell>
        </row>
        <row r="13686">
          <cell r="A13686">
            <v>16610</v>
          </cell>
          <cell r="B13686">
            <v>2</v>
          </cell>
          <cell r="C13686">
            <v>6</v>
          </cell>
          <cell r="D13686" t="str">
            <v>COLEGIO TECNICO DE LAS AMERICAS</v>
          </cell>
          <cell r="E13686" t="str">
            <v>Educación</v>
          </cell>
        </row>
        <row r="13687">
          <cell r="A13687">
            <v>16600</v>
          </cell>
          <cell r="B13687">
            <v>9</v>
          </cell>
          <cell r="C13687">
            <v>3</v>
          </cell>
          <cell r="D13687" t="str">
            <v>COPETIN KATTI</v>
          </cell>
        </row>
        <row r="13688">
          <cell r="A13688">
            <v>16599</v>
          </cell>
          <cell r="B13688">
            <v>3</v>
          </cell>
          <cell r="C13688">
            <v>1</v>
          </cell>
          <cell r="D13688" t="str">
            <v>HAMBURGUESERIA NILDA</v>
          </cell>
        </row>
        <row r="13689">
          <cell r="A13689">
            <v>16604</v>
          </cell>
          <cell r="B13689">
            <v>9</v>
          </cell>
          <cell r="C13689">
            <v>3</v>
          </cell>
          <cell r="D13689" t="str">
            <v>DESPENSA RAQUEL</v>
          </cell>
        </row>
        <row r="13690">
          <cell r="A13690">
            <v>16603</v>
          </cell>
          <cell r="D13690" t="str">
            <v>BODEGA EL CUERVO</v>
          </cell>
          <cell r="E13690" t="str">
            <v>Hogar</v>
          </cell>
        </row>
        <row r="13691">
          <cell r="A13691">
            <v>16605</v>
          </cell>
          <cell r="B13691">
            <v>6</v>
          </cell>
          <cell r="C13691">
            <v>4</v>
          </cell>
          <cell r="D13691" t="str">
            <v>COPETIN ANDREA</v>
          </cell>
          <cell r="E13691" t="str">
            <v>Refrigerados</v>
          </cell>
        </row>
        <row r="13692">
          <cell r="A13692">
            <v>16517</v>
          </cell>
          <cell r="B13692">
            <v>9</v>
          </cell>
          <cell r="C13692">
            <v>3</v>
          </cell>
          <cell r="D13692" t="str">
            <v>AUTOSERVICE ESTERCITA</v>
          </cell>
        </row>
        <row r="13693">
          <cell r="A13693">
            <v>16516</v>
          </cell>
          <cell r="B13693">
            <v>6</v>
          </cell>
          <cell r="C13693">
            <v>4</v>
          </cell>
          <cell r="D13693" t="str">
            <v>AUTOSERVICE CHACO</v>
          </cell>
          <cell r="E13693" t="str">
            <v>Hogar</v>
          </cell>
        </row>
        <row r="13694">
          <cell r="A13694">
            <v>16597</v>
          </cell>
          <cell r="D13694" t="str">
            <v>DESPENSA SAN MATIAS</v>
          </cell>
        </row>
        <row r="13695">
          <cell r="A13695">
            <v>16595</v>
          </cell>
          <cell r="B13695">
            <v>4</v>
          </cell>
          <cell r="C13695">
            <v>7</v>
          </cell>
          <cell r="D13695" t="str">
            <v>ESCUELA ANGEL DE LA GUARDA</v>
          </cell>
        </row>
        <row r="13696">
          <cell r="A13696">
            <v>16596</v>
          </cell>
          <cell r="B13696">
            <v>4</v>
          </cell>
          <cell r="C13696">
            <v>2</v>
          </cell>
          <cell r="D13696" t="str">
            <v>COP. TIA ELI</v>
          </cell>
          <cell r="E13696" t="str">
            <v>Refrigerados</v>
          </cell>
        </row>
        <row r="13697">
          <cell r="A13697">
            <v>16606</v>
          </cell>
          <cell r="B13697">
            <v>2</v>
          </cell>
          <cell r="C13697">
            <v>8</v>
          </cell>
          <cell r="D13697" t="str">
            <v>DESPENSA LOPEZ</v>
          </cell>
          <cell r="E13697" t="str">
            <v>Hogar</v>
          </cell>
        </row>
        <row r="13698">
          <cell r="A13698">
            <v>16607</v>
          </cell>
          <cell r="B13698">
            <v>2</v>
          </cell>
          <cell r="C13698">
            <v>8</v>
          </cell>
          <cell r="D13698" t="str">
            <v>TRAGO'S BAR</v>
          </cell>
          <cell r="E13698" t="str">
            <v>Hogar</v>
          </cell>
        </row>
        <row r="13699">
          <cell r="A13699">
            <v>16608</v>
          </cell>
          <cell r="B13699">
            <v>2</v>
          </cell>
          <cell r="C13699">
            <v>8</v>
          </cell>
          <cell r="D13699" t="str">
            <v>DESPENSA VERA</v>
          </cell>
          <cell r="E13699" t="str">
            <v>Hogar</v>
          </cell>
        </row>
        <row r="13700">
          <cell r="A13700">
            <v>16609</v>
          </cell>
          <cell r="B13700">
            <v>1</v>
          </cell>
          <cell r="C13700">
            <v>8</v>
          </cell>
          <cell r="D13700" t="str">
            <v>SUPERMERCADO NEW YGUAZU</v>
          </cell>
          <cell r="E13700" t="str">
            <v>Hogar</v>
          </cell>
        </row>
        <row r="13701">
          <cell r="A13701">
            <v>16590</v>
          </cell>
          <cell r="B13701">
            <v>9</v>
          </cell>
          <cell r="C13701">
            <v>3</v>
          </cell>
          <cell r="D13701" t="str">
            <v>DESPENSA GALFRE</v>
          </cell>
        </row>
        <row r="13702">
          <cell r="A13702">
            <v>16586</v>
          </cell>
          <cell r="B13702">
            <v>9</v>
          </cell>
          <cell r="C13702">
            <v>3</v>
          </cell>
          <cell r="D13702" t="str">
            <v>COPETIN TODO RICO</v>
          </cell>
        </row>
        <row r="13703">
          <cell r="A13703">
            <v>16625</v>
          </cell>
          <cell r="B13703">
            <v>9</v>
          </cell>
          <cell r="C13703">
            <v>3</v>
          </cell>
          <cell r="D13703" t="str">
            <v>EL PANCHERO DANI LOPEZ</v>
          </cell>
        </row>
        <row r="13704">
          <cell r="A13704">
            <v>16589</v>
          </cell>
          <cell r="B13704">
            <v>5</v>
          </cell>
          <cell r="C13704">
            <v>1</v>
          </cell>
          <cell r="D13704" t="str">
            <v>DESPENSA 3 ESTRELLITAS</v>
          </cell>
          <cell r="E13704" t="str">
            <v>Hogar</v>
          </cell>
        </row>
        <row r="13705">
          <cell r="A13705">
            <v>16585</v>
          </cell>
          <cell r="B13705">
            <v>5</v>
          </cell>
          <cell r="C13705">
            <v>1</v>
          </cell>
          <cell r="D13705" t="str">
            <v>DESPENSA CAROLINA</v>
          </cell>
          <cell r="E13705" t="str">
            <v>Hogar</v>
          </cell>
        </row>
        <row r="13706">
          <cell r="A13706">
            <v>16622</v>
          </cell>
          <cell r="B13706">
            <v>9</v>
          </cell>
          <cell r="C13706">
            <v>3</v>
          </cell>
          <cell r="D13706" t="str">
            <v>BRASIL COMPANY</v>
          </cell>
          <cell r="E13706" t="str">
            <v>Refrigerados B</v>
          </cell>
        </row>
        <row r="13707">
          <cell r="A13707">
            <v>16613</v>
          </cell>
          <cell r="B13707">
            <v>7</v>
          </cell>
          <cell r="C13707">
            <v>3</v>
          </cell>
          <cell r="D13707" t="str">
            <v>DESPENSA LOS NIETOS</v>
          </cell>
          <cell r="E13707" t="str">
            <v>Hogar</v>
          </cell>
        </row>
        <row r="13708">
          <cell r="A13708">
            <v>16619</v>
          </cell>
          <cell r="B13708">
            <v>1</v>
          </cell>
          <cell r="C13708">
            <v>5</v>
          </cell>
          <cell r="D13708" t="str">
            <v>COMEDOR NIKI</v>
          </cell>
          <cell r="E13708" t="str">
            <v>Refrigerados</v>
          </cell>
        </row>
        <row r="13709">
          <cell r="A13709">
            <v>16628</v>
          </cell>
          <cell r="B13709">
            <v>10</v>
          </cell>
          <cell r="C13709">
            <v>3</v>
          </cell>
          <cell r="D13709" t="str">
            <v>CASA RICHARD</v>
          </cell>
          <cell r="E13709" t="str">
            <v>Mayoristas</v>
          </cell>
        </row>
        <row r="13710">
          <cell r="A13710">
            <v>16627</v>
          </cell>
          <cell r="B13710">
            <v>3</v>
          </cell>
          <cell r="C13710">
            <v>3</v>
          </cell>
          <cell r="D13710" t="str">
            <v>COPETIN DOÑA LUIIA</v>
          </cell>
          <cell r="E13710" t="str">
            <v>Refrigerados</v>
          </cell>
        </row>
        <row r="13711">
          <cell r="A13711">
            <v>16638</v>
          </cell>
          <cell r="B13711">
            <v>8</v>
          </cell>
          <cell r="C13711">
            <v>3</v>
          </cell>
          <cell r="D13711" t="str">
            <v>GPN SRL SOLW BAR</v>
          </cell>
          <cell r="E13711" t="str">
            <v>Refrigerados B</v>
          </cell>
        </row>
        <row r="13712">
          <cell r="A13712">
            <v>16636</v>
          </cell>
          <cell r="B13712">
            <v>3</v>
          </cell>
          <cell r="C13712">
            <v>8</v>
          </cell>
          <cell r="D13712" t="str">
            <v>DESEPENSA MILBERTITO</v>
          </cell>
        </row>
        <row r="13713">
          <cell r="A13713">
            <v>16602</v>
          </cell>
          <cell r="B13713">
            <v>6</v>
          </cell>
          <cell r="C13713">
            <v>2</v>
          </cell>
          <cell r="D13713" t="str">
            <v>SCARPA S.A</v>
          </cell>
          <cell r="E13713" t="str">
            <v>Refrigerados</v>
          </cell>
        </row>
        <row r="13714">
          <cell r="A13714">
            <v>16635</v>
          </cell>
          <cell r="D13714" t="str">
            <v>COPETIN ARA SUNU</v>
          </cell>
        </row>
        <row r="13715">
          <cell r="A13715">
            <v>16634</v>
          </cell>
          <cell r="B13715">
            <v>5</v>
          </cell>
          <cell r="C13715">
            <v>8</v>
          </cell>
          <cell r="D13715" t="str">
            <v>DESPENSA LOS MELLIZOS</v>
          </cell>
          <cell r="E13715" t="str">
            <v>Hogar</v>
          </cell>
        </row>
        <row r="13716">
          <cell r="A13716">
            <v>16639</v>
          </cell>
          <cell r="B13716">
            <v>9</v>
          </cell>
          <cell r="C13716">
            <v>3</v>
          </cell>
          <cell r="D13716" t="str">
            <v>AGASAJO</v>
          </cell>
          <cell r="E13716" t="str">
            <v>Refrigerados A</v>
          </cell>
        </row>
        <row r="13717">
          <cell r="A13717">
            <v>16633</v>
          </cell>
          <cell r="B13717">
            <v>6</v>
          </cell>
          <cell r="C13717">
            <v>5</v>
          </cell>
          <cell r="D13717" t="str">
            <v>DESPENSA HUGUITO</v>
          </cell>
          <cell r="E13717" t="str">
            <v>Hogar</v>
          </cell>
        </row>
        <row r="13718">
          <cell r="A13718">
            <v>16644</v>
          </cell>
          <cell r="B13718">
            <v>5</v>
          </cell>
          <cell r="C13718">
            <v>9</v>
          </cell>
          <cell r="D13718" t="str">
            <v>POSTA SAICIFA</v>
          </cell>
          <cell r="E13718" t="str">
            <v>Conveniencia</v>
          </cell>
        </row>
        <row r="13719">
          <cell r="A13719">
            <v>16646</v>
          </cell>
          <cell r="B13719">
            <v>1</v>
          </cell>
          <cell r="C13719">
            <v>9</v>
          </cell>
          <cell r="D13719" t="str">
            <v>DESPENSA VANESSA</v>
          </cell>
          <cell r="E13719" t="str">
            <v>Hogar</v>
          </cell>
        </row>
        <row r="13720">
          <cell r="A13720">
            <v>16647</v>
          </cell>
          <cell r="B13720">
            <v>1</v>
          </cell>
          <cell r="C13720">
            <v>9</v>
          </cell>
          <cell r="D13720" t="str">
            <v>PILO DEPORTES</v>
          </cell>
          <cell r="E13720" t="str">
            <v>Refrigerados</v>
          </cell>
        </row>
        <row r="13721">
          <cell r="A13721">
            <v>16648</v>
          </cell>
          <cell r="D13721" t="str">
            <v>KIOSKO ELIAS</v>
          </cell>
        </row>
        <row r="13722">
          <cell r="A13722">
            <v>16660</v>
          </cell>
          <cell r="B13722">
            <v>5</v>
          </cell>
          <cell r="C13722">
            <v>9</v>
          </cell>
          <cell r="D13722" t="str">
            <v>UTIC EDIFICIO AURORA</v>
          </cell>
          <cell r="E13722" t="str">
            <v>Hogar</v>
          </cell>
        </row>
        <row r="13723">
          <cell r="A13723">
            <v>16666</v>
          </cell>
          <cell r="B13723">
            <v>9</v>
          </cell>
          <cell r="C13723">
            <v>3</v>
          </cell>
          <cell r="D13723" t="str">
            <v>FUNCIONARIO JOSE MEZA</v>
          </cell>
          <cell r="E13723" t="str">
            <v>Planta</v>
          </cell>
        </row>
        <row r="13724">
          <cell r="A13724">
            <v>16658</v>
          </cell>
          <cell r="B13724">
            <v>5</v>
          </cell>
          <cell r="C13724">
            <v>2</v>
          </cell>
          <cell r="D13724" t="str">
            <v>DESPENSA GABI</v>
          </cell>
          <cell r="E13724" t="str">
            <v>Hogar</v>
          </cell>
        </row>
        <row r="13725">
          <cell r="A13725">
            <v>16752</v>
          </cell>
          <cell r="B13725">
            <v>1</v>
          </cell>
          <cell r="C13725">
            <v>3</v>
          </cell>
          <cell r="D13725" t="str">
            <v>CARRITO 3 HERMANOS</v>
          </cell>
          <cell r="E13725" t="str">
            <v>Refrigerados</v>
          </cell>
        </row>
        <row r="13726">
          <cell r="A13726">
            <v>16771</v>
          </cell>
          <cell r="B13726">
            <v>9</v>
          </cell>
          <cell r="C13726">
            <v>3</v>
          </cell>
          <cell r="D13726" t="str">
            <v>APAC DEL COLEGIO GOETHE</v>
          </cell>
        </row>
        <row r="13727">
          <cell r="A13727">
            <v>16799</v>
          </cell>
          <cell r="B13727">
            <v>3</v>
          </cell>
          <cell r="C13727">
            <v>3</v>
          </cell>
          <cell r="D13727" t="str">
            <v>EMPANADAS MIR</v>
          </cell>
          <cell r="E13727" t="str">
            <v>Refrigerados</v>
          </cell>
        </row>
        <row r="13728">
          <cell r="A13728">
            <v>16833</v>
          </cell>
          <cell r="B13728">
            <v>2</v>
          </cell>
          <cell r="C13728">
            <v>6</v>
          </cell>
          <cell r="D13728" t="str">
            <v>APAC GOETHE</v>
          </cell>
          <cell r="E13728" t="str">
            <v>Educación</v>
          </cell>
        </row>
        <row r="13729">
          <cell r="A13729">
            <v>16850</v>
          </cell>
          <cell r="B13729">
            <v>9</v>
          </cell>
          <cell r="C13729">
            <v>3</v>
          </cell>
          <cell r="D13729" t="str">
            <v>COFFEE SHOP</v>
          </cell>
          <cell r="E13729" t="str">
            <v>Refrigerados B</v>
          </cell>
        </row>
        <row r="13730">
          <cell r="A13730">
            <v>16871</v>
          </cell>
          <cell r="B13730">
            <v>3</v>
          </cell>
          <cell r="C13730">
            <v>3</v>
          </cell>
          <cell r="D13730" t="str">
            <v>DESPENSA EDITH</v>
          </cell>
          <cell r="E13730" t="str">
            <v>Hogar</v>
          </cell>
        </row>
        <row r="13731">
          <cell r="A13731">
            <v>16872</v>
          </cell>
          <cell r="B13731">
            <v>6</v>
          </cell>
          <cell r="C13731">
            <v>2</v>
          </cell>
          <cell r="D13731" t="str">
            <v>MOTEL LOS TALAMOS S.R.L.</v>
          </cell>
          <cell r="E13731" t="str">
            <v>Refrigerados</v>
          </cell>
        </row>
        <row r="13732">
          <cell r="A13732">
            <v>16881</v>
          </cell>
          <cell r="B13732">
            <v>5</v>
          </cell>
          <cell r="C13732">
            <v>5</v>
          </cell>
          <cell r="D13732" t="str">
            <v>DESPENSA MAGALY</v>
          </cell>
          <cell r="E13732" t="str">
            <v>Hogar</v>
          </cell>
        </row>
        <row r="13733">
          <cell r="A13733">
            <v>16875</v>
          </cell>
          <cell r="B13733">
            <v>3</v>
          </cell>
          <cell r="C13733">
            <v>8</v>
          </cell>
          <cell r="D13733" t="str">
            <v>HAMBURGESERIA LA CURVA</v>
          </cell>
        </row>
        <row r="13734">
          <cell r="A13734">
            <v>16876</v>
          </cell>
          <cell r="D13734" t="str">
            <v>CASILLA RODA</v>
          </cell>
          <cell r="E13734" t="str">
            <v>Refrigerados</v>
          </cell>
        </row>
        <row r="13735">
          <cell r="A13735">
            <v>16886</v>
          </cell>
          <cell r="B13735">
            <v>6</v>
          </cell>
          <cell r="C13735">
            <v>7</v>
          </cell>
          <cell r="D13735" t="str">
            <v>DESPENSA SAN MIGUEL</v>
          </cell>
          <cell r="E13735" t="str">
            <v>Hogar</v>
          </cell>
        </row>
        <row r="13736">
          <cell r="A13736">
            <v>16885</v>
          </cell>
          <cell r="B13736">
            <v>4</v>
          </cell>
          <cell r="C13736">
            <v>4</v>
          </cell>
          <cell r="D13736" t="str">
            <v>DESPENSA GABRIELITO</v>
          </cell>
          <cell r="E13736" t="str">
            <v>Hogar</v>
          </cell>
        </row>
        <row r="13737">
          <cell r="A13737">
            <v>16884</v>
          </cell>
          <cell r="B13737">
            <v>4</v>
          </cell>
          <cell r="C13737">
            <v>4</v>
          </cell>
          <cell r="D13737" t="str">
            <v>DESPENSA ADRI</v>
          </cell>
          <cell r="E13737" t="str">
            <v>Hogar</v>
          </cell>
        </row>
        <row r="13738">
          <cell r="A13738">
            <v>16895</v>
          </cell>
          <cell r="B13738">
            <v>3</v>
          </cell>
          <cell r="C13738">
            <v>6</v>
          </cell>
          <cell r="D13738" t="str">
            <v>KAMBY RAITY</v>
          </cell>
          <cell r="E13738" t="str">
            <v>Refrigerados</v>
          </cell>
        </row>
        <row r="13739">
          <cell r="A13739">
            <v>16896</v>
          </cell>
          <cell r="B13739">
            <v>1</v>
          </cell>
          <cell r="C13739">
            <v>3</v>
          </cell>
          <cell r="D13739" t="str">
            <v>COPETIN DULCE Y SALADO</v>
          </cell>
          <cell r="E13739" t="str">
            <v>Refrigerados</v>
          </cell>
        </row>
        <row r="13740">
          <cell r="A13740">
            <v>16898</v>
          </cell>
          <cell r="B13740">
            <v>5</v>
          </cell>
          <cell r="C13740">
            <v>1</v>
          </cell>
          <cell r="D13740" t="str">
            <v>DESPENSA TAURO</v>
          </cell>
          <cell r="E13740" t="str">
            <v>Hogar</v>
          </cell>
        </row>
        <row r="13741">
          <cell r="A13741">
            <v>16897</v>
          </cell>
          <cell r="B13741">
            <v>5</v>
          </cell>
          <cell r="C13741">
            <v>2</v>
          </cell>
          <cell r="D13741" t="str">
            <v>DESPENSA DON GUILLERMO</v>
          </cell>
          <cell r="E13741" t="str">
            <v>Hogar</v>
          </cell>
        </row>
        <row r="13742">
          <cell r="A13742">
            <v>16894</v>
          </cell>
          <cell r="B13742">
            <v>9</v>
          </cell>
          <cell r="C13742">
            <v>3</v>
          </cell>
          <cell r="D13742" t="str">
            <v>COPETIN YASY</v>
          </cell>
        </row>
        <row r="13743">
          <cell r="A13743">
            <v>16889</v>
          </cell>
          <cell r="B13743">
            <v>2</v>
          </cell>
          <cell r="C13743">
            <v>3</v>
          </cell>
          <cell r="D13743" t="str">
            <v>FARMACIA RUTHY 2</v>
          </cell>
          <cell r="E13743" t="str">
            <v>Refrigerados</v>
          </cell>
        </row>
        <row r="13744">
          <cell r="A13744">
            <v>16893</v>
          </cell>
          <cell r="B13744">
            <v>5</v>
          </cell>
          <cell r="C13744">
            <v>9</v>
          </cell>
          <cell r="D13744" t="str">
            <v>COPETIN SAN SEBASTIAN</v>
          </cell>
          <cell r="E13744" t="str">
            <v>Refrigerados</v>
          </cell>
        </row>
        <row r="13745">
          <cell r="A13745">
            <v>16892</v>
          </cell>
          <cell r="B13745">
            <v>6</v>
          </cell>
          <cell r="C13745">
            <v>4</v>
          </cell>
          <cell r="D13745" t="str">
            <v>COMEDOR LINEA 37</v>
          </cell>
          <cell r="E13745" t="str">
            <v>Refrigerados</v>
          </cell>
        </row>
        <row r="13746">
          <cell r="A13746">
            <v>16890</v>
          </cell>
          <cell r="B13746">
            <v>9</v>
          </cell>
          <cell r="C13746">
            <v>3</v>
          </cell>
          <cell r="D13746" t="str">
            <v>CABINA TELEFONICA</v>
          </cell>
        </row>
        <row r="13747">
          <cell r="A13747">
            <v>16888</v>
          </cell>
          <cell r="B13747">
            <v>9</v>
          </cell>
          <cell r="C13747">
            <v>3</v>
          </cell>
          <cell r="D13747" t="str">
            <v>CANTINA EDE FISFA</v>
          </cell>
          <cell r="E13747" t="str">
            <v>Refrigerados B</v>
          </cell>
        </row>
        <row r="13748">
          <cell r="A13748">
            <v>16900</v>
          </cell>
          <cell r="B13748">
            <v>9</v>
          </cell>
          <cell r="C13748">
            <v>2</v>
          </cell>
          <cell r="D13748" t="str">
            <v>COM IND YACYRETA IMP EXP SRL</v>
          </cell>
          <cell r="E13748" t="str">
            <v>Distribuidor</v>
          </cell>
        </row>
        <row r="13749">
          <cell r="A13749">
            <v>16903</v>
          </cell>
          <cell r="B13749">
            <v>1</v>
          </cell>
          <cell r="C13749">
            <v>9</v>
          </cell>
          <cell r="D13749" t="str">
            <v>COMERCIAL LILI</v>
          </cell>
          <cell r="E13749" t="str">
            <v>Hogar</v>
          </cell>
        </row>
        <row r="13750">
          <cell r="A13750">
            <v>16887</v>
          </cell>
          <cell r="B13750">
            <v>7</v>
          </cell>
          <cell r="C13750">
            <v>3</v>
          </cell>
          <cell r="D13750" t="str">
            <v>DESPENSA REMI</v>
          </cell>
          <cell r="E13750" t="str">
            <v>Hogar</v>
          </cell>
        </row>
        <row r="13751">
          <cell r="A13751">
            <v>16656</v>
          </cell>
          <cell r="B13751">
            <v>6</v>
          </cell>
          <cell r="C13751">
            <v>6</v>
          </cell>
          <cell r="D13751" t="str">
            <v>BODEGA LA RIOJA</v>
          </cell>
          <cell r="E13751" t="str">
            <v>Hogar</v>
          </cell>
        </row>
        <row r="13752">
          <cell r="A13752">
            <v>16584</v>
          </cell>
          <cell r="B13752">
            <v>6</v>
          </cell>
          <cell r="C13752">
            <v>2</v>
          </cell>
          <cell r="D13752" t="str">
            <v>AUTOSERVICE ROSITA</v>
          </cell>
          <cell r="E13752" t="str">
            <v>Hogar</v>
          </cell>
        </row>
        <row r="13753">
          <cell r="A13753">
            <v>16652</v>
          </cell>
          <cell r="B13753">
            <v>6</v>
          </cell>
          <cell r="C13753">
            <v>2</v>
          </cell>
          <cell r="D13753" t="str">
            <v>DESPENSA MARIJO</v>
          </cell>
          <cell r="E13753" t="str">
            <v>Hogar</v>
          </cell>
        </row>
        <row r="13754">
          <cell r="A13754">
            <v>16732</v>
          </cell>
          <cell r="B13754">
            <v>3</v>
          </cell>
          <cell r="C13754">
            <v>3</v>
          </cell>
          <cell r="D13754" t="str">
            <v>EL QUINCHO</v>
          </cell>
        </row>
        <row r="13755">
          <cell r="A13755">
            <v>16733</v>
          </cell>
          <cell r="B13755">
            <v>9</v>
          </cell>
          <cell r="C13755">
            <v>3</v>
          </cell>
          <cell r="D13755" t="str">
            <v>DESPENSA LUISITO</v>
          </cell>
        </row>
        <row r="13756">
          <cell r="A13756">
            <v>16734</v>
          </cell>
          <cell r="B13756">
            <v>2</v>
          </cell>
          <cell r="C13756">
            <v>8</v>
          </cell>
          <cell r="D13756" t="str">
            <v>DESPENSA GREGAR</v>
          </cell>
          <cell r="E13756" t="str">
            <v>Hogar</v>
          </cell>
        </row>
        <row r="13757">
          <cell r="A13757">
            <v>16731</v>
          </cell>
          <cell r="B13757">
            <v>4</v>
          </cell>
          <cell r="C13757">
            <v>2</v>
          </cell>
          <cell r="D13757" t="str">
            <v>HELADERIA GELATUS</v>
          </cell>
          <cell r="E13757" t="str">
            <v>Refrigerados</v>
          </cell>
        </row>
        <row r="13758">
          <cell r="A13758">
            <v>16650</v>
          </cell>
          <cell r="B13758">
            <v>9</v>
          </cell>
          <cell r="C13758">
            <v>3</v>
          </cell>
          <cell r="D13758" t="str">
            <v>DESPENSA PAO PAO</v>
          </cell>
        </row>
        <row r="13759">
          <cell r="A13759">
            <v>16570</v>
          </cell>
          <cell r="B13759">
            <v>5</v>
          </cell>
          <cell r="C13759">
            <v>7</v>
          </cell>
          <cell r="D13759" t="str">
            <v>DESPENSA SAN FRANCISCO</v>
          </cell>
          <cell r="E13759" t="str">
            <v>Hogar</v>
          </cell>
        </row>
        <row r="13760">
          <cell r="A13760">
            <v>16739</v>
          </cell>
          <cell r="B13760">
            <v>3</v>
          </cell>
          <cell r="C13760">
            <v>9</v>
          </cell>
          <cell r="D13760" t="str">
            <v>DESPENSA CACERES</v>
          </cell>
          <cell r="E13760" t="str">
            <v>Hogar</v>
          </cell>
        </row>
        <row r="13761">
          <cell r="A13761">
            <v>16743</v>
          </cell>
          <cell r="B13761">
            <v>6</v>
          </cell>
          <cell r="C13761">
            <v>5</v>
          </cell>
          <cell r="D13761" t="str">
            <v>DESPENSA CLEMENTINA</v>
          </cell>
          <cell r="E13761" t="str">
            <v>Hogar</v>
          </cell>
        </row>
        <row r="13762">
          <cell r="A13762">
            <v>16737</v>
          </cell>
          <cell r="B13762">
            <v>5</v>
          </cell>
          <cell r="C13762">
            <v>9</v>
          </cell>
          <cell r="D13762" t="str">
            <v>COPETIN Sta CECILIA</v>
          </cell>
          <cell r="E13762" t="str">
            <v>Refrigerados</v>
          </cell>
        </row>
        <row r="13763">
          <cell r="A13763">
            <v>16736</v>
          </cell>
          <cell r="B13763">
            <v>7</v>
          </cell>
          <cell r="C13763">
            <v>3</v>
          </cell>
          <cell r="D13763" t="str">
            <v>PARRILLADA TROPIDANCE</v>
          </cell>
          <cell r="E13763" t="str">
            <v>Refrigerados</v>
          </cell>
        </row>
        <row r="13764">
          <cell r="A13764">
            <v>16741</v>
          </cell>
          <cell r="B13764">
            <v>4</v>
          </cell>
          <cell r="C13764">
            <v>7</v>
          </cell>
          <cell r="D13764" t="str">
            <v>DESPENSA NANCY</v>
          </cell>
          <cell r="E13764" t="str">
            <v>Hogar</v>
          </cell>
        </row>
        <row r="13765">
          <cell r="A13765">
            <v>16740</v>
          </cell>
          <cell r="B13765">
            <v>5</v>
          </cell>
          <cell r="C13765">
            <v>1</v>
          </cell>
          <cell r="D13765" t="str">
            <v>DESPENSA VICTORIA</v>
          </cell>
          <cell r="E13765" t="str">
            <v>Hogar</v>
          </cell>
        </row>
        <row r="13766">
          <cell r="A13766">
            <v>16772</v>
          </cell>
          <cell r="B13766">
            <v>9</v>
          </cell>
          <cell r="C13766">
            <v>3</v>
          </cell>
          <cell r="D13766" t="str">
            <v>FUNCIONARIO DIEGO ALNALDO PAREDES</v>
          </cell>
          <cell r="E13766" t="str">
            <v>Planta</v>
          </cell>
        </row>
        <row r="13767">
          <cell r="A13767">
            <v>16749</v>
          </cell>
          <cell r="B13767">
            <v>2</v>
          </cell>
          <cell r="C13767">
            <v>8</v>
          </cell>
          <cell r="D13767" t="str">
            <v>CARRITO ALBERT</v>
          </cell>
          <cell r="E13767" t="str">
            <v>Refrigerados</v>
          </cell>
        </row>
        <row r="13768">
          <cell r="A13768">
            <v>16747</v>
          </cell>
          <cell r="B13768">
            <v>8</v>
          </cell>
          <cell r="C13768">
            <v>2</v>
          </cell>
          <cell r="D13768" t="str">
            <v>ESTACION BAHIA SRL</v>
          </cell>
          <cell r="E13768" t="str">
            <v>Conveniencia</v>
          </cell>
        </row>
        <row r="13769">
          <cell r="A13769">
            <v>16653</v>
          </cell>
          <cell r="B13769">
            <v>9</v>
          </cell>
          <cell r="C13769">
            <v>3</v>
          </cell>
          <cell r="D13769" t="str">
            <v>PIZZERIA BRASIL</v>
          </cell>
        </row>
        <row r="13770">
          <cell r="A13770">
            <v>16745</v>
          </cell>
          <cell r="B13770">
            <v>1</v>
          </cell>
          <cell r="C13770">
            <v>9</v>
          </cell>
          <cell r="D13770" t="str">
            <v>ESTACION BAHIA S.R.L.</v>
          </cell>
          <cell r="E13770" t="str">
            <v>Conveniencia</v>
          </cell>
        </row>
        <row r="13771">
          <cell r="A13771">
            <v>16761</v>
          </cell>
          <cell r="B13771">
            <v>9</v>
          </cell>
          <cell r="C13771">
            <v>3</v>
          </cell>
          <cell r="D13771" t="str">
            <v>FUNCIONARIO ENRIQUE OCHIPINTI</v>
          </cell>
          <cell r="E13771" t="str">
            <v>Planta</v>
          </cell>
        </row>
        <row r="13772">
          <cell r="A13772">
            <v>16759</v>
          </cell>
          <cell r="B13772">
            <v>3</v>
          </cell>
          <cell r="C13772">
            <v>5</v>
          </cell>
          <cell r="D13772" t="str">
            <v>COPETIN PABLO</v>
          </cell>
          <cell r="E13772" t="str">
            <v>Refrigerados</v>
          </cell>
        </row>
        <row r="13773">
          <cell r="A13773">
            <v>16754</v>
          </cell>
          <cell r="B13773">
            <v>9</v>
          </cell>
          <cell r="C13773">
            <v>3</v>
          </cell>
          <cell r="D13773" t="str">
            <v>FRUTERIA CELIA</v>
          </cell>
        </row>
        <row r="13774">
          <cell r="A13774">
            <v>16763</v>
          </cell>
          <cell r="B13774">
            <v>1</v>
          </cell>
          <cell r="C13774">
            <v>2</v>
          </cell>
          <cell r="D13774" t="str">
            <v>COMERCIAL VENUS</v>
          </cell>
          <cell r="E13774" t="str">
            <v>Hogar</v>
          </cell>
        </row>
        <row r="13775">
          <cell r="A13775">
            <v>16755</v>
          </cell>
          <cell r="B13775">
            <v>9</v>
          </cell>
          <cell r="C13775">
            <v>3</v>
          </cell>
          <cell r="D13775" t="str">
            <v>CASILLA MIRIAN</v>
          </cell>
        </row>
        <row r="13776">
          <cell r="A13776">
            <v>16758</v>
          </cell>
          <cell r="B13776">
            <v>9</v>
          </cell>
          <cell r="C13776">
            <v>3</v>
          </cell>
          <cell r="D13776" t="str">
            <v>COPETIN ROSARIO</v>
          </cell>
        </row>
        <row r="13777">
          <cell r="A13777">
            <v>16757</v>
          </cell>
          <cell r="B13777">
            <v>5</v>
          </cell>
          <cell r="C13777">
            <v>9</v>
          </cell>
          <cell r="D13777" t="str">
            <v>CAFE BAR SAN LUCAS</v>
          </cell>
          <cell r="E13777" t="str">
            <v>Refrigerados</v>
          </cell>
        </row>
        <row r="13778">
          <cell r="A13778">
            <v>16753</v>
          </cell>
          <cell r="B13778">
            <v>6</v>
          </cell>
          <cell r="C13778">
            <v>4</v>
          </cell>
          <cell r="D13778" t="str">
            <v>DESPENSA MARIN</v>
          </cell>
          <cell r="E13778" t="str">
            <v>Hogar</v>
          </cell>
        </row>
        <row r="13779">
          <cell r="A13779">
            <v>16760</v>
          </cell>
          <cell r="B13779">
            <v>9</v>
          </cell>
          <cell r="C13779">
            <v>3</v>
          </cell>
          <cell r="D13779" t="str">
            <v>COPETIN ELISA</v>
          </cell>
        </row>
        <row r="13780">
          <cell r="A13780">
            <v>16756</v>
          </cell>
          <cell r="B13780">
            <v>2</v>
          </cell>
          <cell r="C13780">
            <v>5</v>
          </cell>
          <cell r="D13780" t="str">
            <v>CASILLA EL ABUELO</v>
          </cell>
          <cell r="E13780" t="str">
            <v>Refrigerados</v>
          </cell>
        </row>
        <row r="13781">
          <cell r="A13781">
            <v>16769</v>
          </cell>
          <cell r="B13781">
            <v>9</v>
          </cell>
          <cell r="C13781">
            <v>3</v>
          </cell>
          <cell r="D13781" t="str">
            <v>ESCUELA BAUTISTA AGUA VIVA</v>
          </cell>
        </row>
        <row r="13782">
          <cell r="A13782">
            <v>16768</v>
          </cell>
          <cell r="B13782">
            <v>5</v>
          </cell>
          <cell r="C13782">
            <v>3</v>
          </cell>
          <cell r="D13782" t="str">
            <v>CANTINA COL TECNICO JEAN PIAGET</v>
          </cell>
          <cell r="E13782" t="str">
            <v>Educación</v>
          </cell>
        </row>
        <row r="13783">
          <cell r="A13783">
            <v>16767</v>
          </cell>
          <cell r="D13783" t="str">
            <v>KIOSKO MARTA</v>
          </cell>
        </row>
        <row r="13784">
          <cell r="A13784">
            <v>16765</v>
          </cell>
          <cell r="B13784">
            <v>9</v>
          </cell>
          <cell r="C13784">
            <v>3</v>
          </cell>
          <cell r="D13784" t="str">
            <v>BEBIDAS EL CICLON</v>
          </cell>
        </row>
        <row r="13785">
          <cell r="A13785">
            <v>16764</v>
          </cell>
          <cell r="D13785" t="str">
            <v>DESPENSA GUADALUPE</v>
          </cell>
          <cell r="E13785" t="str">
            <v>Hogar</v>
          </cell>
        </row>
        <row r="13786">
          <cell r="A13786">
            <v>16762</v>
          </cell>
          <cell r="B13786">
            <v>7</v>
          </cell>
          <cell r="C13786">
            <v>2</v>
          </cell>
          <cell r="D13786" t="str">
            <v>COMERCIAL CARMENCITA</v>
          </cell>
          <cell r="E13786" t="str">
            <v>Hogar</v>
          </cell>
        </row>
        <row r="13787">
          <cell r="A13787">
            <v>16939</v>
          </cell>
          <cell r="B13787">
            <v>6</v>
          </cell>
          <cell r="C13787">
            <v>4</v>
          </cell>
          <cell r="D13787" t="str">
            <v>DESPENSA LOMA PLATA</v>
          </cell>
          <cell r="E13787" t="str">
            <v>Hogar</v>
          </cell>
        </row>
        <row r="13788">
          <cell r="A13788">
            <v>16901</v>
          </cell>
          <cell r="B13788">
            <v>3</v>
          </cell>
          <cell r="C13788">
            <v>1</v>
          </cell>
          <cell r="D13788" t="str">
            <v>DESPENSA AYALA</v>
          </cell>
          <cell r="E13788" t="str">
            <v>Hogar</v>
          </cell>
        </row>
        <row r="13789">
          <cell r="A13789">
            <v>16909</v>
          </cell>
          <cell r="B13789">
            <v>4</v>
          </cell>
          <cell r="C13789">
            <v>4</v>
          </cell>
          <cell r="D13789" t="str">
            <v>DESPENSA GOMA</v>
          </cell>
          <cell r="E13789" t="str">
            <v>Hogar</v>
          </cell>
        </row>
        <row r="13790">
          <cell r="A13790">
            <v>16914</v>
          </cell>
          <cell r="B13790">
            <v>4</v>
          </cell>
          <cell r="C13790">
            <v>5</v>
          </cell>
          <cell r="D13790" t="str">
            <v>DESPENSA G Y R</v>
          </cell>
          <cell r="E13790" t="str">
            <v>Hogar</v>
          </cell>
        </row>
        <row r="13791">
          <cell r="A13791">
            <v>16710</v>
          </cell>
          <cell r="B13791">
            <v>9</v>
          </cell>
          <cell r="C13791">
            <v>3</v>
          </cell>
          <cell r="D13791" t="str">
            <v>FUNCIONARIA RITA CETRANGOLO</v>
          </cell>
          <cell r="E13791" t="str">
            <v>Planta</v>
          </cell>
        </row>
        <row r="13792">
          <cell r="A13792">
            <v>16707</v>
          </cell>
          <cell r="B13792">
            <v>5</v>
          </cell>
          <cell r="C13792">
            <v>1</v>
          </cell>
          <cell r="D13792" t="str">
            <v>COPETIN RCB</v>
          </cell>
          <cell r="E13792" t="str">
            <v>Refrigerados</v>
          </cell>
        </row>
        <row r="13793">
          <cell r="A13793">
            <v>16705</v>
          </cell>
          <cell r="B13793">
            <v>1</v>
          </cell>
          <cell r="C13793">
            <v>7</v>
          </cell>
          <cell r="D13793" t="str">
            <v>DESPENSA SANCHEZ</v>
          </cell>
        </row>
        <row r="13794">
          <cell r="A13794">
            <v>16698</v>
          </cell>
          <cell r="B13794">
            <v>5</v>
          </cell>
          <cell r="C13794">
            <v>8</v>
          </cell>
          <cell r="D13794" t="str">
            <v>DESPENSA MANZURT</v>
          </cell>
          <cell r="E13794" t="str">
            <v>Hogar</v>
          </cell>
        </row>
        <row r="13795">
          <cell r="A13795">
            <v>16700</v>
          </cell>
          <cell r="B13795">
            <v>9</v>
          </cell>
          <cell r="C13795">
            <v>3</v>
          </cell>
          <cell r="D13795" t="str">
            <v>COPETIN ALCIDES</v>
          </cell>
        </row>
        <row r="13796">
          <cell r="A13796">
            <v>16699</v>
          </cell>
          <cell r="B13796">
            <v>7</v>
          </cell>
          <cell r="C13796">
            <v>1</v>
          </cell>
          <cell r="D13796" t="str">
            <v>SABATA COMIDA</v>
          </cell>
          <cell r="E13796" t="str">
            <v>Refrigerados</v>
          </cell>
        </row>
        <row r="13797">
          <cell r="A13797">
            <v>16686</v>
          </cell>
          <cell r="B13797">
            <v>8</v>
          </cell>
          <cell r="C13797">
            <v>3</v>
          </cell>
          <cell r="D13797" t="str">
            <v>GORRIÓN S.A. - EL BAR</v>
          </cell>
          <cell r="E13797" t="str">
            <v>Refrigerados A</v>
          </cell>
        </row>
        <row r="13798">
          <cell r="A13798">
            <v>16689</v>
          </cell>
          <cell r="B13798">
            <v>9</v>
          </cell>
          <cell r="C13798">
            <v>3</v>
          </cell>
          <cell r="D13798" t="str">
            <v>MIR EMPANADAS</v>
          </cell>
        </row>
        <row r="13799">
          <cell r="A13799">
            <v>16690</v>
          </cell>
          <cell r="B13799">
            <v>9</v>
          </cell>
          <cell r="C13799">
            <v>3</v>
          </cell>
          <cell r="D13799" t="str">
            <v>MINI MARKET LUK´S</v>
          </cell>
        </row>
        <row r="13800">
          <cell r="A13800">
            <v>16688</v>
          </cell>
          <cell r="B13800">
            <v>4</v>
          </cell>
          <cell r="C13800">
            <v>2</v>
          </cell>
          <cell r="D13800" t="str">
            <v>DESPENSA CAROLINA</v>
          </cell>
          <cell r="E13800" t="str">
            <v>Hogar</v>
          </cell>
        </row>
        <row r="13801">
          <cell r="A13801">
            <v>16691</v>
          </cell>
          <cell r="B13801">
            <v>1</v>
          </cell>
          <cell r="C13801">
            <v>9</v>
          </cell>
          <cell r="D13801" t="str">
            <v>CASA TORRES</v>
          </cell>
          <cell r="E13801" t="str">
            <v>Hogar</v>
          </cell>
        </row>
        <row r="13802">
          <cell r="A13802">
            <v>16697</v>
          </cell>
          <cell r="B13802">
            <v>5</v>
          </cell>
          <cell r="C13802">
            <v>3</v>
          </cell>
          <cell r="D13802" t="str">
            <v>DESPENSA MERCERIA SAN CAYETANO</v>
          </cell>
          <cell r="E13802" t="str">
            <v>Hogar</v>
          </cell>
        </row>
        <row r="13803">
          <cell r="A13803">
            <v>16694</v>
          </cell>
          <cell r="B13803">
            <v>2</v>
          </cell>
          <cell r="C13803">
            <v>5</v>
          </cell>
          <cell r="D13803" t="str">
            <v>DESPENSA GUILLE</v>
          </cell>
        </row>
        <row r="13804">
          <cell r="A13804">
            <v>16695</v>
          </cell>
          <cell r="B13804">
            <v>6</v>
          </cell>
          <cell r="C13804">
            <v>4</v>
          </cell>
          <cell r="D13804" t="str">
            <v>AUTOSERVIS BETO</v>
          </cell>
          <cell r="E13804" t="str">
            <v>Hogar</v>
          </cell>
        </row>
        <row r="13805">
          <cell r="A13805">
            <v>16696</v>
          </cell>
          <cell r="B13805">
            <v>6</v>
          </cell>
          <cell r="C13805">
            <v>2</v>
          </cell>
          <cell r="D13805" t="str">
            <v>DESPENSA SAN ROQUE</v>
          </cell>
          <cell r="E13805" t="str">
            <v>Hogar</v>
          </cell>
        </row>
        <row r="13806">
          <cell r="A13806">
            <v>16693</v>
          </cell>
          <cell r="B13806">
            <v>6</v>
          </cell>
          <cell r="C13806">
            <v>2</v>
          </cell>
          <cell r="D13806" t="str">
            <v>DESPENSA LUCY</v>
          </cell>
          <cell r="E13806" t="str">
            <v>Hogar</v>
          </cell>
        </row>
        <row r="13807">
          <cell r="A13807">
            <v>16678</v>
          </cell>
          <cell r="B13807">
            <v>9</v>
          </cell>
          <cell r="C13807">
            <v>3</v>
          </cell>
          <cell r="D13807" t="str">
            <v>COTIDIANO</v>
          </cell>
        </row>
        <row r="13808">
          <cell r="A13808">
            <v>16679</v>
          </cell>
          <cell r="B13808">
            <v>10</v>
          </cell>
          <cell r="C13808">
            <v>23</v>
          </cell>
          <cell r="D13808" t="str">
            <v>CLUB INTERNACIONAL DE TENEIS</v>
          </cell>
          <cell r="E13808" t="str">
            <v>Refrigerados B</v>
          </cell>
        </row>
        <row r="13809">
          <cell r="A13809">
            <v>16728</v>
          </cell>
          <cell r="B13809">
            <v>5</v>
          </cell>
          <cell r="C13809">
            <v>8</v>
          </cell>
          <cell r="D13809" t="str">
            <v>DESPENSA LA FAMILIA</v>
          </cell>
          <cell r="E13809" t="str">
            <v>Hogar</v>
          </cell>
        </row>
        <row r="13810">
          <cell r="A13810">
            <v>16924</v>
          </cell>
          <cell r="B13810">
            <v>5</v>
          </cell>
          <cell r="C13810">
            <v>1</v>
          </cell>
          <cell r="D13810" t="str">
            <v>DESPENSA 1º DE MAYO</v>
          </cell>
          <cell r="E13810" t="str">
            <v>Hogar</v>
          </cell>
        </row>
        <row r="13811">
          <cell r="A13811">
            <v>16927</v>
          </cell>
          <cell r="B13811">
            <v>5</v>
          </cell>
          <cell r="C13811">
            <v>2</v>
          </cell>
          <cell r="D13811" t="str">
            <v>DESPENSA ÑA GUAHEMI</v>
          </cell>
          <cell r="E13811" t="str">
            <v>Hogar</v>
          </cell>
        </row>
        <row r="13812">
          <cell r="A13812">
            <v>16770</v>
          </cell>
          <cell r="B13812">
            <v>9</v>
          </cell>
          <cell r="C13812">
            <v>3</v>
          </cell>
          <cell r="D13812" t="str">
            <v>APASESA  ASOC DE PADRES COL SALESIANITO</v>
          </cell>
        </row>
        <row r="13813">
          <cell r="A13813">
            <v>16780</v>
          </cell>
          <cell r="B13813">
            <v>4</v>
          </cell>
          <cell r="C13813">
            <v>1</v>
          </cell>
          <cell r="D13813" t="str">
            <v>DESPENSA PEQUEÑITA</v>
          </cell>
          <cell r="E13813" t="str">
            <v>Hogar</v>
          </cell>
        </row>
        <row r="13814">
          <cell r="A13814">
            <v>16781</v>
          </cell>
          <cell r="B13814">
            <v>9</v>
          </cell>
          <cell r="C13814">
            <v>3</v>
          </cell>
          <cell r="D13814" t="str">
            <v>DESPENSA MAMILU</v>
          </cell>
        </row>
        <row r="13815">
          <cell r="A13815">
            <v>16777</v>
          </cell>
          <cell r="B13815">
            <v>9</v>
          </cell>
          <cell r="C13815">
            <v>3</v>
          </cell>
          <cell r="D13815" t="str">
            <v>DESPENSA LA ESQUINA</v>
          </cell>
        </row>
        <row r="13816">
          <cell r="A13816">
            <v>16669</v>
          </cell>
          <cell r="B13816">
            <v>9</v>
          </cell>
          <cell r="C13816">
            <v>3</v>
          </cell>
          <cell r="D13816" t="str">
            <v>CONSUMO ADMINISTRACION</v>
          </cell>
          <cell r="E13816" t="str">
            <v>Planta</v>
          </cell>
        </row>
        <row r="13817">
          <cell r="A13817">
            <v>16668</v>
          </cell>
          <cell r="B13817">
            <v>9</v>
          </cell>
          <cell r="C13817">
            <v>3</v>
          </cell>
          <cell r="D13817" t="str">
            <v>CONSUMO VENTAS</v>
          </cell>
          <cell r="E13817" t="str">
            <v>Planta</v>
          </cell>
        </row>
        <row r="13818">
          <cell r="A13818">
            <v>16667</v>
          </cell>
          <cell r="B13818">
            <v>9</v>
          </cell>
          <cell r="C13818">
            <v>3</v>
          </cell>
          <cell r="D13818" t="str">
            <v>CONSUMO FLETEROS</v>
          </cell>
          <cell r="E13818" t="str">
            <v>Planta</v>
          </cell>
        </row>
        <row r="13819">
          <cell r="A13819">
            <v>16671</v>
          </cell>
          <cell r="B13819">
            <v>9</v>
          </cell>
          <cell r="C13819">
            <v>3</v>
          </cell>
          <cell r="D13819" t="str">
            <v>AUSPICIOS OCACIONALES</v>
          </cell>
        </row>
        <row r="13820">
          <cell r="A13820">
            <v>16750</v>
          </cell>
          <cell r="B13820">
            <v>6</v>
          </cell>
          <cell r="C13820">
            <v>4</v>
          </cell>
          <cell r="D13820" t="str">
            <v>DESPENSA HUGUITO</v>
          </cell>
          <cell r="E13820" t="str">
            <v>Hogar</v>
          </cell>
        </row>
        <row r="13821">
          <cell r="A13821">
            <v>16776</v>
          </cell>
          <cell r="B13821">
            <v>5</v>
          </cell>
          <cell r="C13821">
            <v>8</v>
          </cell>
          <cell r="D13821" t="str">
            <v>DESPENSA SAN CIPRIANO</v>
          </cell>
          <cell r="E13821" t="str">
            <v>Hogar</v>
          </cell>
        </row>
        <row r="13822">
          <cell r="A13822">
            <v>16774</v>
          </cell>
          <cell r="B13822">
            <v>9</v>
          </cell>
          <cell r="C13822">
            <v>3</v>
          </cell>
          <cell r="D13822" t="str">
            <v>DULZABOR</v>
          </cell>
        </row>
        <row r="13823">
          <cell r="A13823">
            <v>16775</v>
          </cell>
          <cell r="B13823">
            <v>9</v>
          </cell>
          <cell r="C13823">
            <v>3</v>
          </cell>
          <cell r="D13823" t="str">
            <v>COPETIN VILLASBOA</v>
          </cell>
        </row>
        <row r="13824">
          <cell r="A13824">
            <v>16782</v>
          </cell>
          <cell r="B13824">
            <v>1</v>
          </cell>
          <cell r="C13824">
            <v>7</v>
          </cell>
          <cell r="D13824" t="str">
            <v>DESPENSA 6 DE ENERO</v>
          </cell>
          <cell r="E13824" t="str">
            <v>Hogar</v>
          </cell>
        </row>
        <row r="13825">
          <cell r="A13825">
            <v>16778</v>
          </cell>
          <cell r="B13825">
            <v>9</v>
          </cell>
          <cell r="C13825">
            <v>3</v>
          </cell>
          <cell r="D13825" t="str">
            <v>PIZZERIA FLORIDA</v>
          </cell>
        </row>
        <row r="13826">
          <cell r="A13826">
            <v>16779</v>
          </cell>
          <cell r="B13826">
            <v>7</v>
          </cell>
          <cell r="C13826">
            <v>2</v>
          </cell>
          <cell r="D13826" t="str">
            <v>CASILLA 3 HERMANOS</v>
          </cell>
          <cell r="E13826" t="str">
            <v>Hogar</v>
          </cell>
        </row>
        <row r="13827">
          <cell r="A13827">
            <v>16784</v>
          </cell>
          <cell r="B13827">
            <v>2</v>
          </cell>
          <cell r="C13827">
            <v>5</v>
          </cell>
          <cell r="D13827" t="str">
            <v>COPETIN ÑA KILI</v>
          </cell>
        </row>
        <row r="13828">
          <cell r="A13828">
            <v>16783</v>
          </cell>
          <cell r="B13828">
            <v>1</v>
          </cell>
          <cell r="C13828">
            <v>5</v>
          </cell>
          <cell r="D13828" t="str">
            <v>MAXI SERVIS 1</v>
          </cell>
          <cell r="E13828" t="str">
            <v>Hogar</v>
          </cell>
        </row>
        <row r="13829">
          <cell r="A13829">
            <v>16786</v>
          </cell>
          <cell r="B13829">
            <v>5</v>
          </cell>
          <cell r="C13829">
            <v>5</v>
          </cell>
          <cell r="D13829" t="str">
            <v>3 HERMANOS</v>
          </cell>
          <cell r="E13829" t="str">
            <v>Refrigerados</v>
          </cell>
        </row>
        <row r="13830">
          <cell r="A13830">
            <v>16791</v>
          </cell>
          <cell r="B13830">
            <v>1</v>
          </cell>
          <cell r="C13830">
            <v>9</v>
          </cell>
          <cell r="D13830" t="str">
            <v>COPETIN TONI</v>
          </cell>
        </row>
        <row r="13831">
          <cell r="A13831">
            <v>16788</v>
          </cell>
          <cell r="B13831">
            <v>9</v>
          </cell>
          <cell r="C13831">
            <v>3</v>
          </cell>
          <cell r="D13831" t="str">
            <v>DESPENSA SAN SABASTIAN</v>
          </cell>
        </row>
        <row r="13832">
          <cell r="A13832">
            <v>26614</v>
          </cell>
          <cell r="B13832">
            <v>3</v>
          </cell>
          <cell r="C13832">
            <v>8</v>
          </cell>
          <cell r="D13832" t="str">
            <v>LA MEDIA CUADRA</v>
          </cell>
        </row>
        <row r="13833">
          <cell r="A13833">
            <v>16795</v>
          </cell>
          <cell r="B13833">
            <v>9</v>
          </cell>
          <cell r="C13833">
            <v>3</v>
          </cell>
          <cell r="D13833" t="str">
            <v>SERGIO DANIEL GODOY CODAS</v>
          </cell>
        </row>
        <row r="13834">
          <cell r="A13834">
            <v>16792</v>
          </cell>
          <cell r="B13834">
            <v>9</v>
          </cell>
          <cell r="C13834">
            <v>3</v>
          </cell>
          <cell r="D13834" t="str">
            <v>CARNICERIA EL ESTANCIERO</v>
          </cell>
        </row>
        <row r="13835">
          <cell r="A13835">
            <v>16794</v>
          </cell>
          <cell r="B13835">
            <v>4</v>
          </cell>
          <cell r="C13835">
            <v>2</v>
          </cell>
          <cell r="D13835" t="str">
            <v>DESPENSA MONGELOS</v>
          </cell>
          <cell r="E13835" t="str">
            <v>Hogar</v>
          </cell>
        </row>
        <row r="13836">
          <cell r="A13836">
            <v>16790</v>
          </cell>
          <cell r="B13836">
            <v>4</v>
          </cell>
          <cell r="C13836">
            <v>7</v>
          </cell>
          <cell r="D13836" t="str">
            <v>DESPENSA GOMEZ</v>
          </cell>
          <cell r="E13836" t="str">
            <v>Hogar</v>
          </cell>
        </row>
        <row r="13837">
          <cell r="A13837">
            <v>16793</v>
          </cell>
          <cell r="B13837">
            <v>4</v>
          </cell>
          <cell r="C13837">
            <v>5</v>
          </cell>
          <cell r="D13837" t="str">
            <v>AUTOSERVICE GyM</v>
          </cell>
          <cell r="E13837" t="str">
            <v>Hogar</v>
          </cell>
        </row>
        <row r="13838">
          <cell r="A13838">
            <v>16806</v>
          </cell>
          <cell r="B13838">
            <v>9</v>
          </cell>
          <cell r="C13838">
            <v>3</v>
          </cell>
          <cell r="D13838" t="str">
            <v>ASOC. EMPLEADOS DEL M IND y COMERCIO</v>
          </cell>
        </row>
        <row r="13839">
          <cell r="A13839">
            <v>16796</v>
          </cell>
          <cell r="B13839">
            <v>8</v>
          </cell>
          <cell r="C13839">
            <v>3</v>
          </cell>
          <cell r="D13839" t="str">
            <v>CREMASUN SA</v>
          </cell>
          <cell r="E13839" t="str">
            <v>Refrigerados A</v>
          </cell>
        </row>
        <row r="13840">
          <cell r="A13840">
            <v>16787</v>
          </cell>
          <cell r="B13840">
            <v>9</v>
          </cell>
          <cell r="C13840">
            <v>3</v>
          </cell>
          <cell r="D13840" t="str">
            <v>DESPENSA RICHARD</v>
          </cell>
        </row>
        <row r="13841">
          <cell r="A13841">
            <v>16789</v>
          </cell>
          <cell r="B13841">
            <v>7</v>
          </cell>
          <cell r="C13841">
            <v>1</v>
          </cell>
          <cell r="D13841" t="str">
            <v>DESPENSA MARIA CRISTINA</v>
          </cell>
          <cell r="E13841" t="str">
            <v>Hogar</v>
          </cell>
        </row>
        <row r="13842">
          <cell r="A13842">
            <v>16805</v>
          </cell>
          <cell r="B13842">
            <v>2</v>
          </cell>
          <cell r="C13842">
            <v>9</v>
          </cell>
          <cell r="D13842" t="str">
            <v>COPETIN LOS 3 MOSQUETEROS</v>
          </cell>
          <cell r="E13842" t="str">
            <v>Refrigerados</v>
          </cell>
        </row>
        <row r="13843">
          <cell r="A13843">
            <v>16591</v>
          </cell>
          <cell r="B13843">
            <v>9</v>
          </cell>
          <cell r="C13843">
            <v>3</v>
          </cell>
          <cell r="D13843" t="str">
            <v>DESPENSA SAN MIGUEL</v>
          </cell>
        </row>
        <row r="13844">
          <cell r="A13844">
            <v>16797</v>
          </cell>
          <cell r="B13844">
            <v>9</v>
          </cell>
          <cell r="C13844">
            <v>3</v>
          </cell>
          <cell r="D13844" t="str">
            <v>PELUQUERIA D Y D</v>
          </cell>
        </row>
        <row r="13845">
          <cell r="A13845">
            <v>16803</v>
          </cell>
          <cell r="B13845">
            <v>1</v>
          </cell>
          <cell r="C13845">
            <v>5</v>
          </cell>
          <cell r="D13845" t="str">
            <v>COPETIN MARIA AUXILIADORA</v>
          </cell>
          <cell r="E13845" t="str">
            <v>Refrigerados</v>
          </cell>
        </row>
        <row r="13846">
          <cell r="A13846">
            <v>16798</v>
          </cell>
          <cell r="B13846">
            <v>9</v>
          </cell>
          <cell r="C13846">
            <v>3</v>
          </cell>
          <cell r="D13846" t="str">
            <v>DESPENSA RUBEN</v>
          </cell>
        </row>
        <row r="13847">
          <cell r="A13847">
            <v>16800</v>
          </cell>
          <cell r="B13847">
            <v>5</v>
          </cell>
          <cell r="C13847">
            <v>1</v>
          </cell>
          <cell r="D13847" t="str">
            <v>DESPENSA VIRGO</v>
          </cell>
          <cell r="E13847" t="str">
            <v>Hogar</v>
          </cell>
        </row>
        <row r="13848">
          <cell r="A13848">
            <v>16801</v>
          </cell>
          <cell r="B13848">
            <v>5</v>
          </cell>
          <cell r="C13848">
            <v>1</v>
          </cell>
          <cell r="D13848" t="str">
            <v>DESPENSA DOS HERMANAS</v>
          </cell>
          <cell r="E13848" t="str">
            <v>Hogar</v>
          </cell>
        </row>
        <row r="13849">
          <cell r="A13849">
            <v>16804</v>
          </cell>
          <cell r="B13849">
            <v>2</v>
          </cell>
          <cell r="C13849">
            <v>1</v>
          </cell>
          <cell r="D13849" t="str">
            <v>DESPENSA ARCO IRIS</v>
          </cell>
          <cell r="E13849" t="str">
            <v>Hogar</v>
          </cell>
        </row>
        <row r="13850">
          <cell r="A13850">
            <v>16785</v>
          </cell>
          <cell r="B13850">
            <v>6</v>
          </cell>
          <cell r="C13850">
            <v>2</v>
          </cell>
          <cell r="D13850" t="str">
            <v>KIOSKO 3E</v>
          </cell>
          <cell r="E13850" t="str">
            <v>Hogar</v>
          </cell>
        </row>
        <row r="13851">
          <cell r="A13851">
            <v>16807</v>
          </cell>
          <cell r="B13851">
            <v>9</v>
          </cell>
          <cell r="C13851">
            <v>3</v>
          </cell>
          <cell r="D13851" t="str">
            <v>ESCUELA DE TEATRO MARGARITA IRUN</v>
          </cell>
        </row>
        <row r="13852">
          <cell r="A13852">
            <v>16812</v>
          </cell>
          <cell r="D13852" t="str">
            <v>EMPANADAS DOÑA BLANCA</v>
          </cell>
          <cell r="E13852" t="str">
            <v>Refrigerados</v>
          </cell>
        </row>
        <row r="13853">
          <cell r="A13853">
            <v>16808</v>
          </cell>
          <cell r="D13853" t="str">
            <v>HELADERIA VYKI</v>
          </cell>
        </row>
        <row r="13854">
          <cell r="A13854">
            <v>16809</v>
          </cell>
          <cell r="B13854">
            <v>4</v>
          </cell>
          <cell r="C13854">
            <v>3</v>
          </cell>
          <cell r="D13854" t="str">
            <v>DESPENSA ALBERT</v>
          </cell>
          <cell r="E13854" t="str">
            <v>Hogar</v>
          </cell>
        </row>
        <row r="13855">
          <cell r="A13855">
            <v>16810</v>
          </cell>
          <cell r="B13855">
            <v>7</v>
          </cell>
          <cell r="C13855">
            <v>2</v>
          </cell>
          <cell r="D13855" t="str">
            <v>DESPENSA ICUA PAI</v>
          </cell>
          <cell r="E13855" t="str">
            <v>Hogar</v>
          </cell>
        </row>
        <row r="13856">
          <cell r="A13856">
            <v>16811</v>
          </cell>
          <cell r="B13856">
            <v>7</v>
          </cell>
          <cell r="C13856">
            <v>2</v>
          </cell>
          <cell r="D13856" t="str">
            <v>HAMBURGUESERIA ÑA ALI</v>
          </cell>
          <cell r="E13856" t="str">
            <v>Refrigerados</v>
          </cell>
        </row>
        <row r="13857">
          <cell r="A13857">
            <v>16820</v>
          </cell>
          <cell r="B13857">
            <v>9</v>
          </cell>
          <cell r="C13857">
            <v>3</v>
          </cell>
          <cell r="D13857" t="str">
            <v>FUNCIONARIO JUAN VIGIL</v>
          </cell>
          <cell r="E13857" t="str">
            <v>Planta</v>
          </cell>
        </row>
        <row r="13858">
          <cell r="A13858">
            <v>16814</v>
          </cell>
          <cell r="B13858">
            <v>5</v>
          </cell>
          <cell r="C13858">
            <v>2</v>
          </cell>
          <cell r="D13858" t="str">
            <v>COLEGIO NUEVO MILENIO</v>
          </cell>
          <cell r="E13858" t="str">
            <v>Educación</v>
          </cell>
        </row>
        <row r="13859">
          <cell r="A13859">
            <v>16813</v>
          </cell>
          <cell r="B13859">
            <v>9</v>
          </cell>
          <cell r="C13859">
            <v>3</v>
          </cell>
          <cell r="D13859" t="str">
            <v>COPETIN CARDENAS</v>
          </cell>
        </row>
        <row r="13860">
          <cell r="A13860">
            <v>16824</v>
          </cell>
          <cell r="B13860">
            <v>9</v>
          </cell>
          <cell r="C13860">
            <v>3</v>
          </cell>
          <cell r="D13860" t="str">
            <v>FIOMEYA BURGUER</v>
          </cell>
        </row>
        <row r="13861">
          <cell r="A13861">
            <v>16831</v>
          </cell>
          <cell r="B13861">
            <v>4</v>
          </cell>
          <cell r="C13861">
            <v>6</v>
          </cell>
          <cell r="D13861" t="str">
            <v>AUTOSERVIS RAQUELITA</v>
          </cell>
          <cell r="E13861" t="str">
            <v>Hogar</v>
          </cell>
        </row>
        <row r="13862">
          <cell r="A13862">
            <v>16832</v>
          </cell>
          <cell r="B13862">
            <v>4</v>
          </cell>
          <cell r="C13862">
            <v>6</v>
          </cell>
          <cell r="D13862" t="str">
            <v>AUTOSERVIS JOELITO</v>
          </cell>
          <cell r="E13862" t="str">
            <v>Hogar</v>
          </cell>
        </row>
        <row r="13863">
          <cell r="A13863">
            <v>16986</v>
          </cell>
          <cell r="B13863">
            <v>5</v>
          </cell>
          <cell r="C13863">
            <v>2</v>
          </cell>
          <cell r="D13863" t="str">
            <v>EL RANCHO</v>
          </cell>
          <cell r="E13863" t="str">
            <v>Refrigerados</v>
          </cell>
        </row>
        <row r="13864">
          <cell r="A13864">
            <v>17010</v>
          </cell>
          <cell r="B13864">
            <v>5</v>
          </cell>
          <cell r="C13864">
            <v>2</v>
          </cell>
          <cell r="D13864" t="str">
            <v>DESPENSA HAL ESTILO</v>
          </cell>
          <cell r="E13864" t="str">
            <v>Hogar</v>
          </cell>
        </row>
        <row r="13865">
          <cell r="A13865">
            <v>17015</v>
          </cell>
          <cell r="B13865">
            <v>1</v>
          </cell>
          <cell r="C13865">
            <v>2</v>
          </cell>
          <cell r="D13865" t="str">
            <v>GRUPO CORTEZA S.R.L</v>
          </cell>
          <cell r="E13865" t="str">
            <v>Refrigerados</v>
          </cell>
        </row>
        <row r="13866">
          <cell r="A13866">
            <v>17007</v>
          </cell>
          <cell r="B13866">
            <v>9</v>
          </cell>
          <cell r="C13866">
            <v>3</v>
          </cell>
          <cell r="D13866" t="str">
            <v>COPETIN LETICIA</v>
          </cell>
        </row>
        <row r="13867">
          <cell r="A13867">
            <v>16970</v>
          </cell>
          <cell r="B13867">
            <v>4</v>
          </cell>
          <cell r="C13867">
            <v>4</v>
          </cell>
          <cell r="D13867" t="str">
            <v>DESPENSA SAN FRANCISCO</v>
          </cell>
          <cell r="E13867" t="str">
            <v>Hogar</v>
          </cell>
        </row>
        <row r="13868">
          <cell r="A13868">
            <v>16967</v>
          </cell>
          <cell r="B13868">
            <v>6</v>
          </cell>
          <cell r="C13868">
            <v>2</v>
          </cell>
          <cell r="D13868" t="str">
            <v>DESEPENSA TIA LULI</v>
          </cell>
          <cell r="E13868" t="str">
            <v>Hogar</v>
          </cell>
        </row>
        <row r="13869">
          <cell r="A13869">
            <v>17006</v>
          </cell>
          <cell r="B13869">
            <v>9</v>
          </cell>
          <cell r="C13869">
            <v>3</v>
          </cell>
          <cell r="D13869" t="str">
            <v>DESPENSA MERCEDES</v>
          </cell>
        </row>
        <row r="13870">
          <cell r="A13870">
            <v>16981</v>
          </cell>
          <cell r="B13870">
            <v>3</v>
          </cell>
          <cell r="C13870">
            <v>1</v>
          </cell>
          <cell r="D13870" t="str">
            <v>KATY COMERCIAL</v>
          </cell>
        </row>
        <row r="13871">
          <cell r="A13871">
            <v>17016</v>
          </cell>
          <cell r="B13871">
            <v>5</v>
          </cell>
          <cell r="C13871">
            <v>8</v>
          </cell>
          <cell r="D13871" t="str">
            <v>KIOSCO MIRA FLORES</v>
          </cell>
          <cell r="E13871" t="str">
            <v>Hogar</v>
          </cell>
        </row>
        <row r="13872">
          <cell r="A13872">
            <v>17003</v>
          </cell>
          <cell r="B13872">
            <v>4</v>
          </cell>
          <cell r="C13872">
            <v>7</v>
          </cell>
          <cell r="D13872" t="str">
            <v>DESPENSA AVALOS</v>
          </cell>
          <cell r="E13872" t="str">
            <v>Hogar</v>
          </cell>
        </row>
        <row r="13873">
          <cell r="A13873">
            <v>17004</v>
          </cell>
          <cell r="B13873">
            <v>4</v>
          </cell>
          <cell r="C13873">
            <v>7</v>
          </cell>
          <cell r="D13873" t="str">
            <v>DESPENSA EL PIKY</v>
          </cell>
          <cell r="E13873" t="str">
            <v>Hogar</v>
          </cell>
        </row>
        <row r="13874">
          <cell r="A13874">
            <v>17002</v>
          </cell>
          <cell r="B13874">
            <v>4</v>
          </cell>
          <cell r="C13874">
            <v>7</v>
          </cell>
          <cell r="D13874" t="str">
            <v>AUTOSERVICE EL RETORNO</v>
          </cell>
          <cell r="E13874" t="str">
            <v>Hogar</v>
          </cell>
        </row>
        <row r="13875">
          <cell r="A13875">
            <v>17000</v>
          </cell>
          <cell r="B13875">
            <v>4</v>
          </cell>
          <cell r="C13875">
            <v>7</v>
          </cell>
          <cell r="D13875" t="str">
            <v>AUTOSERVICE VITELA</v>
          </cell>
          <cell r="E13875" t="str">
            <v>Hogar</v>
          </cell>
        </row>
        <row r="13876">
          <cell r="A13876">
            <v>16999</v>
          </cell>
          <cell r="B13876">
            <v>4</v>
          </cell>
          <cell r="C13876">
            <v>7</v>
          </cell>
          <cell r="D13876" t="str">
            <v>DESPENSA GUYRATI</v>
          </cell>
          <cell r="E13876" t="str">
            <v>Hogar</v>
          </cell>
        </row>
        <row r="13877">
          <cell r="A13877">
            <v>16982</v>
          </cell>
          <cell r="B13877">
            <v>4</v>
          </cell>
          <cell r="C13877">
            <v>5</v>
          </cell>
          <cell r="D13877" t="str">
            <v>DESPENSA INA</v>
          </cell>
          <cell r="E13877" t="str">
            <v>Hogar</v>
          </cell>
        </row>
        <row r="13878">
          <cell r="A13878">
            <v>16983</v>
          </cell>
          <cell r="B13878">
            <v>4</v>
          </cell>
          <cell r="C13878">
            <v>5</v>
          </cell>
          <cell r="D13878" t="str">
            <v>SUPERMERCADO ANDI VAN</v>
          </cell>
          <cell r="E13878" t="str">
            <v>Hogar</v>
          </cell>
        </row>
        <row r="13879">
          <cell r="A13879">
            <v>16984</v>
          </cell>
          <cell r="B13879">
            <v>9</v>
          </cell>
          <cell r="C13879">
            <v>3</v>
          </cell>
          <cell r="D13879" t="str">
            <v>COMERCIAL RyG</v>
          </cell>
        </row>
        <row r="13880">
          <cell r="A13880">
            <v>18158</v>
          </cell>
          <cell r="B13880">
            <v>9</v>
          </cell>
          <cell r="C13880">
            <v>3</v>
          </cell>
          <cell r="D13880" t="str">
            <v>DESPENSA GRAMEDO</v>
          </cell>
        </row>
        <row r="13881">
          <cell r="A13881">
            <v>17882</v>
          </cell>
          <cell r="B13881">
            <v>3</v>
          </cell>
          <cell r="C13881">
            <v>7</v>
          </cell>
          <cell r="D13881" t="str">
            <v>DESPENSA NIELSEN</v>
          </cell>
          <cell r="E13881" t="str">
            <v>Hogar</v>
          </cell>
        </row>
        <row r="13882">
          <cell r="A13882">
            <v>17883</v>
          </cell>
          <cell r="B13882">
            <v>4</v>
          </cell>
          <cell r="C13882">
            <v>6</v>
          </cell>
          <cell r="D13882" t="str">
            <v>COMEDOR M y M</v>
          </cell>
          <cell r="E13882" t="str">
            <v>Refrigerados</v>
          </cell>
        </row>
        <row r="13883">
          <cell r="A13883">
            <v>17884</v>
          </cell>
          <cell r="B13883">
            <v>2</v>
          </cell>
          <cell r="C13883">
            <v>3</v>
          </cell>
          <cell r="D13883" t="str">
            <v>DESPENSA IRENE</v>
          </cell>
          <cell r="E13883" t="str">
            <v>Hogar</v>
          </cell>
        </row>
        <row r="13884">
          <cell r="A13884">
            <v>17893</v>
          </cell>
          <cell r="B13884">
            <v>2</v>
          </cell>
          <cell r="C13884">
            <v>3</v>
          </cell>
          <cell r="D13884" t="str">
            <v>DESPENSA MARTINEZ</v>
          </cell>
          <cell r="E13884" t="str">
            <v>Hogar</v>
          </cell>
        </row>
        <row r="13885">
          <cell r="A13885">
            <v>17895</v>
          </cell>
          <cell r="B13885">
            <v>2</v>
          </cell>
          <cell r="C13885">
            <v>3</v>
          </cell>
          <cell r="D13885" t="str">
            <v>COMEDOR RIOS</v>
          </cell>
          <cell r="E13885" t="str">
            <v>Refrigerados</v>
          </cell>
        </row>
        <row r="13886">
          <cell r="A13886">
            <v>17896</v>
          </cell>
          <cell r="D13886" t="str">
            <v>DESPENSA R y O</v>
          </cell>
          <cell r="E13886" t="str">
            <v>Hogar</v>
          </cell>
        </row>
        <row r="13887">
          <cell r="A13887">
            <v>17897</v>
          </cell>
          <cell r="D13887" t="str">
            <v>CANTINA AZUCARERA GUARAMBARE</v>
          </cell>
          <cell r="E13887" t="str">
            <v>Refrigerados</v>
          </cell>
        </row>
        <row r="13888">
          <cell r="A13888">
            <v>17898</v>
          </cell>
          <cell r="B13888">
            <v>9</v>
          </cell>
          <cell r="C13888">
            <v>3</v>
          </cell>
          <cell r="D13888" t="str">
            <v>CASILLA GLORIA</v>
          </cell>
        </row>
        <row r="13889">
          <cell r="A13889">
            <v>17899</v>
          </cell>
          <cell r="B13889">
            <v>5</v>
          </cell>
          <cell r="C13889">
            <v>4</v>
          </cell>
          <cell r="D13889" t="str">
            <v>CANTINA ESCUELA FORTIN NANAWA</v>
          </cell>
          <cell r="E13889" t="str">
            <v>Educación</v>
          </cell>
        </row>
        <row r="13890">
          <cell r="A13890">
            <v>17900</v>
          </cell>
          <cell r="B13890">
            <v>3</v>
          </cell>
          <cell r="C13890">
            <v>7</v>
          </cell>
          <cell r="D13890" t="str">
            <v>CARNICERIA LA PRADERA</v>
          </cell>
          <cell r="E13890" t="str">
            <v>Hogar</v>
          </cell>
        </row>
        <row r="13891">
          <cell r="A13891">
            <v>17901</v>
          </cell>
          <cell r="B13891">
            <v>4</v>
          </cell>
          <cell r="C13891">
            <v>1</v>
          </cell>
          <cell r="D13891" t="str">
            <v>HAMBURGUESERIA SUMMER</v>
          </cell>
          <cell r="E13891" t="str">
            <v>Refrigerados</v>
          </cell>
        </row>
        <row r="13892">
          <cell r="A13892">
            <v>18157</v>
          </cell>
          <cell r="B13892">
            <v>6</v>
          </cell>
          <cell r="C13892">
            <v>3</v>
          </cell>
          <cell r="D13892" t="str">
            <v>CANTINA CLUB TACUARY - ROBERTO BETTEGA</v>
          </cell>
          <cell r="E13892" t="str">
            <v>Refrigerados</v>
          </cell>
        </row>
        <row r="13893">
          <cell r="A13893">
            <v>17903</v>
          </cell>
          <cell r="B13893">
            <v>1</v>
          </cell>
          <cell r="C13893">
            <v>7</v>
          </cell>
          <cell r="D13893" t="str">
            <v>COPETIN YO SOY FELIZ</v>
          </cell>
          <cell r="E13893" t="str">
            <v>Refrigerados</v>
          </cell>
        </row>
        <row r="13894">
          <cell r="A13894">
            <v>17904</v>
          </cell>
          <cell r="B13894">
            <v>2</v>
          </cell>
          <cell r="C13894">
            <v>9</v>
          </cell>
          <cell r="D13894" t="str">
            <v>DESPENSA CLARITA</v>
          </cell>
          <cell r="E13894" t="str">
            <v>Hogar</v>
          </cell>
        </row>
        <row r="13895">
          <cell r="A13895">
            <v>17905</v>
          </cell>
          <cell r="B13895">
            <v>9</v>
          </cell>
          <cell r="C13895">
            <v>3</v>
          </cell>
          <cell r="D13895" t="str">
            <v>DESPENSA GODOY</v>
          </cell>
        </row>
        <row r="13896">
          <cell r="A13896">
            <v>17906</v>
          </cell>
          <cell r="B13896">
            <v>5</v>
          </cell>
          <cell r="C13896">
            <v>5</v>
          </cell>
          <cell r="D13896" t="str">
            <v>DESPENSA CGS</v>
          </cell>
        </row>
        <row r="13897">
          <cell r="A13897">
            <v>17907</v>
          </cell>
          <cell r="D13897" t="str">
            <v>COPETIN LA FORTUNA</v>
          </cell>
          <cell r="E13897" t="str">
            <v>Refrigerados</v>
          </cell>
        </row>
        <row r="13898">
          <cell r="A13898">
            <v>17910</v>
          </cell>
          <cell r="B13898">
            <v>4</v>
          </cell>
          <cell r="C13898">
            <v>6</v>
          </cell>
          <cell r="D13898" t="str">
            <v>KIOSKO DOS HERMANOS</v>
          </cell>
          <cell r="E13898" t="str">
            <v>Refrigerados</v>
          </cell>
        </row>
        <row r="13899">
          <cell r="A13899">
            <v>17909</v>
          </cell>
          <cell r="B13899">
            <v>4</v>
          </cell>
          <cell r="C13899">
            <v>6</v>
          </cell>
          <cell r="D13899" t="str">
            <v>DESPENSA COEYU</v>
          </cell>
          <cell r="E13899" t="str">
            <v>Hogar</v>
          </cell>
        </row>
        <row r="13900">
          <cell r="A13900">
            <v>17911</v>
          </cell>
          <cell r="D13900" t="str">
            <v>DESPENSA LA AMISTAD</v>
          </cell>
          <cell r="E13900" t="str">
            <v>Hogar</v>
          </cell>
        </row>
        <row r="13901">
          <cell r="A13901">
            <v>17843</v>
          </cell>
          <cell r="B13901">
            <v>5</v>
          </cell>
          <cell r="C13901">
            <v>7</v>
          </cell>
          <cell r="D13901" t="str">
            <v>DESPENSA SAN CAYETANO</v>
          </cell>
          <cell r="E13901" t="str">
            <v>Hogar</v>
          </cell>
        </row>
        <row r="13902">
          <cell r="A13902">
            <v>17912</v>
          </cell>
          <cell r="B13902">
            <v>4</v>
          </cell>
          <cell r="C13902">
            <v>6</v>
          </cell>
          <cell r="D13902" t="str">
            <v>DESPENSA LA ESPERANZA</v>
          </cell>
          <cell r="E13902" t="str">
            <v>Hogar</v>
          </cell>
        </row>
        <row r="13903">
          <cell r="A13903">
            <v>17913</v>
          </cell>
          <cell r="B13903">
            <v>4</v>
          </cell>
          <cell r="C13903">
            <v>6</v>
          </cell>
          <cell r="D13903" t="str">
            <v>KIOSKO SAN CAYETANO</v>
          </cell>
          <cell r="E13903" t="str">
            <v>Hogar</v>
          </cell>
        </row>
        <row r="13904">
          <cell r="A13904">
            <v>17914</v>
          </cell>
          <cell r="B13904">
            <v>9</v>
          </cell>
          <cell r="C13904">
            <v>3</v>
          </cell>
          <cell r="D13904" t="str">
            <v>DESPENSA SAN BLAS</v>
          </cell>
        </row>
        <row r="13905">
          <cell r="A13905">
            <v>17915</v>
          </cell>
          <cell r="B13905">
            <v>7</v>
          </cell>
          <cell r="C13905">
            <v>2</v>
          </cell>
          <cell r="D13905" t="str">
            <v>DESPENSA OTILIA</v>
          </cell>
          <cell r="E13905" t="str">
            <v>Hogar</v>
          </cell>
        </row>
        <row r="13906">
          <cell r="A13906">
            <v>17916</v>
          </cell>
          <cell r="B13906">
            <v>7</v>
          </cell>
          <cell r="C13906">
            <v>2</v>
          </cell>
          <cell r="D13906" t="str">
            <v>DESPENSA SAN CAYETANO</v>
          </cell>
          <cell r="E13906" t="str">
            <v>Hogar</v>
          </cell>
        </row>
        <row r="13907">
          <cell r="A13907">
            <v>17917</v>
          </cell>
          <cell r="B13907">
            <v>3</v>
          </cell>
          <cell r="C13907">
            <v>3</v>
          </cell>
          <cell r="D13907" t="str">
            <v>PASTELERIA NICO</v>
          </cell>
        </row>
        <row r="13908">
          <cell r="A13908">
            <v>17918</v>
          </cell>
          <cell r="B13908">
            <v>9</v>
          </cell>
          <cell r="C13908">
            <v>3</v>
          </cell>
          <cell r="D13908" t="str">
            <v>DESPENSA LETI</v>
          </cell>
        </row>
        <row r="13909">
          <cell r="A13909">
            <v>17919</v>
          </cell>
          <cell r="B13909">
            <v>5</v>
          </cell>
          <cell r="C13909">
            <v>1</v>
          </cell>
          <cell r="D13909" t="str">
            <v>INSTITUTO NUNI</v>
          </cell>
        </row>
        <row r="13910">
          <cell r="A13910">
            <v>17923</v>
          </cell>
          <cell r="B13910">
            <v>4</v>
          </cell>
          <cell r="C13910">
            <v>3</v>
          </cell>
          <cell r="D13910" t="str">
            <v>DESPENSA DEISI</v>
          </cell>
          <cell r="E13910" t="str">
            <v>Hogar</v>
          </cell>
        </row>
        <row r="13911">
          <cell r="A13911">
            <v>17922</v>
          </cell>
          <cell r="B13911">
            <v>2</v>
          </cell>
          <cell r="C13911">
            <v>2</v>
          </cell>
          <cell r="D13911" t="str">
            <v>DESPENSA J y D</v>
          </cell>
          <cell r="E13911" t="str">
            <v>Hogar</v>
          </cell>
        </row>
        <row r="13912">
          <cell r="A13912">
            <v>17921</v>
          </cell>
          <cell r="B13912">
            <v>9</v>
          </cell>
          <cell r="C13912">
            <v>3</v>
          </cell>
          <cell r="D13912" t="str">
            <v>DESPENSA E-3</v>
          </cell>
        </row>
        <row r="13913">
          <cell r="A13913">
            <v>17920</v>
          </cell>
          <cell r="B13913">
            <v>2</v>
          </cell>
          <cell r="C13913">
            <v>3</v>
          </cell>
          <cell r="D13913" t="str">
            <v>AGENCIA DE DIARIOS</v>
          </cell>
          <cell r="E13913" t="str">
            <v>Hogar</v>
          </cell>
        </row>
        <row r="13914">
          <cell r="A13914">
            <v>17924</v>
          </cell>
          <cell r="B13914">
            <v>5</v>
          </cell>
          <cell r="C13914">
            <v>5</v>
          </cell>
          <cell r="D13914" t="str">
            <v>DESPENSA LA BODEGUITA</v>
          </cell>
          <cell r="E13914" t="str">
            <v>Hogar</v>
          </cell>
        </row>
        <row r="13915">
          <cell r="A13915">
            <v>17925</v>
          </cell>
          <cell r="B13915">
            <v>5</v>
          </cell>
          <cell r="C13915">
            <v>5</v>
          </cell>
          <cell r="D13915" t="str">
            <v>DESPENSA GIOVI</v>
          </cell>
          <cell r="E13915" t="str">
            <v>Hogar</v>
          </cell>
        </row>
        <row r="13916">
          <cell r="A13916">
            <v>17926</v>
          </cell>
          <cell r="B13916">
            <v>7</v>
          </cell>
          <cell r="C13916">
            <v>2</v>
          </cell>
          <cell r="D13916" t="str">
            <v>COPETIN COMEDOR EL REFUGIO</v>
          </cell>
          <cell r="E13916" t="str">
            <v>Refrigerados</v>
          </cell>
        </row>
        <row r="13917">
          <cell r="A13917">
            <v>17927</v>
          </cell>
          <cell r="B13917">
            <v>9</v>
          </cell>
          <cell r="C13917">
            <v>3</v>
          </cell>
          <cell r="D13917" t="str">
            <v>COPETIN LA PAAGUAYITA</v>
          </cell>
        </row>
        <row r="13918">
          <cell r="A13918">
            <v>17928</v>
          </cell>
          <cell r="B13918">
            <v>5</v>
          </cell>
          <cell r="C13918">
            <v>5</v>
          </cell>
          <cell r="D13918" t="str">
            <v>SUPERMERCADO DIALY S.A.</v>
          </cell>
          <cell r="E13918" t="str">
            <v xml:space="preserve">Supermercados </v>
          </cell>
        </row>
        <row r="13919">
          <cell r="A13919">
            <v>17929</v>
          </cell>
          <cell r="B13919">
            <v>5</v>
          </cell>
          <cell r="C13919">
            <v>5</v>
          </cell>
          <cell r="D13919" t="str">
            <v>KIOSKO MARCELITO</v>
          </cell>
          <cell r="E13919" t="str">
            <v>Refrigerados</v>
          </cell>
        </row>
        <row r="13920">
          <cell r="A13920">
            <v>17930</v>
          </cell>
          <cell r="D13920" t="str">
            <v>BEBIDAS CARRUSCA</v>
          </cell>
          <cell r="E13920" t="str">
            <v>Refrigerados</v>
          </cell>
        </row>
        <row r="13921">
          <cell r="A13921">
            <v>17940</v>
          </cell>
          <cell r="B13921">
            <v>1</v>
          </cell>
          <cell r="C13921">
            <v>9</v>
          </cell>
          <cell r="D13921" t="str">
            <v>CASILLA 159</v>
          </cell>
          <cell r="E13921" t="str">
            <v>Refrigerados</v>
          </cell>
        </row>
        <row r="13922">
          <cell r="A13922">
            <v>17937</v>
          </cell>
          <cell r="B13922">
            <v>5</v>
          </cell>
          <cell r="C13922">
            <v>8</v>
          </cell>
          <cell r="D13922" t="str">
            <v>DESPENSA KIARA</v>
          </cell>
          <cell r="E13922" t="str">
            <v>Hogar</v>
          </cell>
        </row>
        <row r="13923">
          <cell r="A13923">
            <v>17944</v>
          </cell>
          <cell r="D13923" t="str">
            <v>BODEGA PISTERO</v>
          </cell>
        </row>
        <row r="13924">
          <cell r="A13924">
            <v>17938</v>
          </cell>
          <cell r="B13924">
            <v>5</v>
          </cell>
          <cell r="C13924">
            <v>8</v>
          </cell>
          <cell r="D13924" t="str">
            <v xml:space="preserve">DESPENSA Y FARMACIA EMANUEL </v>
          </cell>
          <cell r="E13924" t="str">
            <v>Hogar</v>
          </cell>
        </row>
        <row r="13925">
          <cell r="A13925">
            <v>17941</v>
          </cell>
          <cell r="B13925">
            <v>1</v>
          </cell>
          <cell r="C13925">
            <v>9</v>
          </cell>
          <cell r="D13925" t="str">
            <v>DESPENSA SANTA LUCIA</v>
          </cell>
          <cell r="E13925" t="str">
            <v>Hogar</v>
          </cell>
        </row>
        <row r="13926">
          <cell r="A13926">
            <v>17939</v>
          </cell>
          <cell r="B13926">
            <v>9</v>
          </cell>
          <cell r="C13926">
            <v>3</v>
          </cell>
          <cell r="D13926" t="str">
            <v>LIBRERIA COMERCIAL TUTTI</v>
          </cell>
        </row>
        <row r="13927">
          <cell r="A13927">
            <v>17945</v>
          </cell>
          <cell r="B13927">
            <v>9</v>
          </cell>
          <cell r="C13927">
            <v>3</v>
          </cell>
          <cell r="D13927" t="str">
            <v>COPETIN DOS HERMANOS</v>
          </cell>
        </row>
        <row r="13928">
          <cell r="A13928">
            <v>17931</v>
          </cell>
          <cell r="B13928">
            <v>9</v>
          </cell>
          <cell r="C13928">
            <v>3</v>
          </cell>
          <cell r="D13928" t="str">
            <v>HAMBURGUESERIA MATIAS</v>
          </cell>
        </row>
        <row r="13929">
          <cell r="A13929">
            <v>17932</v>
          </cell>
          <cell r="B13929">
            <v>5</v>
          </cell>
          <cell r="C13929">
            <v>8</v>
          </cell>
          <cell r="D13929" t="str">
            <v>DESPENSA B Y F</v>
          </cell>
          <cell r="E13929" t="str">
            <v>Hogar</v>
          </cell>
        </row>
        <row r="13930">
          <cell r="A13930">
            <v>17933</v>
          </cell>
          <cell r="B13930">
            <v>5</v>
          </cell>
          <cell r="C13930">
            <v>7</v>
          </cell>
          <cell r="D13930" t="str">
            <v>CRISMA S.R.L.</v>
          </cell>
          <cell r="E13930" t="str">
            <v>Conveniencia</v>
          </cell>
        </row>
        <row r="13931">
          <cell r="A13931">
            <v>17934</v>
          </cell>
          <cell r="B13931">
            <v>5</v>
          </cell>
          <cell r="C13931">
            <v>8</v>
          </cell>
          <cell r="D13931" t="str">
            <v>DESPENSA SANTA ROSA</v>
          </cell>
          <cell r="E13931" t="str">
            <v>Hogar</v>
          </cell>
        </row>
        <row r="13932">
          <cell r="A13932">
            <v>17935</v>
          </cell>
          <cell r="B13932">
            <v>5</v>
          </cell>
          <cell r="C13932">
            <v>8</v>
          </cell>
          <cell r="D13932" t="str">
            <v>LIBRERIA EMBAR</v>
          </cell>
          <cell r="E13932" t="str">
            <v>Refrigerados</v>
          </cell>
        </row>
        <row r="13933">
          <cell r="A13933">
            <v>17955</v>
          </cell>
          <cell r="D13933" t="str">
            <v>DESPENSA MIRIAN</v>
          </cell>
          <cell r="E13933" t="str">
            <v>Hogar</v>
          </cell>
        </row>
        <row r="13934">
          <cell r="A13934">
            <v>17952</v>
          </cell>
          <cell r="B13934">
            <v>2</v>
          </cell>
          <cell r="C13934">
            <v>5</v>
          </cell>
          <cell r="D13934" t="str">
            <v>DESPENSA 2 HNOS.</v>
          </cell>
          <cell r="E13934" t="str">
            <v>Hogar</v>
          </cell>
        </row>
        <row r="13935">
          <cell r="A13935">
            <v>17954</v>
          </cell>
          <cell r="B13935">
            <v>2</v>
          </cell>
          <cell r="C13935">
            <v>5</v>
          </cell>
          <cell r="D13935" t="str">
            <v>DESPENSA CARMEN</v>
          </cell>
          <cell r="E13935" t="str">
            <v>Hogar</v>
          </cell>
        </row>
        <row r="13936">
          <cell r="A13936">
            <v>17953</v>
          </cell>
          <cell r="B13936">
            <v>2</v>
          </cell>
          <cell r="C13936">
            <v>5</v>
          </cell>
          <cell r="D13936" t="str">
            <v>COMEDOR L Y M</v>
          </cell>
          <cell r="E13936" t="str">
            <v>Refrigerados</v>
          </cell>
        </row>
        <row r="13937">
          <cell r="A13937">
            <v>17949</v>
          </cell>
          <cell r="B13937">
            <v>9</v>
          </cell>
          <cell r="C13937">
            <v>3</v>
          </cell>
          <cell r="D13937" t="str">
            <v>DESPENSA ORTEGA</v>
          </cell>
        </row>
        <row r="13938">
          <cell r="A13938">
            <v>17950</v>
          </cell>
          <cell r="B13938">
            <v>2</v>
          </cell>
          <cell r="C13938">
            <v>5</v>
          </cell>
          <cell r="D13938" t="str">
            <v>DESP MARINA</v>
          </cell>
          <cell r="E13938" t="str">
            <v>Hogar</v>
          </cell>
        </row>
        <row r="13939">
          <cell r="A13939">
            <v>17951</v>
          </cell>
          <cell r="B13939">
            <v>2</v>
          </cell>
          <cell r="C13939">
            <v>5</v>
          </cell>
          <cell r="D13939" t="str">
            <v>DESPENSA MARTINEZ</v>
          </cell>
          <cell r="E13939" t="str">
            <v>Hogar</v>
          </cell>
        </row>
        <row r="13940">
          <cell r="A13940">
            <v>17908</v>
          </cell>
          <cell r="D13940" t="str">
            <v>DESPENSA ÑA RUBIA</v>
          </cell>
          <cell r="E13940" t="str">
            <v>Hogar</v>
          </cell>
        </row>
        <row r="13941">
          <cell r="A13941">
            <v>17936</v>
          </cell>
          <cell r="D13941" t="str">
            <v>KIOSKO SAN RAFAEL</v>
          </cell>
        </row>
        <row r="13942">
          <cell r="A13942">
            <v>17943</v>
          </cell>
          <cell r="B13942">
            <v>9</v>
          </cell>
          <cell r="C13942">
            <v>3</v>
          </cell>
          <cell r="D13942" t="str">
            <v>EMPANADAS MIR</v>
          </cell>
        </row>
        <row r="13943">
          <cell r="A13943">
            <v>17947</v>
          </cell>
          <cell r="B13943">
            <v>9</v>
          </cell>
          <cell r="C13943">
            <v>3</v>
          </cell>
          <cell r="D13943" t="str">
            <v>DESPENSA SAN JOSE</v>
          </cell>
        </row>
        <row r="13944">
          <cell r="A13944">
            <v>17948</v>
          </cell>
          <cell r="B13944">
            <v>5</v>
          </cell>
          <cell r="C13944">
            <v>5</v>
          </cell>
          <cell r="D13944" t="str">
            <v>COLEGIO YASY</v>
          </cell>
          <cell r="E13944" t="str">
            <v>Hogar</v>
          </cell>
        </row>
        <row r="13945">
          <cell r="A13945">
            <v>17956</v>
          </cell>
          <cell r="B13945">
            <v>9</v>
          </cell>
          <cell r="C13945">
            <v>3</v>
          </cell>
          <cell r="D13945" t="str">
            <v>IGLESIA FAMILIAR DE ADORACION</v>
          </cell>
        </row>
        <row r="13946">
          <cell r="A13946">
            <v>17958</v>
          </cell>
          <cell r="B13946">
            <v>9</v>
          </cell>
          <cell r="C13946">
            <v>3</v>
          </cell>
          <cell r="D13946" t="str">
            <v>CONFIETRIA PANZOTIS</v>
          </cell>
        </row>
        <row r="13947">
          <cell r="A13947">
            <v>17976</v>
          </cell>
          <cell r="B13947">
            <v>1</v>
          </cell>
          <cell r="C13947">
            <v>8</v>
          </cell>
          <cell r="D13947" t="str">
            <v>DESPENSA AUTOSERVICE ART</v>
          </cell>
          <cell r="E13947" t="str">
            <v>Hogar</v>
          </cell>
        </row>
        <row r="13948">
          <cell r="A13948">
            <v>17968</v>
          </cell>
          <cell r="B13948">
            <v>4</v>
          </cell>
          <cell r="C13948">
            <v>7</v>
          </cell>
          <cell r="D13948" t="str">
            <v>COMERCIAL CAIMAN</v>
          </cell>
          <cell r="E13948" t="str">
            <v>Hogar</v>
          </cell>
        </row>
        <row r="13949">
          <cell r="A13949">
            <v>17967</v>
          </cell>
          <cell r="B13949">
            <v>4</v>
          </cell>
          <cell r="C13949">
            <v>7</v>
          </cell>
          <cell r="D13949" t="str">
            <v>COPETIN CARIBIAN</v>
          </cell>
          <cell r="E13949" t="str">
            <v>Refrigerados</v>
          </cell>
        </row>
        <row r="13950">
          <cell r="A13950">
            <v>17970</v>
          </cell>
          <cell r="B13950">
            <v>5</v>
          </cell>
          <cell r="C13950">
            <v>4</v>
          </cell>
          <cell r="D13950" t="str">
            <v>DESPENSA JUAN DAVID</v>
          </cell>
          <cell r="E13950" t="str">
            <v>Hogar</v>
          </cell>
        </row>
        <row r="13951">
          <cell r="A13951">
            <v>17971</v>
          </cell>
          <cell r="B13951">
            <v>9</v>
          </cell>
          <cell r="C13951">
            <v>3</v>
          </cell>
          <cell r="D13951" t="str">
            <v>DESPENSA LUCIA</v>
          </cell>
        </row>
        <row r="13952">
          <cell r="A13952">
            <v>17961</v>
          </cell>
          <cell r="B13952">
            <v>6</v>
          </cell>
          <cell r="C13952">
            <v>3</v>
          </cell>
          <cell r="D13952" t="str">
            <v>HAMBURGUESERIA LA PLAZA</v>
          </cell>
          <cell r="E13952" t="str">
            <v>Refrigerados</v>
          </cell>
        </row>
        <row r="13953">
          <cell r="A13953">
            <v>17962</v>
          </cell>
          <cell r="B13953">
            <v>6</v>
          </cell>
          <cell r="C13953">
            <v>3</v>
          </cell>
          <cell r="D13953" t="str">
            <v>COPETIN BRODWAY</v>
          </cell>
          <cell r="E13953" t="str">
            <v>Refrigerados</v>
          </cell>
        </row>
        <row r="13954">
          <cell r="A13954">
            <v>17963</v>
          </cell>
          <cell r="B13954">
            <v>6</v>
          </cell>
          <cell r="C13954">
            <v>3</v>
          </cell>
          <cell r="D13954" t="str">
            <v>DESPENSA ADI</v>
          </cell>
          <cell r="E13954" t="str">
            <v>Hogar</v>
          </cell>
        </row>
        <row r="13955">
          <cell r="A13955">
            <v>17987</v>
          </cell>
          <cell r="B13955">
            <v>5</v>
          </cell>
          <cell r="C13955">
            <v>8</v>
          </cell>
          <cell r="D13955" t="str">
            <v>DESPENSA PALACIOS</v>
          </cell>
          <cell r="E13955" t="str">
            <v>Hogar</v>
          </cell>
        </row>
        <row r="13956">
          <cell r="A13956">
            <v>17982</v>
          </cell>
          <cell r="B13956">
            <v>9</v>
          </cell>
          <cell r="C13956">
            <v>3</v>
          </cell>
          <cell r="D13956" t="str">
            <v>COPETIN PUNTO FRIO</v>
          </cell>
        </row>
        <row r="13957">
          <cell r="A13957">
            <v>17984</v>
          </cell>
          <cell r="B13957">
            <v>9</v>
          </cell>
          <cell r="C13957">
            <v>3</v>
          </cell>
          <cell r="D13957" t="str">
            <v>COPETIN CRASH</v>
          </cell>
        </row>
        <row r="13958">
          <cell r="A13958">
            <v>17986</v>
          </cell>
          <cell r="B13958">
            <v>9</v>
          </cell>
          <cell r="C13958">
            <v>3</v>
          </cell>
          <cell r="D13958" t="str">
            <v>CASITA DE LAS EMPANADAS</v>
          </cell>
        </row>
        <row r="13959">
          <cell r="A13959">
            <v>17981</v>
          </cell>
          <cell r="B13959">
            <v>9</v>
          </cell>
          <cell r="C13959">
            <v>3</v>
          </cell>
          <cell r="D13959" t="str">
            <v>FERRETERIA FERLUZ</v>
          </cell>
        </row>
        <row r="13960">
          <cell r="A13960">
            <v>17988</v>
          </cell>
          <cell r="B13960">
            <v>9</v>
          </cell>
          <cell r="C13960">
            <v>3</v>
          </cell>
          <cell r="D13960" t="str">
            <v>DESPENSA ROCHA</v>
          </cell>
        </row>
        <row r="13961">
          <cell r="A13961">
            <v>17989</v>
          </cell>
          <cell r="B13961">
            <v>9</v>
          </cell>
          <cell r="C13961">
            <v>3</v>
          </cell>
          <cell r="D13961" t="str">
            <v>COPETIN 2 HERMANOS</v>
          </cell>
        </row>
        <row r="13962">
          <cell r="A13962">
            <v>17995</v>
          </cell>
          <cell r="B13962">
            <v>9</v>
          </cell>
          <cell r="C13962">
            <v>3</v>
          </cell>
          <cell r="D13962" t="str">
            <v>COPETIN DOÑA ISA</v>
          </cell>
        </row>
        <row r="13963">
          <cell r="A13963">
            <v>17994</v>
          </cell>
          <cell r="B13963">
            <v>2</v>
          </cell>
          <cell r="C13963">
            <v>3</v>
          </cell>
          <cell r="D13963" t="str">
            <v>CASILLA DON GREGORIO</v>
          </cell>
          <cell r="E13963" t="str">
            <v>Hogar</v>
          </cell>
        </row>
        <row r="13964">
          <cell r="A13964">
            <v>17993</v>
          </cell>
          <cell r="B13964">
            <v>2</v>
          </cell>
          <cell r="C13964">
            <v>3</v>
          </cell>
          <cell r="D13964" t="str">
            <v>COMEDOR VICTOR</v>
          </cell>
          <cell r="E13964" t="str">
            <v>Refrigerados</v>
          </cell>
        </row>
        <row r="13965">
          <cell r="A13965">
            <v>17990</v>
          </cell>
          <cell r="B13965">
            <v>6</v>
          </cell>
          <cell r="C13965">
            <v>2</v>
          </cell>
          <cell r="D13965" t="str">
            <v>COMERCIAL DON ERNESTO</v>
          </cell>
          <cell r="E13965" t="str">
            <v>Hogar</v>
          </cell>
        </row>
        <row r="13966">
          <cell r="A13966">
            <v>17991</v>
          </cell>
          <cell r="B13966">
            <v>6</v>
          </cell>
          <cell r="C13966">
            <v>2</v>
          </cell>
          <cell r="D13966" t="str">
            <v>CABINAS TELEFONICAS</v>
          </cell>
          <cell r="E13966" t="str">
            <v>Hogar</v>
          </cell>
        </row>
        <row r="13967">
          <cell r="A13967">
            <v>17992</v>
          </cell>
          <cell r="B13967">
            <v>6</v>
          </cell>
          <cell r="C13967">
            <v>4</v>
          </cell>
          <cell r="D13967" t="str">
            <v>DESPENSA SIRVA - C</v>
          </cell>
          <cell r="E13967" t="str">
            <v>Hogar</v>
          </cell>
        </row>
        <row r="13968">
          <cell r="A13968">
            <v>18000</v>
          </cell>
          <cell r="B13968">
            <v>7</v>
          </cell>
          <cell r="C13968">
            <v>1</v>
          </cell>
          <cell r="D13968" t="str">
            <v>KIOSKO BUENA HONDA</v>
          </cell>
          <cell r="E13968" t="str">
            <v>Hogar</v>
          </cell>
        </row>
        <row r="13969">
          <cell r="A13969">
            <v>17999</v>
          </cell>
          <cell r="B13969">
            <v>7</v>
          </cell>
          <cell r="C13969">
            <v>3</v>
          </cell>
          <cell r="D13969" t="str">
            <v>DESPENSA GABRIELA</v>
          </cell>
          <cell r="E13969" t="str">
            <v>Hogar</v>
          </cell>
        </row>
        <row r="13970">
          <cell r="A13970">
            <v>17998</v>
          </cell>
          <cell r="B13970">
            <v>6</v>
          </cell>
          <cell r="C13970">
            <v>6</v>
          </cell>
          <cell r="D13970" t="str">
            <v>DESPENSA VIGU</v>
          </cell>
          <cell r="E13970" t="str">
            <v>Hogar</v>
          </cell>
        </row>
        <row r="13971">
          <cell r="A13971">
            <v>17765</v>
          </cell>
          <cell r="B13971">
            <v>5</v>
          </cell>
          <cell r="C13971">
            <v>7</v>
          </cell>
          <cell r="D13971" t="str">
            <v>DESPENSA CAACUPE</v>
          </cell>
        </row>
        <row r="13972">
          <cell r="A13972">
            <v>17997</v>
          </cell>
          <cell r="B13972">
            <v>6</v>
          </cell>
          <cell r="C13972">
            <v>6</v>
          </cell>
          <cell r="D13972" t="str">
            <v>DESPENSA INA</v>
          </cell>
          <cell r="E13972" t="str">
            <v>Hogar</v>
          </cell>
        </row>
        <row r="13973">
          <cell r="A13973">
            <v>18010</v>
          </cell>
          <cell r="B13973">
            <v>5</v>
          </cell>
          <cell r="C13973">
            <v>2</v>
          </cell>
          <cell r="D13973" t="str">
            <v>CASILLA ÑECA</v>
          </cell>
          <cell r="E13973" t="str">
            <v>Refrigerados</v>
          </cell>
        </row>
        <row r="13974">
          <cell r="A13974">
            <v>18038</v>
          </cell>
          <cell r="B13974">
            <v>1</v>
          </cell>
          <cell r="C13974">
            <v>2</v>
          </cell>
          <cell r="D13974" t="str">
            <v>MONTELIBANO</v>
          </cell>
          <cell r="E13974" t="str">
            <v>Refrigerados</v>
          </cell>
        </row>
        <row r="13975">
          <cell r="A13975">
            <v>26406</v>
          </cell>
          <cell r="B13975">
            <v>8</v>
          </cell>
          <cell r="C13975">
            <v>3</v>
          </cell>
          <cell r="D13975" t="str">
            <v>LOMILANDIA</v>
          </cell>
          <cell r="E13975" t="str">
            <v>Refrigerados</v>
          </cell>
        </row>
        <row r="13976">
          <cell r="A13976">
            <v>18057</v>
          </cell>
          <cell r="B13976">
            <v>5</v>
          </cell>
          <cell r="C13976">
            <v>8</v>
          </cell>
          <cell r="D13976" t="str">
            <v>AUTOSERVICIO AJB</v>
          </cell>
          <cell r="E13976" t="str">
            <v>Hogar</v>
          </cell>
        </row>
        <row r="13977">
          <cell r="A13977">
            <v>18058</v>
          </cell>
          <cell r="B13977">
            <v>4</v>
          </cell>
          <cell r="C13977">
            <v>5</v>
          </cell>
          <cell r="D13977" t="str">
            <v>COMERCIAL 14 DE MAYO</v>
          </cell>
          <cell r="E13977" t="str">
            <v>Hogar</v>
          </cell>
        </row>
        <row r="13978">
          <cell r="A13978">
            <v>18040</v>
          </cell>
          <cell r="B13978">
            <v>9</v>
          </cell>
          <cell r="C13978">
            <v>3</v>
          </cell>
          <cell r="D13978" t="str">
            <v>REST. PANAD. CONFITERIA ANAMAR</v>
          </cell>
          <cell r="E13978" t="str">
            <v>Refrigerados C - Distribuidor</v>
          </cell>
        </row>
        <row r="13979">
          <cell r="A13979">
            <v>18069</v>
          </cell>
          <cell r="B13979">
            <v>5</v>
          </cell>
          <cell r="C13979">
            <v>8</v>
          </cell>
          <cell r="D13979" t="str">
            <v>LIBRERIA TIA HILDA</v>
          </cell>
          <cell r="E13979" t="str">
            <v>Refrigerados</v>
          </cell>
        </row>
        <row r="13980">
          <cell r="A13980">
            <v>18070</v>
          </cell>
          <cell r="B13980">
            <v>5</v>
          </cell>
          <cell r="C13980">
            <v>3</v>
          </cell>
          <cell r="D13980" t="str">
            <v>COPETIN ÑA KIKA</v>
          </cell>
          <cell r="E13980" t="str">
            <v>Hogar</v>
          </cell>
        </row>
        <row r="13981">
          <cell r="A13981">
            <v>18068</v>
          </cell>
          <cell r="B13981">
            <v>1</v>
          </cell>
          <cell r="C13981">
            <v>4</v>
          </cell>
          <cell r="D13981" t="str">
            <v>CABINAS MARIA AUXILIADORA</v>
          </cell>
          <cell r="E13981" t="str">
            <v>Refrigerados</v>
          </cell>
        </row>
        <row r="13982">
          <cell r="A13982">
            <v>18006</v>
          </cell>
          <cell r="B13982">
            <v>6</v>
          </cell>
          <cell r="C13982">
            <v>7</v>
          </cell>
          <cell r="D13982" t="str">
            <v>DESPENSA CINDY</v>
          </cell>
          <cell r="E13982" t="str">
            <v>Hogar</v>
          </cell>
        </row>
        <row r="13983">
          <cell r="A13983">
            <v>18012</v>
          </cell>
          <cell r="B13983">
            <v>5</v>
          </cell>
          <cell r="C13983">
            <v>7</v>
          </cell>
          <cell r="D13983" t="str">
            <v>DESPENSA INA</v>
          </cell>
        </row>
        <row r="13984">
          <cell r="A13984">
            <v>18003</v>
          </cell>
          <cell r="B13984">
            <v>5</v>
          </cell>
          <cell r="C13984">
            <v>8</v>
          </cell>
          <cell r="D13984" t="str">
            <v>DESPENSA EL GRANDE</v>
          </cell>
          <cell r="E13984" t="str">
            <v>Hogar</v>
          </cell>
        </row>
        <row r="13985">
          <cell r="A13985">
            <v>18004</v>
          </cell>
          <cell r="B13985">
            <v>5</v>
          </cell>
          <cell r="C13985">
            <v>8</v>
          </cell>
          <cell r="D13985" t="str">
            <v>DESPENSA ESPIRITU SANTO</v>
          </cell>
          <cell r="E13985" t="str">
            <v>Hogar</v>
          </cell>
        </row>
        <row r="13986">
          <cell r="A13986">
            <v>18013</v>
          </cell>
          <cell r="B13986">
            <v>1</v>
          </cell>
          <cell r="C13986">
            <v>7</v>
          </cell>
          <cell r="D13986" t="str">
            <v>CABINAS TELEFONICAS RAMONITA</v>
          </cell>
        </row>
        <row r="13987">
          <cell r="A13987">
            <v>18005</v>
          </cell>
          <cell r="B13987">
            <v>5</v>
          </cell>
          <cell r="C13987">
            <v>7</v>
          </cell>
          <cell r="D13987" t="str">
            <v>VENTAS DE BEBIDAS LOS AMIGOS</v>
          </cell>
          <cell r="E13987" t="str">
            <v>Hogar</v>
          </cell>
        </row>
        <row r="13988">
          <cell r="A13988">
            <v>18019</v>
          </cell>
          <cell r="B13988">
            <v>6</v>
          </cell>
          <cell r="C13988">
            <v>3</v>
          </cell>
          <cell r="D13988" t="str">
            <v>CARRITO ARNALDO ANDRE</v>
          </cell>
          <cell r="E13988" t="str">
            <v>Refrigerados</v>
          </cell>
        </row>
        <row r="13989">
          <cell r="A13989">
            <v>18018</v>
          </cell>
          <cell r="B13989">
            <v>6</v>
          </cell>
          <cell r="C13989">
            <v>3</v>
          </cell>
          <cell r="D13989" t="str">
            <v>DESPENSA SAN MIGUEL</v>
          </cell>
          <cell r="E13989" t="str">
            <v>Hogar</v>
          </cell>
        </row>
        <row r="13990">
          <cell r="A13990">
            <v>18017</v>
          </cell>
          <cell r="B13990">
            <v>6</v>
          </cell>
          <cell r="C13990">
            <v>3</v>
          </cell>
          <cell r="D13990" t="str">
            <v>DESPENSA C y V</v>
          </cell>
          <cell r="E13990" t="str">
            <v>Hogar</v>
          </cell>
        </row>
        <row r="13991">
          <cell r="A13991">
            <v>18016</v>
          </cell>
          <cell r="D13991" t="str">
            <v>DESPENSA LA PREFERIDA</v>
          </cell>
          <cell r="E13991" t="str">
            <v>Hogar</v>
          </cell>
        </row>
        <row r="13992">
          <cell r="A13992">
            <v>18015</v>
          </cell>
          <cell r="B13992">
            <v>6</v>
          </cell>
          <cell r="C13992">
            <v>3</v>
          </cell>
          <cell r="D13992" t="str">
            <v>CANTINA PRISION MILITAR</v>
          </cell>
          <cell r="E13992" t="str">
            <v>Refrigerados</v>
          </cell>
        </row>
        <row r="13993">
          <cell r="A13993">
            <v>18020</v>
          </cell>
          <cell r="B13993">
            <v>5</v>
          </cell>
          <cell r="C13993">
            <v>5</v>
          </cell>
          <cell r="D13993" t="str">
            <v>DESPENSA SAN JOSE</v>
          </cell>
          <cell r="E13993" t="str">
            <v>Hogar</v>
          </cell>
        </row>
        <row r="13994">
          <cell r="A13994">
            <v>18002</v>
          </cell>
          <cell r="D13994" t="str">
            <v>DESPENSA LOS ANGELES</v>
          </cell>
          <cell r="E13994" t="str">
            <v>Hogar</v>
          </cell>
        </row>
        <row r="13995">
          <cell r="A13995">
            <v>18011</v>
          </cell>
          <cell r="B13995">
            <v>6</v>
          </cell>
          <cell r="C13995">
            <v>2</v>
          </cell>
          <cell r="D13995" t="str">
            <v>MINI SHOP PASEO ALBORADA</v>
          </cell>
        </row>
        <row r="13996">
          <cell r="A13996">
            <v>18008</v>
          </cell>
          <cell r="D13996" t="str">
            <v>BAR LA ROSA</v>
          </cell>
        </row>
        <row r="13997">
          <cell r="A13997">
            <v>18009</v>
          </cell>
          <cell r="B13997">
            <v>4</v>
          </cell>
          <cell r="C13997">
            <v>4</v>
          </cell>
          <cell r="D13997" t="str">
            <v>DESPENSA EL SOL</v>
          </cell>
          <cell r="E13997" t="str">
            <v>Hogar</v>
          </cell>
        </row>
        <row r="13998">
          <cell r="A13998">
            <v>18007</v>
          </cell>
          <cell r="B13998">
            <v>4</v>
          </cell>
          <cell r="C13998">
            <v>4</v>
          </cell>
          <cell r="D13998" t="str">
            <v>DESPENSA MARTINEZ</v>
          </cell>
          <cell r="E13998" t="str">
            <v>Hogar</v>
          </cell>
        </row>
        <row r="13999">
          <cell r="A13999">
            <v>18021</v>
          </cell>
          <cell r="B13999">
            <v>5</v>
          </cell>
          <cell r="C13999">
            <v>5</v>
          </cell>
          <cell r="D13999" t="str">
            <v>MINI MARKERT JOHA</v>
          </cell>
          <cell r="E13999" t="str">
            <v>Hogar</v>
          </cell>
        </row>
        <row r="14000">
          <cell r="A14000">
            <v>18022</v>
          </cell>
          <cell r="B14000">
            <v>2</v>
          </cell>
          <cell r="C14000">
            <v>7</v>
          </cell>
          <cell r="D14000" t="str">
            <v>TIO TOM</v>
          </cell>
          <cell r="E14000" t="str">
            <v>Refrigerados</v>
          </cell>
        </row>
        <row r="14001">
          <cell r="A14001">
            <v>18026</v>
          </cell>
          <cell r="B14001">
            <v>2</v>
          </cell>
          <cell r="C14001">
            <v>8</v>
          </cell>
          <cell r="D14001" t="str">
            <v>KIOSKO LA PALMERA</v>
          </cell>
          <cell r="E14001" t="str">
            <v>Hogar</v>
          </cell>
        </row>
        <row r="14002">
          <cell r="A14002">
            <v>18023</v>
          </cell>
          <cell r="D14002" t="str">
            <v>DESPENSA ARCO IRIS</v>
          </cell>
          <cell r="E14002" t="str">
            <v>Hogar</v>
          </cell>
        </row>
        <row r="14003">
          <cell r="A14003">
            <v>18024</v>
          </cell>
          <cell r="B14003">
            <v>2</v>
          </cell>
          <cell r="C14003">
            <v>8</v>
          </cell>
          <cell r="D14003" t="str">
            <v>DESPENSA FANI PAOLA</v>
          </cell>
          <cell r="E14003" t="str">
            <v>Hogar</v>
          </cell>
        </row>
        <row r="14004">
          <cell r="A14004">
            <v>26383</v>
          </cell>
          <cell r="B14004">
            <v>6</v>
          </cell>
          <cell r="C14004">
            <v>3</v>
          </cell>
          <cell r="D14004" t="str">
            <v>MINI BODEGA F &amp; M</v>
          </cell>
          <cell r="E14004" t="str">
            <v>Hogar</v>
          </cell>
        </row>
        <row r="14005">
          <cell r="A14005">
            <v>18027</v>
          </cell>
          <cell r="B14005">
            <v>3</v>
          </cell>
          <cell r="C14005">
            <v>1</v>
          </cell>
          <cell r="D14005" t="str">
            <v>POLLERIA EL PAPAGAYO</v>
          </cell>
          <cell r="E14005" t="str">
            <v>Refrigerados</v>
          </cell>
        </row>
        <row r="14006">
          <cell r="A14006">
            <v>18028</v>
          </cell>
          <cell r="B14006">
            <v>1</v>
          </cell>
          <cell r="C14006">
            <v>7</v>
          </cell>
          <cell r="D14006" t="str">
            <v>CASILLA 861</v>
          </cell>
          <cell r="E14006" t="str">
            <v>Hogar</v>
          </cell>
        </row>
        <row r="14007">
          <cell r="A14007">
            <v>18029</v>
          </cell>
          <cell r="B14007">
            <v>6</v>
          </cell>
          <cell r="C14007">
            <v>5</v>
          </cell>
          <cell r="D14007" t="str">
            <v>CANTINA YESE LUZ CABALLERIA</v>
          </cell>
          <cell r="E14007" t="str">
            <v>Refrigerados</v>
          </cell>
        </row>
        <row r="14008">
          <cell r="A14008">
            <v>18030</v>
          </cell>
          <cell r="B14008">
            <v>9</v>
          </cell>
          <cell r="C14008">
            <v>3</v>
          </cell>
          <cell r="D14008" t="str">
            <v>AUTOSERVICE JULIA</v>
          </cell>
        </row>
        <row r="14009">
          <cell r="A14009">
            <v>18025</v>
          </cell>
          <cell r="B14009">
            <v>4</v>
          </cell>
          <cell r="C14009">
            <v>3</v>
          </cell>
          <cell r="D14009" t="str">
            <v>DESPENSA KANDY</v>
          </cell>
          <cell r="E14009" t="str">
            <v>Hogar</v>
          </cell>
        </row>
        <row r="14010">
          <cell r="A14010">
            <v>18034</v>
          </cell>
          <cell r="B14010">
            <v>4</v>
          </cell>
          <cell r="C14010">
            <v>6</v>
          </cell>
          <cell r="D14010" t="str">
            <v>DESPENSA  PORVENIR</v>
          </cell>
          <cell r="E14010" t="str">
            <v>Hogar</v>
          </cell>
        </row>
        <row r="14011">
          <cell r="A14011">
            <v>18035</v>
          </cell>
          <cell r="D14011" t="str">
            <v>KIOSKO GRACIELA</v>
          </cell>
          <cell r="E14011" t="str">
            <v>Hogar</v>
          </cell>
        </row>
        <row r="14012">
          <cell r="A14012">
            <v>18036</v>
          </cell>
          <cell r="B14012">
            <v>4</v>
          </cell>
          <cell r="C14012">
            <v>6</v>
          </cell>
          <cell r="D14012" t="str">
            <v>DESPENSA KIKI</v>
          </cell>
          <cell r="E14012" t="str">
            <v>Hogar</v>
          </cell>
        </row>
        <row r="14013">
          <cell r="A14013">
            <v>18037</v>
          </cell>
          <cell r="B14013">
            <v>4</v>
          </cell>
          <cell r="C14013">
            <v>6</v>
          </cell>
          <cell r="D14013" t="str">
            <v>KIOSKO GLORIA</v>
          </cell>
          <cell r="E14013" t="str">
            <v>Refrigerados</v>
          </cell>
        </row>
        <row r="14014">
          <cell r="A14014">
            <v>18033</v>
          </cell>
          <cell r="B14014">
            <v>2</v>
          </cell>
          <cell r="C14014">
            <v>4</v>
          </cell>
          <cell r="D14014" t="str">
            <v>LA CASITA - Y - DOIDANICH</v>
          </cell>
          <cell r="E14014" t="str">
            <v>Hogar</v>
          </cell>
        </row>
        <row r="14015">
          <cell r="A14015">
            <v>18032</v>
          </cell>
          <cell r="B14015">
            <v>2</v>
          </cell>
          <cell r="C14015">
            <v>3</v>
          </cell>
          <cell r="D14015" t="str">
            <v>DESPENSA EL GUMARELO</v>
          </cell>
          <cell r="E14015" t="str">
            <v>Hogar</v>
          </cell>
        </row>
        <row r="14016">
          <cell r="A14016">
            <v>18031</v>
          </cell>
          <cell r="B14016">
            <v>9</v>
          </cell>
          <cell r="C14016">
            <v>3</v>
          </cell>
          <cell r="D14016" t="str">
            <v>EMBAJADA DEL PERÚ</v>
          </cell>
        </row>
        <row r="14017">
          <cell r="A14017">
            <v>18043</v>
          </cell>
          <cell r="B14017">
            <v>9</v>
          </cell>
          <cell r="C14017">
            <v>3</v>
          </cell>
          <cell r="D14017" t="str">
            <v>ESCUELA DE FUTBOL ATLE. ZEBALLENCE</v>
          </cell>
        </row>
        <row r="14018">
          <cell r="A14018">
            <v>18044</v>
          </cell>
          <cell r="B14018">
            <v>9</v>
          </cell>
          <cell r="C14018">
            <v>3</v>
          </cell>
          <cell r="D14018" t="str">
            <v>CARRITO AGUERO</v>
          </cell>
        </row>
        <row r="14019">
          <cell r="A14019">
            <v>18051</v>
          </cell>
          <cell r="B14019">
            <v>5</v>
          </cell>
          <cell r="C14019">
            <v>4</v>
          </cell>
          <cell r="D14019" t="str">
            <v>CASILLA VERDE</v>
          </cell>
          <cell r="E14019" t="str">
            <v>Refrigerados</v>
          </cell>
        </row>
        <row r="14020">
          <cell r="A14020">
            <v>18045</v>
          </cell>
          <cell r="B14020">
            <v>3</v>
          </cell>
          <cell r="C14020">
            <v>2</v>
          </cell>
          <cell r="D14020" t="str">
            <v>DESPENSA SANTO TOMAS</v>
          </cell>
          <cell r="E14020" t="str">
            <v>Hogar</v>
          </cell>
        </row>
        <row r="14021">
          <cell r="A14021">
            <v>18048</v>
          </cell>
          <cell r="B14021">
            <v>9</v>
          </cell>
          <cell r="C14021">
            <v>3</v>
          </cell>
          <cell r="D14021" t="str">
            <v>AUTOSERVICE LA FAMILIA</v>
          </cell>
        </row>
        <row r="14022">
          <cell r="A14022">
            <v>18049</v>
          </cell>
          <cell r="B14022">
            <v>4</v>
          </cell>
          <cell r="C14022">
            <v>7</v>
          </cell>
          <cell r="D14022" t="str">
            <v>DESPENSA SANTA RITA</v>
          </cell>
          <cell r="E14022" t="str">
            <v>Hogar</v>
          </cell>
        </row>
        <row r="14023">
          <cell r="A14023">
            <v>18050</v>
          </cell>
          <cell r="D14023" t="str">
            <v>CANTINA DE PATRICIA</v>
          </cell>
          <cell r="E14023" t="str">
            <v>Refrigerados</v>
          </cell>
        </row>
        <row r="14024">
          <cell r="A14024">
            <v>18042</v>
          </cell>
          <cell r="B14024">
            <v>6</v>
          </cell>
          <cell r="C14024">
            <v>6</v>
          </cell>
          <cell r="D14024" t="str">
            <v>LECTURAS</v>
          </cell>
          <cell r="E14024" t="str">
            <v>Hogar</v>
          </cell>
        </row>
        <row r="14025">
          <cell r="A14025">
            <v>18047</v>
          </cell>
          <cell r="B14025">
            <v>1</v>
          </cell>
          <cell r="C14025">
            <v>9</v>
          </cell>
          <cell r="D14025" t="str">
            <v>COMERCIAL SANTA ANA</v>
          </cell>
          <cell r="E14025" t="str">
            <v>Hogar</v>
          </cell>
        </row>
        <row r="14026">
          <cell r="A14026">
            <v>18053</v>
          </cell>
          <cell r="B14026">
            <v>2</v>
          </cell>
          <cell r="C14026">
            <v>4</v>
          </cell>
          <cell r="D14026" t="str">
            <v>DESPENSA 89</v>
          </cell>
          <cell r="E14026" t="str">
            <v>Hogar</v>
          </cell>
        </row>
        <row r="14027">
          <cell r="A14027">
            <v>18041</v>
          </cell>
          <cell r="B14027">
            <v>6</v>
          </cell>
          <cell r="C14027">
            <v>1</v>
          </cell>
          <cell r="D14027" t="str">
            <v>COMEDOR OSCARCITO</v>
          </cell>
          <cell r="E14027" t="str">
            <v>Refrigerados</v>
          </cell>
        </row>
        <row r="14028">
          <cell r="A14028">
            <v>18052</v>
          </cell>
          <cell r="B14028">
            <v>9</v>
          </cell>
          <cell r="C14028">
            <v>3</v>
          </cell>
          <cell r="D14028" t="str">
            <v>DESPENSA SAMARIAN</v>
          </cell>
        </row>
        <row r="14029">
          <cell r="A14029">
            <v>17946</v>
          </cell>
          <cell r="B14029">
            <v>4</v>
          </cell>
          <cell r="C14029">
            <v>2</v>
          </cell>
          <cell r="D14029" t="str">
            <v>CANTINA CLUB SAN ISIDRO</v>
          </cell>
          <cell r="E14029" t="str">
            <v>Refrigerados</v>
          </cell>
        </row>
        <row r="14030">
          <cell r="A14030">
            <v>18054</v>
          </cell>
          <cell r="B14030">
            <v>9</v>
          </cell>
          <cell r="C14030">
            <v>3</v>
          </cell>
          <cell r="D14030" t="str">
            <v>COPETIN OLAF</v>
          </cell>
        </row>
        <row r="14031">
          <cell r="A14031">
            <v>18055</v>
          </cell>
          <cell r="B14031">
            <v>9</v>
          </cell>
          <cell r="C14031">
            <v>3</v>
          </cell>
          <cell r="D14031" t="str">
            <v>COMEDOR APT - DIR. NACIONAL DE DEPORTE</v>
          </cell>
        </row>
        <row r="14032">
          <cell r="A14032">
            <v>18064</v>
          </cell>
          <cell r="B14032">
            <v>2</v>
          </cell>
          <cell r="C14032">
            <v>8</v>
          </cell>
          <cell r="D14032" t="str">
            <v>COMERCIAL LISSI</v>
          </cell>
        </row>
        <row r="14033">
          <cell r="A14033">
            <v>18063</v>
          </cell>
          <cell r="B14033">
            <v>6</v>
          </cell>
          <cell r="C14033">
            <v>5</v>
          </cell>
          <cell r="D14033" t="str">
            <v>COLEGIO CANAAN</v>
          </cell>
          <cell r="E14033" t="str">
            <v>Educación</v>
          </cell>
        </row>
        <row r="14034">
          <cell r="A14034">
            <v>18059</v>
          </cell>
          <cell r="B14034">
            <v>7</v>
          </cell>
          <cell r="C14034">
            <v>2</v>
          </cell>
          <cell r="D14034" t="str">
            <v>DESPENSA KATI</v>
          </cell>
          <cell r="E14034" t="str">
            <v>Hogar</v>
          </cell>
        </row>
        <row r="14035">
          <cell r="A14035">
            <v>18062</v>
          </cell>
          <cell r="B14035">
            <v>3</v>
          </cell>
          <cell r="C14035">
            <v>2</v>
          </cell>
          <cell r="D14035" t="str">
            <v>COMEDOR BELEN</v>
          </cell>
        </row>
        <row r="14036">
          <cell r="A14036">
            <v>18061</v>
          </cell>
          <cell r="B14036">
            <v>3</v>
          </cell>
          <cell r="C14036">
            <v>6</v>
          </cell>
          <cell r="D14036" t="str">
            <v>MOLINO F y M</v>
          </cell>
          <cell r="E14036" t="str">
            <v>Mayoristas</v>
          </cell>
        </row>
        <row r="14037">
          <cell r="A14037">
            <v>18060</v>
          </cell>
          <cell r="B14037">
            <v>3</v>
          </cell>
          <cell r="C14037">
            <v>6</v>
          </cell>
          <cell r="D14037" t="str">
            <v>COMERCIAL EL REY</v>
          </cell>
          <cell r="E14037" t="str">
            <v>Hogar</v>
          </cell>
        </row>
        <row r="14038">
          <cell r="A14038">
            <v>18065</v>
          </cell>
          <cell r="B14038">
            <v>5</v>
          </cell>
          <cell r="C14038">
            <v>7</v>
          </cell>
          <cell r="D14038" t="str">
            <v>DESPENSA OSCARCITO</v>
          </cell>
          <cell r="E14038" t="str">
            <v>Hogar</v>
          </cell>
        </row>
        <row r="14039">
          <cell r="A14039">
            <v>18066</v>
          </cell>
          <cell r="B14039">
            <v>5</v>
          </cell>
          <cell r="C14039">
            <v>8</v>
          </cell>
          <cell r="D14039" t="str">
            <v>DESPENSA VALERIA</v>
          </cell>
          <cell r="E14039" t="str">
            <v>Hogar</v>
          </cell>
        </row>
        <row r="14040">
          <cell r="A14040">
            <v>18056</v>
          </cell>
          <cell r="B14040">
            <v>5</v>
          </cell>
          <cell r="C14040">
            <v>8</v>
          </cell>
          <cell r="D14040" t="str">
            <v>DESPENSA HEIDI</v>
          </cell>
          <cell r="E14040" t="str">
            <v>Hogar</v>
          </cell>
        </row>
        <row r="14041">
          <cell r="A14041">
            <v>18067</v>
          </cell>
          <cell r="B14041">
            <v>1</v>
          </cell>
          <cell r="C14041">
            <v>2</v>
          </cell>
          <cell r="D14041" t="str">
            <v>COPETIN 15 DE AGOSTO</v>
          </cell>
          <cell r="E14041" t="str">
            <v>Refrigerados</v>
          </cell>
        </row>
        <row r="14042">
          <cell r="A14042">
            <v>18071</v>
          </cell>
          <cell r="B14042">
            <v>4</v>
          </cell>
          <cell r="C14042">
            <v>7</v>
          </cell>
          <cell r="D14042" t="str">
            <v>DESPENSA ANALIA</v>
          </cell>
          <cell r="E14042" t="str">
            <v>Hogar</v>
          </cell>
        </row>
        <row r="14043">
          <cell r="A14043">
            <v>18072</v>
          </cell>
          <cell r="B14043">
            <v>5</v>
          </cell>
          <cell r="C14043">
            <v>8</v>
          </cell>
          <cell r="D14043" t="str">
            <v>COPETIN PRIMAVERA</v>
          </cell>
          <cell r="E14043" t="str">
            <v>Refrigerados</v>
          </cell>
        </row>
        <row r="14044">
          <cell r="A14044">
            <v>18073</v>
          </cell>
          <cell r="B14044">
            <v>6</v>
          </cell>
          <cell r="C14044">
            <v>5</v>
          </cell>
          <cell r="D14044" t="str">
            <v>COPETIN SAN MIGUEL</v>
          </cell>
          <cell r="E14044" t="str">
            <v>Refrigerados</v>
          </cell>
        </row>
        <row r="14045">
          <cell r="A14045">
            <v>18075</v>
          </cell>
          <cell r="B14045">
            <v>1</v>
          </cell>
          <cell r="C14045">
            <v>6</v>
          </cell>
          <cell r="D14045" t="str">
            <v>BAR LA TIA</v>
          </cell>
        </row>
        <row r="14046">
          <cell r="A14046">
            <v>18074</v>
          </cell>
          <cell r="B14046">
            <v>9</v>
          </cell>
          <cell r="C14046">
            <v>3</v>
          </cell>
          <cell r="D14046" t="str">
            <v>PARTICULAR GUSTAVO GALEANO</v>
          </cell>
        </row>
        <row r="14047">
          <cell r="A14047">
            <v>18076</v>
          </cell>
          <cell r="B14047">
            <v>5</v>
          </cell>
          <cell r="C14047">
            <v>2</v>
          </cell>
          <cell r="D14047" t="str">
            <v>DESPENSA SAN ANTONIO</v>
          </cell>
          <cell r="E14047" t="str">
            <v>Hogar</v>
          </cell>
        </row>
        <row r="14048">
          <cell r="A14048">
            <v>18077</v>
          </cell>
          <cell r="B14048">
            <v>5</v>
          </cell>
          <cell r="C14048">
            <v>8</v>
          </cell>
          <cell r="D14048" t="str">
            <v>DESPENSA SAN RAMON</v>
          </cell>
          <cell r="E14048" t="str">
            <v>Hogar</v>
          </cell>
        </row>
        <row r="14049">
          <cell r="A14049">
            <v>18079</v>
          </cell>
          <cell r="B14049">
            <v>4</v>
          </cell>
          <cell r="C14049">
            <v>2</v>
          </cell>
          <cell r="D14049" t="str">
            <v>COPETIN EL MANGO</v>
          </cell>
          <cell r="E14049" t="str">
            <v>Refrigerados</v>
          </cell>
        </row>
        <row r="14050">
          <cell r="A14050">
            <v>18081</v>
          </cell>
          <cell r="B14050">
            <v>1</v>
          </cell>
          <cell r="C14050">
            <v>9</v>
          </cell>
          <cell r="D14050" t="str">
            <v>CASA MARTINEZ SRL</v>
          </cell>
          <cell r="E14050" t="str">
            <v>Hogar</v>
          </cell>
        </row>
        <row r="14051">
          <cell r="A14051">
            <v>18080</v>
          </cell>
          <cell r="B14051">
            <v>1</v>
          </cell>
          <cell r="C14051">
            <v>2</v>
          </cell>
          <cell r="D14051" t="str">
            <v>COPETIN GRACIELA</v>
          </cell>
          <cell r="E14051" t="str">
            <v>Refrigerados</v>
          </cell>
        </row>
        <row r="14052">
          <cell r="A14052">
            <v>18078</v>
          </cell>
          <cell r="B14052">
            <v>5</v>
          </cell>
          <cell r="C14052">
            <v>6</v>
          </cell>
          <cell r="D14052" t="str">
            <v>COPETIN LA ESQUINA II</v>
          </cell>
        </row>
        <row r="14053">
          <cell r="A14053">
            <v>18093</v>
          </cell>
          <cell r="B14053">
            <v>9</v>
          </cell>
          <cell r="C14053">
            <v>3</v>
          </cell>
          <cell r="D14053" t="str">
            <v>CABINAS TELEFONICAS LAS MARIAS</v>
          </cell>
        </row>
        <row r="14054">
          <cell r="A14054">
            <v>18095</v>
          </cell>
          <cell r="B14054">
            <v>4</v>
          </cell>
          <cell r="C14054">
            <v>3</v>
          </cell>
          <cell r="D14054" t="str">
            <v>KIOSKO ÑA GREGORIA</v>
          </cell>
          <cell r="E14054" t="str">
            <v>Refrigerados</v>
          </cell>
        </row>
        <row r="14055">
          <cell r="A14055">
            <v>18084</v>
          </cell>
          <cell r="B14055">
            <v>5</v>
          </cell>
          <cell r="C14055">
            <v>4</v>
          </cell>
          <cell r="D14055" t="str">
            <v>COPETIN LOS CHUPIS</v>
          </cell>
          <cell r="E14055" t="str">
            <v>Refrigerados</v>
          </cell>
        </row>
        <row r="14056">
          <cell r="A14056">
            <v>18090</v>
          </cell>
          <cell r="B14056">
            <v>6</v>
          </cell>
          <cell r="C14056">
            <v>2</v>
          </cell>
          <cell r="D14056" t="str">
            <v>PASTELERIA NICE</v>
          </cell>
          <cell r="E14056" t="str">
            <v>Refrigerados</v>
          </cell>
        </row>
        <row r="14057">
          <cell r="A14057">
            <v>18110</v>
          </cell>
          <cell r="B14057">
            <v>9</v>
          </cell>
          <cell r="C14057">
            <v>3</v>
          </cell>
          <cell r="D14057" t="str">
            <v>GANADERA MANDIYU PECUA</v>
          </cell>
        </row>
        <row r="14058">
          <cell r="A14058">
            <v>18172</v>
          </cell>
          <cell r="B14058">
            <v>2</v>
          </cell>
          <cell r="C14058">
            <v>7</v>
          </cell>
          <cell r="D14058" t="str">
            <v>COPETIN SOFI</v>
          </cell>
          <cell r="E14058" t="str">
            <v>Refrigerados</v>
          </cell>
        </row>
        <row r="14059">
          <cell r="A14059">
            <v>18205</v>
          </cell>
          <cell r="B14059">
            <v>2</v>
          </cell>
          <cell r="C14059">
            <v>5</v>
          </cell>
          <cell r="D14059" t="str">
            <v>COPETIN DORALINA</v>
          </cell>
        </row>
        <row r="14060">
          <cell r="A14060">
            <v>18208</v>
          </cell>
          <cell r="B14060">
            <v>9</v>
          </cell>
          <cell r="C14060">
            <v>3</v>
          </cell>
          <cell r="D14060" t="str">
            <v>DESPENSA ÑA LIBRADA</v>
          </cell>
        </row>
        <row r="14061">
          <cell r="A14061">
            <v>18228</v>
          </cell>
          <cell r="D14061" t="str">
            <v>DESPENSA ARIEL y KARI</v>
          </cell>
          <cell r="E14061" t="str">
            <v>Hogar</v>
          </cell>
        </row>
        <row r="14062">
          <cell r="A14062">
            <v>18262</v>
          </cell>
          <cell r="B14062">
            <v>5</v>
          </cell>
          <cell r="C14062">
            <v>8</v>
          </cell>
          <cell r="D14062" t="str">
            <v>DESPENSA JUSTINA</v>
          </cell>
          <cell r="E14062" t="str">
            <v>Hogar</v>
          </cell>
        </row>
        <row r="14063">
          <cell r="A14063">
            <v>18263</v>
          </cell>
          <cell r="B14063">
            <v>5</v>
          </cell>
          <cell r="C14063">
            <v>8</v>
          </cell>
          <cell r="D14063" t="str">
            <v>COPETIN MIRIAN</v>
          </cell>
          <cell r="E14063" t="str">
            <v>Refrigerados</v>
          </cell>
        </row>
        <row r="14064">
          <cell r="A14064">
            <v>18264</v>
          </cell>
          <cell r="B14064">
            <v>4</v>
          </cell>
          <cell r="C14064">
            <v>5</v>
          </cell>
          <cell r="D14064" t="str">
            <v>CABINA TELEFONICA</v>
          </cell>
          <cell r="E14064" t="str">
            <v>Hogar</v>
          </cell>
        </row>
        <row r="14065">
          <cell r="A14065">
            <v>18265</v>
          </cell>
          <cell r="B14065">
            <v>6</v>
          </cell>
          <cell r="C14065">
            <v>6</v>
          </cell>
          <cell r="D14065" t="str">
            <v>DESPENSA SAN MIGUEL</v>
          </cell>
          <cell r="E14065" t="str">
            <v>Hogar</v>
          </cell>
        </row>
        <row r="14066">
          <cell r="A14066">
            <v>18267</v>
          </cell>
          <cell r="B14066">
            <v>3</v>
          </cell>
          <cell r="C14066">
            <v>7</v>
          </cell>
          <cell r="D14066" t="str">
            <v>KIOSKO B 50</v>
          </cell>
          <cell r="E14066" t="str">
            <v>Hogar</v>
          </cell>
        </row>
        <row r="14067">
          <cell r="A14067">
            <v>18269</v>
          </cell>
          <cell r="B14067">
            <v>4</v>
          </cell>
          <cell r="C14067">
            <v>7</v>
          </cell>
          <cell r="D14067" t="str">
            <v>DESPENSA VIRGEN DEL CARMEN</v>
          </cell>
          <cell r="E14067" t="str">
            <v>Hogar</v>
          </cell>
        </row>
        <row r="14068">
          <cell r="A14068">
            <v>18270</v>
          </cell>
          <cell r="B14068">
            <v>4</v>
          </cell>
          <cell r="C14068">
            <v>7</v>
          </cell>
          <cell r="D14068" t="str">
            <v>DESPENSA SAN CAYETANO</v>
          </cell>
          <cell r="E14068" t="str">
            <v>Hogar</v>
          </cell>
        </row>
        <row r="14069">
          <cell r="A14069">
            <v>18268</v>
          </cell>
          <cell r="B14069">
            <v>4</v>
          </cell>
          <cell r="C14069">
            <v>7</v>
          </cell>
          <cell r="D14069" t="str">
            <v>DESPENSA SAN CAYETANO</v>
          </cell>
          <cell r="E14069" t="str">
            <v>Hogar</v>
          </cell>
        </row>
        <row r="14070">
          <cell r="A14070">
            <v>18272</v>
          </cell>
          <cell r="B14070">
            <v>2</v>
          </cell>
          <cell r="C14070">
            <v>3</v>
          </cell>
          <cell r="D14070" t="str">
            <v>DESPENSA PEITO</v>
          </cell>
          <cell r="E14070" t="str">
            <v>Hogar</v>
          </cell>
        </row>
        <row r="14071">
          <cell r="A14071">
            <v>18271</v>
          </cell>
          <cell r="B14071">
            <v>2</v>
          </cell>
          <cell r="C14071">
            <v>5</v>
          </cell>
          <cell r="D14071" t="str">
            <v>PIZZERIA LUZ</v>
          </cell>
          <cell r="E14071" t="str">
            <v>Refrigerados</v>
          </cell>
        </row>
        <row r="14072">
          <cell r="A14072">
            <v>18273</v>
          </cell>
          <cell r="B14072">
            <v>5</v>
          </cell>
          <cell r="C14072">
            <v>8</v>
          </cell>
          <cell r="D14072" t="str">
            <v>CASILLA CARMEN</v>
          </cell>
          <cell r="E14072" t="str">
            <v>Refrigerados</v>
          </cell>
        </row>
        <row r="14073">
          <cell r="A14073">
            <v>18274</v>
          </cell>
          <cell r="B14073">
            <v>5</v>
          </cell>
          <cell r="C14073">
            <v>8</v>
          </cell>
          <cell r="D14073" t="str">
            <v>DESPENSA MATIAS</v>
          </cell>
          <cell r="E14073" t="str">
            <v>Hogar</v>
          </cell>
        </row>
        <row r="14074">
          <cell r="A14074">
            <v>18275</v>
          </cell>
          <cell r="B14074">
            <v>9</v>
          </cell>
          <cell r="C14074">
            <v>3</v>
          </cell>
          <cell r="D14074" t="str">
            <v>DESPENSA ROMERO</v>
          </cell>
        </row>
        <row r="14075">
          <cell r="A14075">
            <v>18266</v>
          </cell>
          <cell r="B14075">
            <v>1</v>
          </cell>
          <cell r="C14075">
            <v>1</v>
          </cell>
          <cell r="D14075" t="str">
            <v>PARTICULAR FAMILIA ZAYAS</v>
          </cell>
          <cell r="E14075" t="str">
            <v>Hogar</v>
          </cell>
        </row>
        <row r="14076">
          <cell r="A14076">
            <v>18276</v>
          </cell>
          <cell r="B14076">
            <v>1</v>
          </cell>
          <cell r="C14076">
            <v>3</v>
          </cell>
          <cell r="D14076" t="str">
            <v>CERRAJERIA DESPENSA MARK</v>
          </cell>
          <cell r="E14076" t="str">
            <v>Hogar</v>
          </cell>
        </row>
        <row r="14077">
          <cell r="A14077">
            <v>16826</v>
          </cell>
          <cell r="B14077">
            <v>9</v>
          </cell>
          <cell r="C14077">
            <v>3</v>
          </cell>
          <cell r="D14077" t="str">
            <v>FUNCIONARIO CARLOS VICENTE NARVAEZ</v>
          </cell>
          <cell r="E14077" t="str">
            <v>Planta</v>
          </cell>
        </row>
        <row r="14078">
          <cell r="A14078">
            <v>16830</v>
          </cell>
          <cell r="B14078">
            <v>9</v>
          </cell>
          <cell r="C14078">
            <v>3</v>
          </cell>
          <cell r="D14078" t="str">
            <v>HALDERIA CRISTAL 2</v>
          </cell>
        </row>
        <row r="14079">
          <cell r="A14079">
            <v>16828</v>
          </cell>
          <cell r="B14079">
            <v>6</v>
          </cell>
          <cell r="C14079">
            <v>2</v>
          </cell>
          <cell r="D14079" t="str">
            <v>DESPENSA SAN ANTONIO</v>
          </cell>
          <cell r="E14079" t="str">
            <v>Hogar</v>
          </cell>
        </row>
        <row r="14080">
          <cell r="A14080">
            <v>16829</v>
          </cell>
          <cell r="B14080">
            <v>6</v>
          </cell>
          <cell r="C14080">
            <v>2</v>
          </cell>
          <cell r="D14080" t="str">
            <v>DEPENSA LA PREFERIDA</v>
          </cell>
          <cell r="E14080" t="str">
            <v>Hogar</v>
          </cell>
        </row>
        <row r="14081">
          <cell r="A14081">
            <v>16825</v>
          </cell>
          <cell r="B14081">
            <v>9</v>
          </cell>
          <cell r="C14081">
            <v>3</v>
          </cell>
          <cell r="D14081" t="str">
            <v>DESPENSA CRISPIN 2</v>
          </cell>
        </row>
        <row r="14082">
          <cell r="A14082">
            <v>16822</v>
          </cell>
          <cell r="B14082">
            <v>9</v>
          </cell>
          <cell r="C14082">
            <v>3</v>
          </cell>
          <cell r="D14082" t="str">
            <v>SERVICIO GASTRONOMICO</v>
          </cell>
        </row>
        <row r="14083">
          <cell r="A14083">
            <v>16823</v>
          </cell>
          <cell r="D14083" t="str">
            <v>CARRITO LEZCANO</v>
          </cell>
          <cell r="E14083" t="str">
            <v>Refrigerados</v>
          </cell>
        </row>
        <row r="14084">
          <cell r="A14084">
            <v>16827</v>
          </cell>
          <cell r="B14084">
            <v>4</v>
          </cell>
          <cell r="C14084">
            <v>7</v>
          </cell>
          <cell r="D14084" t="str">
            <v>DESPENSA HUGUITO</v>
          </cell>
        </row>
        <row r="14085">
          <cell r="A14085">
            <v>16592</v>
          </cell>
          <cell r="B14085">
            <v>5</v>
          </cell>
          <cell r="C14085">
            <v>6</v>
          </cell>
          <cell r="D14085" t="str">
            <v>CABINA RODTELL</v>
          </cell>
          <cell r="E14085" t="str">
            <v>Hogar</v>
          </cell>
        </row>
        <row r="14086">
          <cell r="A14086">
            <v>16819</v>
          </cell>
          <cell r="B14086">
            <v>4</v>
          </cell>
          <cell r="C14086">
            <v>7</v>
          </cell>
          <cell r="D14086" t="str">
            <v>MIR EMPANADAS</v>
          </cell>
          <cell r="E14086" t="str">
            <v>Refrigerados</v>
          </cell>
        </row>
        <row r="14087">
          <cell r="A14087">
            <v>16817</v>
          </cell>
          <cell r="B14087">
            <v>4</v>
          </cell>
          <cell r="C14087">
            <v>4</v>
          </cell>
          <cell r="D14087" t="str">
            <v>DESPENSA MARCO ANTONIO</v>
          </cell>
          <cell r="E14087" t="str">
            <v>Hogar</v>
          </cell>
        </row>
        <row r="14088">
          <cell r="A14088">
            <v>16818</v>
          </cell>
          <cell r="B14088">
            <v>9</v>
          </cell>
          <cell r="C14088">
            <v>3</v>
          </cell>
          <cell r="D14088" t="str">
            <v>POOL U2</v>
          </cell>
        </row>
        <row r="14089">
          <cell r="A14089">
            <v>16815</v>
          </cell>
          <cell r="B14089">
            <v>2</v>
          </cell>
          <cell r="C14089">
            <v>8</v>
          </cell>
          <cell r="D14089" t="str">
            <v>COPETIN MARLI</v>
          </cell>
        </row>
        <row r="14090">
          <cell r="A14090">
            <v>16816</v>
          </cell>
          <cell r="B14090">
            <v>5</v>
          </cell>
          <cell r="C14090">
            <v>3</v>
          </cell>
          <cell r="D14090" t="str">
            <v>COMEDOR INDUFAR FABRICA</v>
          </cell>
          <cell r="E14090" t="str">
            <v>Refrigerados</v>
          </cell>
        </row>
        <row r="14091">
          <cell r="A14091">
            <v>16834</v>
          </cell>
          <cell r="B14091">
            <v>9</v>
          </cell>
          <cell r="C14091">
            <v>3</v>
          </cell>
          <cell r="D14091" t="str">
            <v>COOPERATIVA FDO. DE LA MORA</v>
          </cell>
        </row>
        <row r="14092">
          <cell r="A14092">
            <v>16835</v>
          </cell>
          <cell r="B14092">
            <v>4</v>
          </cell>
          <cell r="C14092">
            <v>1</v>
          </cell>
          <cell r="D14092" t="str">
            <v>TODOS GRANEL</v>
          </cell>
          <cell r="E14092" t="str">
            <v>Refrigerados</v>
          </cell>
        </row>
        <row r="14093">
          <cell r="A14093">
            <v>26405</v>
          </cell>
          <cell r="B14093">
            <v>4</v>
          </cell>
          <cell r="C14093">
            <v>6</v>
          </cell>
          <cell r="D14093" t="str">
            <v>DESPENSA ROJAS</v>
          </cell>
          <cell r="E14093" t="str">
            <v>Hogar</v>
          </cell>
        </row>
        <row r="14094">
          <cell r="A14094">
            <v>16838</v>
          </cell>
          <cell r="B14094">
            <v>1</v>
          </cell>
          <cell r="C14094">
            <v>9</v>
          </cell>
          <cell r="D14094" t="str">
            <v>GOLOSINA RD</v>
          </cell>
          <cell r="E14094" t="str">
            <v>Hogar</v>
          </cell>
        </row>
        <row r="14095">
          <cell r="A14095">
            <v>16836</v>
          </cell>
          <cell r="B14095">
            <v>7</v>
          </cell>
          <cell r="C14095">
            <v>1</v>
          </cell>
          <cell r="D14095" t="str">
            <v>DESPENSA GABI</v>
          </cell>
          <cell r="E14095" t="str">
            <v>Hogar</v>
          </cell>
        </row>
        <row r="14096">
          <cell r="A14096">
            <v>16839</v>
          </cell>
          <cell r="B14096">
            <v>9</v>
          </cell>
          <cell r="C14096">
            <v>3</v>
          </cell>
          <cell r="D14096" t="str">
            <v>CASILLA ÑA LEO</v>
          </cell>
        </row>
        <row r="14097">
          <cell r="A14097">
            <v>16593</v>
          </cell>
          <cell r="B14097">
            <v>5</v>
          </cell>
          <cell r="C14097">
            <v>4</v>
          </cell>
          <cell r="D14097" t="str">
            <v>DESPENSA MATIAS</v>
          </cell>
        </row>
        <row r="14098">
          <cell r="A14098">
            <v>16837</v>
          </cell>
          <cell r="B14098">
            <v>5</v>
          </cell>
          <cell r="C14098">
            <v>5</v>
          </cell>
          <cell r="D14098" t="str">
            <v>DESPENSA LAS MELLIZAS</v>
          </cell>
          <cell r="E14098" t="str">
            <v>Hogar</v>
          </cell>
        </row>
        <row r="14099">
          <cell r="A14099">
            <v>16846</v>
          </cell>
          <cell r="B14099">
            <v>9</v>
          </cell>
          <cell r="C14099">
            <v>3</v>
          </cell>
          <cell r="D14099" t="str">
            <v>BANCO SUDAMERIS</v>
          </cell>
        </row>
        <row r="14100">
          <cell r="A14100">
            <v>16841</v>
          </cell>
          <cell r="B14100">
            <v>5</v>
          </cell>
          <cell r="C14100">
            <v>5</v>
          </cell>
          <cell r="D14100" t="str">
            <v>DESPENSA C X J</v>
          </cell>
        </row>
        <row r="14101">
          <cell r="A14101">
            <v>16840</v>
          </cell>
          <cell r="B14101">
            <v>5</v>
          </cell>
          <cell r="C14101">
            <v>1</v>
          </cell>
          <cell r="D14101" t="str">
            <v>DESPENSA CINTHIA RAQUEL</v>
          </cell>
          <cell r="E14101" t="str">
            <v>Hogar</v>
          </cell>
        </row>
        <row r="14102">
          <cell r="A14102">
            <v>16849</v>
          </cell>
          <cell r="B14102">
            <v>4</v>
          </cell>
          <cell r="C14102">
            <v>2</v>
          </cell>
          <cell r="D14102" t="str">
            <v>COPETIN DELGADO</v>
          </cell>
          <cell r="E14102" t="str">
            <v>Refrigerados</v>
          </cell>
        </row>
        <row r="14103">
          <cell r="A14103">
            <v>16845</v>
          </cell>
          <cell r="B14103">
            <v>6</v>
          </cell>
          <cell r="C14103">
            <v>2</v>
          </cell>
          <cell r="D14103" t="str">
            <v>DESPENSA LUCY</v>
          </cell>
          <cell r="E14103" t="str">
            <v>Hogar</v>
          </cell>
        </row>
        <row r="14104">
          <cell r="A14104">
            <v>16844</v>
          </cell>
          <cell r="D14104" t="str">
            <v>LIBRERIA BLANCA</v>
          </cell>
          <cell r="E14104" t="str">
            <v>Refrigerados</v>
          </cell>
        </row>
        <row r="14105">
          <cell r="A14105">
            <v>16843</v>
          </cell>
          <cell r="B14105">
            <v>4</v>
          </cell>
          <cell r="C14105">
            <v>4</v>
          </cell>
          <cell r="D14105" t="str">
            <v>DESPENSA SAN LUIS</v>
          </cell>
          <cell r="E14105" t="str">
            <v>Hogar</v>
          </cell>
        </row>
        <row r="14106">
          <cell r="A14106">
            <v>16842</v>
          </cell>
          <cell r="B14106">
            <v>9</v>
          </cell>
          <cell r="C14106">
            <v>3</v>
          </cell>
          <cell r="D14106" t="str">
            <v>PAPI´S PIZZA</v>
          </cell>
        </row>
        <row r="14107">
          <cell r="A14107">
            <v>16848</v>
          </cell>
          <cell r="B14107">
            <v>4</v>
          </cell>
          <cell r="C14107">
            <v>6</v>
          </cell>
          <cell r="D14107" t="str">
            <v>CASILLA ROSANA</v>
          </cell>
        </row>
        <row r="14108">
          <cell r="A14108">
            <v>16847</v>
          </cell>
          <cell r="B14108">
            <v>5</v>
          </cell>
          <cell r="C14108">
            <v>8</v>
          </cell>
          <cell r="D14108" t="str">
            <v>PANADERIA ESCORPION</v>
          </cell>
          <cell r="E14108" t="str">
            <v>Refrigerados</v>
          </cell>
        </row>
        <row r="14109">
          <cell r="A14109">
            <v>16869</v>
          </cell>
          <cell r="B14109">
            <v>5</v>
          </cell>
          <cell r="C14109">
            <v>9</v>
          </cell>
          <cell r="D14109" t="str">
            <v xml:space="preserve">COMERCIAL GLORIA </v>
          </cell>
          <cell r="E14109" t="str">
            <v>Hogar</v>
          </cell>
        </row>
        <row r="14110">
          <cell r="A14110">
            <v>16866</v>
          </cell>
          <cell r="B14110">
            <v>4</v>
          </cell>
          <cell r="C14110">
            <v>3</v>
          </cell>
          <cell r="D14110" t="str">
            <v>DESPENSA ROSALBBA</v>
          </cell>
          <cell r="E14110" t="str">
            <v>Hogar</v>
          </cell>
        </row>
        <row r="14111">
          <cell r="A14111">
            <v>16867</v>
          </cell>
          <cell r="B14111">
            <v>9</v>
          </cell>
          <cell r="C14111">
            <v>3</v>
          </cell>
          <cell r="D14111" t="str">
            <v>CASILLA MIRIAN</v>
          </cell>
        </row>
        <row r="14112">
          <cell r="A14112">
            <v>16878</v>
          </cell>
          <cell r="D14112" t="str">
            <v>MERCERIA PORFI</v>
          </cell>
          <cell r="E14112" t="str">
            <v>Refrigerados</v>
          </cell>
        </row>
        <row r="14113">
          <cell r="A14113">
            <v>16874</v>
          </cell>
          <cell r="B14113">
            <v>6</v>
          </cell>
          <cell r="C14113">
            <v>5</v>
          </cell>
          <cell r="D14113" t="str">
            <v>MINI MERCADO SADER</v>
          </cell>
          <cell r="E14113" t="str">
            <v>Hogar</v>
          </cell>
        </row>
        <row r="14114">
          <cell r="A14114">
            <v>16870</v>
          </cell>
          <cell r="B14114">
            <v>1</v>
          </cell>
          <cell r="C14114">
            <v>5</v>
          </cell>
          <cell r="D14114" t="str">
            <v>MI CABINA</v>
          </cell>
        </row>
        <row r="14115">
          <cell r="A14115">
            <v>16873</v>
          </cell>
          <cell r="B14115">
            <v>7</v>
          </cell>
          <cell r="C14115">
            <v>2</v>
          </cell>
          <cell r="D14115" t="str">
            <v>DESPENSA 3 HERMANAS</v>
          </cell>
          <cell r="E14115" t="str">
            <v>Hogar</v>
          </cell>
        </row>
        <row r="14116">
          <cell r="A14116">
            <v>16858</v>
          </cell>
          <cell r="B14116">
            <v>4</v>
          </cell>
          <cell r="C14116">
            <v>4</v>
          </cell>
          <cell r="D14116" t="str">
            <v>DESPENSA EL FUTURO</v>
          </cell>
          <cell r="E14116" t="str">
            <v>Hogar</v>
          </cell>
        </row>
        <row r="14117">
          <cell r="A14117">
            <v>16859</v>
          </cell>
          <cell r="B14117">
            <v>9</v>
          </cell>
          <cell r="C14117">
            <v>3</v>
          </cell>
          <cell r="D14117" t="str">
            <v>BOCADOS Y ALGO MAS</v>
          </cell>
        </row>
        <row r="14118">
          <cell r="A14118">
            <v>16860</v>
          </cell>
          <cell r="B14118">
            <v>4</v>
          </cell>
          <cell r="C14118">
            <v>4</v>
          </cell>
          <cell r="D14118" t="str">
            <v>AUTOSERVISE EL REY</v>
          </cell>
          <cell r="E14118" t="str">
            <v>Hogar</v>
          </cell>
        </row>
        <row r="14119">
          <cell r="A14119">
            <v>16861</v>
          </cell>
          <cell r="B14119">
            <v>4</v>
          </cell>
          <cell r="C14119">
            <v>4</v>
          </cell>
          <cell r="D14119" t="str">
            <v>COPETIN SAN JUAN</v>
          </cell>
          <cell r="E14119" t="str">
            <v>Refrigerados</v>
          </cell>
        </row>
        <row r="14120">
          <cell r="A14120">
            <v>16853</v>
          </cell>
          <cell r="B14120">
            <v>4</v>
          </cell>
          <cell r="C14120">
            <v>5</v>
          </cell>
          <cell r="D14120" t="str">
            <v>DESPENSA D Y M</v>
          </cell>
          <cell r="E14120" t="str">
            <v>Hogar</v>
          </cell>
        </row>
        <row r="14121">
          <cell r="A14121">
            <v>16862</v>
          </cell>
          <cell r="B14121">
            <v>4</v>
          </cell>
          <cell r="C14121">
            <v>4</v>
          </cell>
          <cell r="D14121" t="str">
            <v>CENTRO DE ABASTECIMIENTO POA</v>
          </cell>
          <cell r="E14121" t="str">
            <v>Hogar</v>
          </cell>
        </row>
        <row r="14122">
          <cell r="A14122">
            <v>16854</v>
          </cell>
          <cell r="B14122">
            <v>4</v>
          </cell>
          <cell r="C14122">
            <v>4</v>
          </cell>
          <cell r="D14122" t="str">
            <v>DESPENSA FERNANDITO</v>
          </cell>
          <cell r="E14122" t="str">
            <v>Hogar</v>
          </cell>
        </row>
        <row r="14123">
          <cell r="A14123">
            <v>16855</v>
          </cell>
          <cell r="B14123">
            <v>4</v>
          </cell>
          <cell r="C14123">
            <v>4</v>
          </cell>
          <cell r="D14123" t="str">
            <v>AUTOSERVIS LA GUAIREÑA</v>
          </cell>
          <cell r="E14123" t="str">
            <v>Hogar</v>
          </cell>
        </row>
        <row r="14124">
          <cell r="A14124">
            <v>16856</v>
          </cell>
          <cell r="B14124">
            <v>4</v>
          </cell>
          <cell r="C14124">
            <v>4</v>
          </cell>
          <cell r="D14124" t="str">
            <v>COMERCIAL HF</v>
          </cell>
          <cell r="E14124" t="str">
            <v xml:space="preserve">Supermercados </v>
          </cell>
        </row>
        <row r="14125">
          <cell r="A14125">
            <v>16857</v>
          </cell>
          <cell r="B14125">
            <v>4</v>
          </cell>
          <cell r="C14125">
            <v>4</v>
          </cell>
          <cell r="D14125" t="str">
            <v>MINIMERCADO Z Y E</v>
          </cell>
          <cell r="E14125" t="str">
            <v>Refrigerados</v>
          </cell>
        </row>
        <row r="14126">
          <cell r="A14126">
            <v>16865</v>
          </cell>
          <cell r="D14126" t="str">
            <v>COPETIN LUZ MARIA</v>
          </cell>
        </row>
        <row r="14127">
          <cell r="A14127">
            <v>16851</v>
          </cell>
          <cell r="B14127">
            <v>4</v>
          </cell>
          <cell r="C14127">
            <v>5</v>
          </cell>
          <cell r="D14127" t="str">
            <v>AUTOSERVIS LETICIA 2</v>
          </cell>
          <cell r="E14127" t="str">
            <v>Hogar</v>
          </cell>
        </row>
        <row r="14128">
          <cell r="A14128">
            <v>16852</v>
          </cell>
          <cell r="B14128">
            <v>4</v>
          </cell>
          <cell r="C14128">
            <v>5</v>
          </cell>
          <cell r="D14128" t="str">
            <v>DESPENSA BONANZA</v>
          </cell>
          <cell r="E14128" t="str">
            <v>Hogar</v>
          </cell>
        </row>
        <row r="14129">
          <cell r="A14129">
            <v>16863</v>
          </cell>
          <cell r="D14129" t="str">
            <v>SUPERMERCADO SAN ANTONIO</v>
          </cell>
          <cell r="E14129" t="str">
            <v xml:space="preserve">Supermercados </v>
          </cell>
        </row>
        <row r="14130">
          <cell r="A14130">
            <v>16864</v>
          </cell>
          <cell r="B14130">
            <v>4</v>
          </cell>
          <cell r="C14130">
            <v>4</v>
          </cell>
          <cell r="D14130" t="str">
            <v>DESPENSA SAN CAYETANO</v>
          </cell>
          <cell r="E14130" t="str">
            <v>Hogar</v>
          </cell>
        </row>
        <row r="14131">
          <cell r="A14131">
            <v>16882</v>
          </cell>
          <cell r="B14131">
            <v>4</v>
          </cell>
          <cell r="C14131">
            <v>4</v>
          </cell>
          <cell r="D14131" t="str">
            <v>COMEDOR MENCHI</v>
          </cell>
          <cell r="E14131" t="str">
            <v>Refrigerados</v>
          </cell>
        </row>
        <row r="14132">
          <cell r="A14132">
            <v>16879</v>
          </cell>
          <cell r="B14132">
            <v>4</v>
          </cell>
          <cell r="C14132">
            <v>5</v>
          </cell>
          <cell r="D14132" t="str">
            <v>BODEGA LA RUEDA</v>
          </cell>
          <cell r="E14132" t="str">
            <v>Hogar</v>
          </cell>
        </row>
        <row r="14133">
          <cell r="A14133">
            <v>16883</v>
          </cell>
          <cell r="B14133">
            <v>5</v>
          </cell>
          <cell r="C14133">
            <v>3</v>
          </cell>
          <cell r="D14133" t="str">
            <v>COPETIN CURUPAYTY</v>
          </cell>
        </row>
        <row r="14134">
          <cell r="A14134">
            <v>16880</v>
          </cell>
          <cell r="D14134" t="str">
            <v>COPETIN LA GERMANIA</v>
          </cell>
        </row>
        <row r="14135">
          <cell r="A14135">
            <v>16594</v>
          </cell>
          <cell r="B14135">
            <v>5</v>
          </cell>
          <cell r="C14135">
            <v>6</v>
          </cell>
          <cell r="D14135" t="str">
            <v>DESPENSA ALICIA</v>
          </cell>
          <cell r="E14135" t="str">
            <v>Hogar</v>
          </cell>
        </row>
        <row r="14136">
          <cell r="A14136">
            <v>16899</v>
          </cell>
          <cell r="B14136">
            <v>8</v>
          </cell>
          <cell r="C14136">
            <v>3</v>
          </cell>
          <cell r="D14136" t="str">
            <v>BRIGHT STAR S.A. (La Havanna)</v>
          </cell>
          <cell r="E14136" t="str">
            <v>Refrigerados A</v>
          </cell>
        </row>
        <row r="14137">
          <cell r="A14137">
            <v>16920</v>
          </cell>
          <cell r="B14137">
            <v>6</v>
          </cell>
          <cell r="C14137">
            <v>5</v>
          </cell>
          <cell r="D14137" t="str">
            <v>CABISERVIS</v>
          </cell>
          <cell r="E14137" t="str">
            <v>Hogar</v>
          </cell>
        </row>
        <row r="14138">
          <cell r="A14138">
            <v>16905</v>
          </cell>
          <cell r="B14138">
            <v>5</v>
          </cell>
          <cell r="C14138">
            <v>8</v>
          </cell>
          <cell r="D14138" t="str">
            <v>COPETIN EXSA</v>
          </cell>
          <cell r="E14138" t="str">
            <v>Refrigerados</v>
          </cell>
        </row>
        <row r="14139">
          <cell r="A14139">
            <v>16902</v>
          </cell>
          <cell r="B14139">
            <v>3</v>
          </cell>
          <cell r="C14139">
            <v>1</v>
          </cell>
          <cell r="D14139" t="str">
            <v>DESPENSA OLVEÑA</v>
          </cell>
          <cell r="E14139" t="str">
            <v>Hogar</v>
          </cell>
        </row>
        <row r="14140">
          <cell r="A14140">
            <v>16908</v>
          </cell>
          <cell r="B14140">
            <v>6</v>
          </cell>
          <cell r="C14140">
            <v>2</v>
          </cell>
          <cell r="D14140" t="str">
            <v>DESPENSA JUAN PABLO</v>
          </cell>
          <cell r="E14140" t="str">
            <v>Hogar</v>
          </cell>
        </row>
        <row r="14141">
          <cell r="A14141">
            <v>16907</v>
          </cell>
          <cell r="B14141">
            <v>6</v>
          </cell>
          <cell r="C14141">
            <v>1</v>
          </cell>
          <cell r="D14141" t="str">
            <v>COPETIN EL BOULEVAR</v>
          </cell>
          <cell r="E14141" t="str">
            <v>Refrigerados</v>
          </cell>
        </row>
        <row r="14142">
          <cell r="A14142">
            <v>16722</v>
          </cell>
          <cell r="B14142">
            <v>6</v>
          </cell>
          <cell r="C14142">
            <v>3</v>
          </cell>
          <cell r="D14142" t="str">
            <v>DESPENSA LA VICTORIA</v>
          </cell>
          <cell r="E14142" t="str">
            <v>Hogar</v>
          </cell>
        </row>
        <row r="14143">
          <cell r="A14143">
            <v>16720</v>
          </cell>
          <cell r="B14143">
            <v>9</v>
          </cell>
          <cell r="C14143">
            <v>3</v>
          </cell>
          <cell r="D14143" t="str">
            <v>CASILLA VIVIANA</v>
          </cell>
        </row>
        <row r="14144">
          <cell r="A14144">
            <v>16915</v>
          </cell>
          <cell r="B14144">
            <v>4</v>
          </cell>
          <cell r="C14144">
            <v>5</v>
          </cell>
          <cell r="D14144" t="str">
            <v>DESPENAS VIRGEN DEL CARMEN</v>
          </cell>
          <cell r="E14144" t="str">
            <v>Hogar</v>
          </cell>
        </row>
        <row r="14145">
          <cell r="A14145">
            <v>16916</v>
          </cell>
          <cell r="B14145">
            <v>4</v>
          </cell>
          <cell r="C14145">
            <v>4</v>
          </cell>
          <cell r="D14145" t="str">
            <v>DESPENSA LIBRA</v>
          </cell>
          <cell r="E14145" t="str">
            <v>Hogar</v>
          </cell>
        </row>
        <row r="14146">
          <cell r="A14146">
            <v>16917</v>
          </cell>
          <cell r="B14146">
            <v>4</v>
          </cell>
          <cell r="C14146">
            <v>4</v>
          </cell>
          <cell r="D14146" t="str">
            <v>AUTOSERVIS DOÑA REINA</v>
          </cell>
          <cell r="E14146" t="str">
            <v>Hogar</v>
          </cell>
        </row>
        <row r="14147">
          <cell r="A14147">
            <v>16724</v>
          </cell>
          <cell r="B14147">
            <v>9</v>
          </cell>
          <cell r="C14147">
            <v>3</v>
          </cell>
          <cell r="D14147" t="str">
            <v>CONFITERIA BELPAN</v>
          </cell>
        </row>
        <row r="14148">
          <cell r="A14148">
            <v>16730</v>
          </cell>
          <cell r="B14148">
            <v>3</v>
          </cell>
          <cell r="C14148">
            <v>7</v>
          </cell>
          <cell r="D14148" t="str">
            <v>KIOSKO B42</v>
          </cell>
          <cell r="E14148" t="str">
            <v>Hogar</v>
          </cell>
        </row>
        <row r="14149">
          <cell r="A14149">
            <v>16729</v>
          </cell>
          <cell r="B14149">
            <v>3</v>
          </cell>
          <cell r="C14149">
            <v>7</v>
          </cell>
          <cell r="D14149" t="str">
            <v>DIVINO NIÑO JESUS PATIO COMIDAS</v>
          </cell>
          <cell r="E14149" t="str">
            <v>Refrigerados</v>
          </cell>
        </row>
        <row r="14150">
          <cell r="A14150">
            <v>16725</v>
          </cell>
          <cell r="B14150">
            <v>3</v>
          </cell>
          <cell r="C14150">
            <v>3</v>
          </cell>
          <cell r="D14150" t="str">
            <v>COPETIN SAN GERARDO</v>
          </cell>
        </row>
        <row r="14151">
          <cell r="A14151">
            <v>16912</v>
          </cell>
          <cell r="B14151">
            <v>3</v>
          </cell>
          <cell r="C14151">
            <v>8</v>
          </cell>
          <cell r="D14151" t="str">
            <v>DESPENSA MARLEYS</v>
          </cell>
          <cell r="E14151" t="str">
            <v>Hogar</v>
          </cell>
        </row>
        <row r="14152">
          <cell r="A14152">
            <v>16910</v>
          </cell>
          <cell r="B14152">
            <v>9</v>
          </cell>
          <cell r="C14152">
            <v>3</v>
          </cell>
          <cell r="D14152" t="str">
            <v>TOT RIDER</v>
          </cell>
        </row>
        <row r="14153">
          <cell r="A14153">
            <v>16913</v>
          </cell>
          <cell r="B14153">
            <v>7</v>
          </cell>
          <cell r="C14153">
            <v>2</v>
          </cell>
          <cell r="D14153" t="str">
            <v>DESPENSA TUKY</v>
          </cell>
          <cell r="E14153" t="str">
            <v>Hogar</v>
          </cell>
        </row>
        <row r="14154">
          <cell r="A14154">
            <v>16918</v>
          </cell>
          <cell r="B14154">
            <v>4</v>
          </cell>
          <cell r="C14154">
            <v>3</v>
          </cell>
          <cell r="D14154" t="str">
            <v>DESPENSA JORGITO</v>
          </cell>
        </row>
        <row r="14155">
          <cell r="A14155">
            <v>16711</v>
          </cell>
          <cell r="B14155">
            <v>4</v>
          </cell>
          <cell r="C14155">
            <v>4</v>
          </cell>
          <cell r="D14155" t="str">
            <v>DESPENSA EL HOGAR</v>
          </cell>
          <cell r="E14155" t="str">
            <v>Hogar</v>
          </cell>
        </row>
        <row r="14156">
          <cell r="A14156">
            <v>16712</v>
          </cell>
          <cell r="B14156">
            <v>4</v>
          </cell>
          <cell r="C14156">
            <v>4</v>
          </cell>
          <cell r="D14156" t="str">
            <v>EMPANADAS DON JUSTO</v>
          </cell>
          <cell r="E14156" t="str">
            <v>Refrigerados</v>
          </cell>
        </row>
        <row r="14157">
          <cell r="A14157">
            <v>16713</v>
          </cell>
          <cell r="B14157">
            <v>9</v>
          </cell>
          <cell r="C14157">
            <v>3</v>
          </cell>
          <cell r="D14157" t="str">
            <v>DESPENSA YENNI</v>
          </cell>
        </row>
        <row r="14158">
          <cell r="A14158">
            <v>16717</v>
          </cell>
          <cell r="B14158">
            <v>9</v>
          </cell>
          <cell r="C14158">
            <v>3</v>
          </cell>
          <cell r="D14158" t="str">
            <v>KIOSKO SINDY</v>
          </cell>
        </row>
        <row r="14159">
          <cell r="A14159">
            <v>16716</v>
          </cell>
          <cell r="B14159">
            <v>1</v>
          </cell>
          <cell r="C14159">
            <v>1</v>
          </cell>
          <cell r="D14159" t="str">
            <v xml:space="preserve">COPETIN LARIZA </v>
          </cell>
          <cell r="E14159" t="str">
            <v>Refrigerados</v>
          </cell>
        </row>
        <row r="14160">
          <cell r="A14160">
            <v>16715</v>
          </cell>
          <cell r="D14160" t="str">
            <v>PIZZERIA BALDE DE BOCADO</v>
          </cell>
        </row>
        <row r="14161">
          <cell r="A14161">
            <v>16719</v>
          </cell>
          <cell r="B14161">
            <v>3</v>
          </cell>
          <cell r="C14161">
            <v>9</v>
          </cell>
          <cell r="D14161" t="str">
            <v>DESPENSA GUSTAVITO</v>
          </cell>
          <cell r="E14161" t="str">
            <v>Hogar</v>
          </cell>
        </row>
        <row r="14162">
          <cell r="A14162">
            <v>16714</v>
          </cell>
          <cell r="B14162">
            <v>9</v>
          </cell>
          <cell r="C14162">
            <v>3</v>
          </cell>
          <cell r="D14162" t="str">
            <v>PIZZA MIA</v>
          </cell>
        </row>
        <row r="14163">
          <cell r="A14163">
            <v>16718</v>
          </cell>
          <cell r="B14163">
            <v>2</v>
          </cell>
          <cell r="C14163">
            <v>4</v>
          </cell>
          <cell r="D14163" t="str">
            <v>COPETIN BELY</v>
          </cell>
          <cell r="E14163" t="str">
            <v>Refrigerados</v>
          </cell>
        </row>
        <row r="14164">
          <cell r="A14164">
            <v>16703</v>
          </cell>
          <cell r="B14164">
            <v>9</v>
          </cell>
          <cell r="C14164">
            <v>3</v>
          </cell>
          <cell r="D14164" t="str">
            <v>DESPENSA EL PARAISO</v>
          </cell>
        </row>
        <row r="14165">
          <cell r="A14165">
            <v>16706</v>
          </cell>
          <cell r="D14165" t="str">
            <v>COPETIN VICTORIA</v>
          </cell>
          <cell r="E14165" t="str">
            <v>Refrigerados</v>
          </cell>
        </row>
        <row r="14166">
          <cell r="A14166">
            <v>16704</v>
          </cell>
          <cell r="B14166">
            <v>9</v>
          </cell>
          <cell r="C14166">
            <v>3</v>
          </cell>
          <cell r="D14166" t="str">
            <v>DESPENSA VIRGEN DEL ASUNCION</v>
          </cell>
        </row>
        <row r="14167">
          <cell r="A14167">
            <v>16702</v>
          </cell>
          <cell r="B14167">
            <v>9</v>
          </cell>
          <cell r="C14167">
            <v>3</v>
          </cell>
          <cell r="D14167" t="str">
            <v>PIZZERIA LA URUGUAYA</v>
          </cell>
        </row>
        <row r="14168">
          <cell r="A14168">
            <v>16701</v>
          </cell>
          <cell r="B14168">
            <v>9</v>
          </cell>
          <cell r="C14168">
            <v>3</v>
          </cell>
          <cell r="D14168" t="str">
            <v>DEPENSA SAN CAYETANO</v>
          </cell>
        </row>
        <row r="14169">
          <cell r="A14169">
            <v>16709</v>
          </cell>
          <cell r="B14169">
            <v>1</v>
          </cell>
          <cell r="C14169">
            <v>4</v>
          </cell>
          <cell r="D14169" t="str">
            <v>COPETIN NATALY</v>
          </cell>
          <cell r="E14169" t="str">
            <v>Refrigerados</v>
          </cell>
        </row>
        <row r="14170">
          <cell r="A14170">
            <v>16680</v>
          </cell>
          <cell r="B14170">
            <v>9</v>
          </cell>
          <cell r="C14170">
            <v>3</v>
          </cell>
          <cell r="D14170" t="str">
            <v>PIZZA KAMBATA</v>
          </cell>
        </row>
        <row r="14171">
          <cell r="A14171">
            <v>16681</v>
          </cell>
          <cell r="D14171" t="str">
            <v>PANADERIA PANIGAL</v>
          </cell>
        </row>
        <row r="14172">
          <cell r="A14172">
            <v>16682</v>
          </cell>
          <cell r="B14172">
            <v>9</v>
          </cell>
          <cell r="C14172">
            <v>3</v>
          </cell>
          <cell r="D14172" t="str">
            <v>OSVALDO ENRIQUET</v>
          </cell>
        </row>
        <row r="14173">
          <cell r="A14173">
            <v>16684</v>
          </cell>
          <cell r="B14173">
            <v>5</v>
          </cell>
          <cell r="C14173">
            <v>1</v>
          </cell>
          <cell r="D14173" t="str">
            <v>DESPENSA LILIAN</v>
          </cell>
          <cell r="E14173" t="str">
            <v>Hogar</v>
          </cell>
        </row>
        <row r="14174">
          <cell r="A14174">
            <v>16683</v>
          </cell>
          <cell r="B14174">
            <v>5</v>
          </cell>
          <cell r="C14174">
            <v>1</v>
          </cell>
          <cell r="D14174" t="str">
            <v>DESPENSA JUNIOR</v>
          </cell>
          <cell r="E14174" t="str">
            <v>Hogar</v>
          </cell>
        </row>
        <row r="14175">
          <cell r="A14175">
            <v>16685</v>
          </cell>
          <cell r="B14175">
            <v>9</v>
          </cell>
          <cell r="C14175">
            <v>3</v>
          </cell>
          <cell r="D14175" t="str">
            <v>CASILLA 41</v>
          </cell>
        </row>
        <row r="14176">
          <cell r="A14176">
            <v>16665</v>
          </cell>
          <cell r="B14176">
            <v>9</v>
          </cell>
          <cell r="C14176">
            <v>3</v>
          </cell>
          <cell r="D14176" t="str">
            <v>PARADA NICO</v>
          </cell>
        </row>
        <row r="14177">
          <cell r="A14177">
            <v>16661</v>
          </cell>
          <cell r="B14177">
            <v>9</v>
          </cell>
          <cell r="C14177">
            <v>3</v>
          </cell>
          <cell r="D14177" t="str">
            <v>LOMITERIA FAVI</v>
          </cell>
        </row>
        <row r="14178">
          <cell r="A14178">
            <v>16951</v>
          </cell>
          <cell r="D14178" t="str">
            <v>DESPENSA MERCERIA LALI</v>
          </cell>
          <cell r="E14178" t="str">
            <v>Hogar</v>
          </cell>
        </row>
        <row r="14179">
          <cell r="A14179">
            <v>16662</v>
          </cell>
          <cell r="B14179">
            <v>3</v>
          </cell>
          <cell r="C14179">
            <v>1</v>
          </cell>
          <cell r="D14179" t="str">
            <v>DESPENSA ALFREDITO</v>
          </cell>
        </row>
        <row r="14180">
          <cell r="A14180">
            <v>16663</v>
          </cell>
          <cell r="B14180">
            <v>6</v>
          </cell>
          <cell r="C14180">
            <v>7</v>
          </cell>
          <cell r="D14180" t="str">
            <v>BODEGA LA JARRA</v>
          </cell>
          <cell r="E14180" t="str">
            <v>Hogar</v>
          </cell>
        </row>
        <row r="14181">
          <cell r="A14181">
            <v>16940</v>
          </cell>
          <cell r="B14181">
            <v>1</v>
          </cell>
          <cell r="C14181">
            <v>4</v>
          </cell>
          <cell r="D14181" t="str">
            <v>MI SANDWICHITO</v>
          </cell>
          <cell r="E14181" t="str">
            <v>Educación</v>
          </cell>
        </row>
        <row r="14182">
          <cell r="A14182">
            <v>16664</v>
          </cell>
          <cell r="B14182">
            <v>6</v>
          </cell>
          <cell r="C14182">
            <v>7</v>
          </cell>
          <cell r="D14182" t="str">
            <v>COPETIN LAS DELICIAS</v>
          </cell>
          <cell r="E14182" t="str">
            <v>Refrigerados</v>
          </cell>
        </row>
        <row r="14183">
          <cell r="A14183">
            <v>16942</v>
          </cell>
          <cell r="B14183">
            <v>5</v>
          </cell>
          <cell r="C14183">
            <v>2</v>
          </cell>
          <cell r="D14183" t="str">
            <v>DESPENSA MAKUTO</v>
          </cell>
          <cell r="E14183" t="str">
            <v>Hogar</v>
          </cell>
        </row>
        <row r="14184">
          <cell r="A14184">
            <v>16676</v>
          </cell>
          <cell r="B14184">
            <v>9</v>
          </cell>
          <cell r="C14184">
            <v>3</v>
          </cell>
          <cell r="D14184" t="str">
            <v>DESPENSA RAQUEL</v>
          </cell>
        </row>
        <row r="14185">
          <cell r="A14185">
            <v>16941</v>
          </cell>
          <cell r="B14185">
            <v>9</v>
          </cell>
          <cell r="C14185">
            <v>3</v>
          </cell>
          <cell r="D14185" t="str">
            <v>SERVICIOS RAPIDOS DEL PARAGUAY SA</v>
          </cell>
          <cell r="E14185" t="str">
            <v>Refrigerados A</v>
          </cell>
        </row>
        <row r="14186">
          <cell r="A14186">
            <v>16954</v>
          </cell>
          <cell r="B14186">
            <v>2</v>
          </cell>
          <cell r="C14186">
            <v>8</v>
          </cell>
          <cell r="D14186" t="str">
            <v>CASA LUCY</v>
          </cell>
          <cell r="E14186" t="str">
            <v>Hogar</v>
          </cell>
        </row>
        <row r="14187">
          <cell r="A14187">
            <v>16953</v>
          </cell>
          <cell r="B14187">
            <v>2</v>
          </cell>
          <cell r="C14187">
            <v>8</v>
          </cell>
          <cell r="D14187" t="str">
            <v>COMEDOR RUFO</v>
          </cell>
          <cell r="E14187" t="str">
            <v>Refrigerados</v>
          </cell>
        </row>
        <row r="14188">
          <cell r="A14188">
            <v>16677</v>
          </cell>
          <cell r="B14188">
            <v>6</v>
          </cell>
          <cell r="C14188">
            <v>7</v>
          </cell>
          <cell r="D14188" t="str">
            <v>DESPENSA NOEMI</v>
          </cell>
          <cell r="E14188" t="str">
            <v>Hogar</v>
          </cell>
        </row>
        <row r="14189">
          <cell r="A14189">
            <v>16949</v>
          </cell>
          <cell r="B14189">
            <v>5</v>
          </cell>
          <cell r="C14189">
            <v>7</v>
          </cell>
          <cell r="D14189" t="str">
            <v>CABINA SHOP</v>
          </cell>
          <cell r="E14189" t="str">
            <v>Hogar</v>
          </cell>
        </row>
        <row r="14190">
          <cell r="A14190">
            <v>16960</v>
          </cell>
          <cell r="B14190">
            <v>9</v>
          </cell>
          <cell r="C14190">
            <v>3</v>
          </cell>
          <cell r="D14190" t="str">
            <v>COOSOFAN LTDA</v>
          </cell>
          <cell r="E14190" t="str">
            <v>Refrigerados B</v>
          </cell>
        </row>
        <row r="14191">
          <cell r="A14191">
            <v>16950</v>
          </cell>
          <cell r="B14191">
            <v>7</v>
          </cell>
          <cell r="C14191">
            <v>2</v>
          </cell>
          <cell r="D14191" t="str">
            <v>COPETIN ROKS JUANI</v>
          </cell>
          <cell r="E14191" t="str">
            <v>Refrigerados</v>
          </cell>
        </row>
        <row r="14192">
          <cell r="A14192">
            <v>16961</v>
          </cell>
          <cell r="B14192">
            <v>4</v>
          </cell>
          <cell r="C14192">
            <v>5</v>
          </cell>
          <cell r="D14192" t="str">
            <v>DESPENSA LETICIA 1</v>
          </cell>
          <cell r="E14192" t="str">
            <v>Hogar</v>
          </cell>
        </row>
        <row r="14193">
          <cell r="A14193">
            <v>16952</v>
          </cell>
          <cell r="B14193">
            <v>4</v>
          </cell>
          <cell r="C14193">
            <v>4</v>
          </cell>
          <cell r="D14193" t="str">
            <v>CASILLA CRISTHIAN</v>
          </cell>
          <cell r="E14193" t="str">
            <v>Refrigerados</v>
          </cell>
        </row>
        <row r="14194">
          <cell r="A14194">
            <v>16956</v>
          </cell>
          <cell r="B14194">
            <v>1</v>
          </cell>
          <cell r="C14194">
            <v>1</v>
          </cell>
          <cell r="D14194" t="str">
            <v>BAR CHEFBURGER</v>
          </cell>
          <cell r="E14194" t="str">
            <v>Refrigerados</v>
          </cell>
        </row>
        <row r="14195">
          <cell r="A14195">
            <v>16958</v>
          </cell>
          <cell r="B14195">
            <v>9</v>
          </cell>
          <cell r="C14195">
            <v>3</v>
          </cell>
          <cell r="D14195" t="str">
            <v>COMIDAS RAPIDAS ALE</v>
          </cell>
        </row>
        <row r="14196">
          <cell r="A14196">
            <v>16948</v>
          </cell>
          <cell r="B14196">
            <v>6</v>
          </cell>
          <cell r="C14196">
            <v>4</v>
          </cell>
          <cell r="D14196" t="str">
            <v>COPETIN LAS COMADRES</v>
          </cell>
          <cell r="E14196" t="str">
            <v>Refrigerados</v>
          </cell>
        </row>
        <row r="14197">
          <cell r="A14197">
            <v>16946</v>
          </cell>
          <cell r="B14197">
            <v>6</v>
          </cell>
          <cell r="C14197">
            <v>4</v>
          </cell>
          <cell r="D14197" t="str">
            <v>JF CABINA TELEFONICA</v>
          </cell>
          <cell r="E14197" t="str">
            <v>Hogar</v>
          </cell>
        </row>
        <row r="14198">
          <cell r="A14198">
            <v>16947</v>
          </cell>
          <cell r="B14198">
            <v>6</v>
          </cell>
          <cell r="C14198">
            <v>4</v>
          </cell>
          <cell r="D14198" t="str">
            <v>AUTOSERVIS LAS MELLIZAS</v>
          </cell>
          <cell r="E14198" t="str">
            <v>Hogar</v>
          </cell>
        </row>
        <row r="14199">
          <cell r="A14199">
            <v>16945</v>
          </cell>
          <cell r="B14199">
            <v>4</v>
          </cell>
          <cell r="C14199">
            <v>3</v>
          </cell>
          <cell r="D14199" t="str">
            <v>DESPENSA ROMON ADOLFO</v>
          </cell>
          <cell r="E14199" t="str">
            <v>Hogar</v>
          </cell>
        </row>
        <row r="14200">
          <cell r="A14200">
            <v>16944</v>
          </cell>
          <cell r="B14200">
            <v>9</v>
          </cell>
          <cell r="C14200">
            <v>3</v>
          </cell>
          <cell r="D14200" t="str">
            <v>DESPENSA SAN JUAN</v>
          </cell>
        </row>
        <row r="14201">
          <cell r="A14201">
            <v>16923</v>
          </cell>
          <cell r="B14201">
            <v>9</v>
          </cell>
          <cell r="C14201">
            <v>3</v>
          </cell>
          <cell r="D14201" t="str">
            <v>COPETIN GRINGRI</v>
          </cell>
          <cell r="E14201" t="str">
            <v>Hogar</v>
          </cell>
        </row>
        <row r="14202">
          <cell r="A14202">
            <v>16921</v>
          </cell>
          <cell r="B14202">
            <v>7</v>
          </cell>
          <cell r="C14202">
            <v>1</v>
          </cell>
          <cell r="D14202" t="str">
            <v>DESPENSA LORENA</v>
          </cell>
          <cell r="E14202" t="str">
            <v>Hogar</v>
          </cell>
        </row>
        <row r="14203">
          <cell r="A14203">
            <v>16922</v>
          </cell>
          <cell r="B14203">
            <v>7</v>
          </cell>
          <cell r="C14203">
            <v>1</v>
          </cell>
          <cell r="D14203" t="str">
            <v xml:space="preserve">DESPENSA LOS NIETOS </v>
          </cell>
          <cell r="E14203" t="str">
            <v>Hogar</v>
          </cell>
        </row>
        <row r="14204">
          <cell r="A14204">
            <v>16925</v>
          </cell>
          <cell r="B14204">
            <v>5</v>
          </cell>
          <cell r="C14204">
            <v>1</v>
          </cell>
          <cell r="D14204" t="str">
            <v>DESPENSA SAN AGUSTIN</v>
          </cell>
          <cell r="E14204" t="str">
            <v>Hogar</v>
          </cell>
        </row>
        <row r="14205">
          <cell r="A14205">
            <v>17729</v>
          </cell>
          <cell r="B14205">
            <v>9</v>
          </cell>
          <cell r="C14205">
            <v>1</v>
          </cell>
          <cell r="D14205" t="str">
            <v>COMERCIAL CARLITOS</v>
          </cell>
          <cell r="E14205" t="str">
            <v>Distribuidor</v>
          </cell>
        </row>
        <row r="14206">
          <cell r="A14206">
            <v>16929</v>
          </cell>
          <cell r="B14206">
            <v>9</v>
          </cell>
          <cell r="C14206">
            <v>3</v>
          </cell>
          <cell r="D14206" t="str">
            <v>DESPENSA SANTIAGO</v>
          </cell>
        </row>
        <row r="14207">
          <cell r="A14207">
            <v>16926</v>
          </cell>
          <cell r="B14207">
            <v>6</v>
          </cell>
          <cell r="C14207">
            <v>2</v>
          </cell>
          <cell r="D14207" t="str">
            <v>AUTOSERVICE JUAN JOSE</v>
          </cell>
          <cell r="E14207" t="str">
            <v>Hogar</v>
          </cell>
        </row>
        <row r="14208">
          <cell r="A14208">
            <v>16928</v>
          </cell>
          <cell r="B14208">
            <v>9</v>
          </cell>
          <cell r="C14208">
            <v>3</v>
          </cell>
          <cell r="D14208" t="str">
            <v>KIOSKO LOS OBREROS</v>
          </cell>
        </row>
        <row r="14209">
          <cell r="A14209">
            <v>16675</v>
          </cell>
          <cell r="B14209">
            <v>9</v>
          </cell>
          <cell r="C14209">
            <v>3</v>
          </cell>
          <cell r="D14209" t="str">
            <v>COM. CENTRAL DE LA MUJER COLORADA</v>
          </cell>
        </row>
        <row r="14210">
          <cell r="A14210">
            <v>16930</v>
          </cell>
          <cell r="B14210">
            <v>5</v>
          </cell>
          <cell r="C14210">
            <v>4</v>
          </cell>
          <cell r="D14210" t="str">
            <v>DESPENSA JORGITO</v>
          </cell>
          <cell r="E14210" t="str">
            <v>Hogar</v>
          </cell>
        </row>
        <row r="14211">
          <cell r="A14211">
            <v>16962</v>
          </cell>
          <cell r="B14211">
            <v>9</v>
          </cell>
          <cell r="C14211">
            <v>3</v>
          </cell>
          <cell r="D14211" t="str">
            <v>ENTIDAD BINACIONAL YACYRETA</v>
          </cell>
          <cell r="E14211" t="str">
            <v>Refrigerados A</v>
          </cell>
        </row>
        <row r="14212">
          <cell r="A14212">
            <v>16931</v>
          </cell>
          <cell r="B14212">
            <v>5</v>
          </cell>
          <cell r="C14212">
            <v>8</v>
          </cell>
          <cell r="D14212" t="str">
            <v>DESPENSA MARCELITO</v>
          </cell>
          <cell r="E14212" t="str">
            <v>Hogar</v>
          </cell>
        </row>
        <row r="14213">
          <cell r="A14213">
            <v>16932</v>
          </cell>
          <cell r="B14213">
            <v>1</v>
          </cell>
          <cell r="C14213">
            <v>8</v>
          </cell>
          <cell r="D14213" t="str">
            <v>DESPENSA CAACUPE</v>
          </cell>
          <cell r="E14213" t="str">
            <v>Hogar</v>
          </cell>
        </row>
        <row r="14214">
          <cell r="A14214">
            <v>16933</v>
          </cell>
          <cell r="B14214">
            <v>2</v>
          </cell>
          <cell r="C14214">
            <v>8</v>
          </cell>
          <cell r="D14214" t="str">
            <v>DEPOSITO SAN AGUSTIN</v>
          </cell>
          <cell r="E14214" t="str">
            <v>Mayoristas</v>
          </cell>
        </row>
        <row r="14215">
          <cell r="A14215">
            <v>16935</v>
          </cell>
          <cell r="B14215">
            <v>6</v>
          </cell>
          <cell r="C14215">
            <v>4</v>
          </cell>
          <cell r="D14215" t="str">
            <v>DESPENSA DANY</v>
          </cell>
          <cell r="E14215" t="str">
            <v>Hogar</v>
          </cell>
        </row>
        <row r="14216">
          <cell r="A14216">
            <v>16936</v>
          </cell>
          <cell r="B14216">
            <v>9</v>
          </cell>
          <cell r="C14216">
            <v>3</v>
          </cell>
          <cell r="D14216" t="str">
            <v>KIOSKO LAS HERMANAS</v>
          </cell>
        </row>
        <row r="14217">
          <cell r="A14217">
            <v>16963</v>
          </cell>
          <cell r="B14217">
            <v>4</v>
          </cell>
          <cell r="C14217">
            <v>2</v>
          </cell>
          <cell r="D14217" t="str">
            <v>DESPENSA EL FUTURO</v>
          </cell>
          <cell r="E14217" t="str">
            <v>Hogar</v>
          </cell>
        </row>
        <row r="14218">
          <cell r="A14218">
            <v>16968</v>
          </cell>
          <cell r="B14218">
            <v>5</v>
          </cell>
          <cell r="C14218">
            <v>1</v>
          </cell>
          <cell r="D14218" t="str">
            <v>KIOSKO Sta CECILIA</v>
          </cell>
          <cell r="E14218" t="str">
            <v>Hogar</v>
          </cell>
        </row>
        <row r="14219">
          <cell r="A14219">
            <v>16969</v>
          </cell>
          <cell r="B14219">
            <v>5</v>
          </cell>
          <cell r="C14219">
            <v>1</v>
          </cell>
          <cell r="D14219" t="str">
            <v>DESPENSA SAN RAFAEL</v>
          </cell>
          <cell r="E14219" t="str">
            <v>Hogar</v>
          </cell>
        </row>
        <row r="14220">
          <cell r="A14220">
            <v>16965</v>
          </cell>
          <cell r="B14220">
            <v>9</v>
          </cell>
          <cell r="C14220">
            <v>3</v>
          </cell>
          <cell r="D14220" t="str">
            <v>DESPENSA LIZ CAROLINA</v>
          </cell>
        </row>
        <row r="14221">
          <cell r="A14221">
            <v>16934</v>
          </cell>
          <cell r="B14221">
            <v>5</v>
          </cell>
          <cell r="C14221">
            <v>2</v>
          </cell>
          <cell r="D14221" t="str">
            <v>DESPENSA Sto DOMINGO</v>
          </cell>
          <cell r="E14221" t="str">
            <v>Hogar</v>
          </cell>
        </row>
        <row r="14222">
          <cell r="A14222">
            <v>16972</v>
          </cell>
          <cell r="B14222">
            <v>8</v>
          </cell>
          <cell r="C14222">
            <v>3</v>
          </cell>
          <cell r="D14222" t="str">
            <v>SABOR FAMILIAR</v>
          </cell>
          <cell r="E14222" t="str">
            <v>Refrigerados B</v>
          </cell>
        </row>
        <row r="14223">
          <cell r="A14223">
            <v>16977</v>
          </cell>
          <cell r="B14223">
            <v>9</v>
          </cell>
          <cell r="C14223">
            <v>3</v>
          </cell>
          <cell r="D14223" t="str">
            <v>FLETERO LISANDRO SANTANDER</v>
          </cell>
          <cell r="E14223" t="str">
            <v>INACTIVO</v>
          </cell>
        </row>
        <row r="14224">
          <cell r="A14224">
            <v>16978</v>
          </cell>
          <cell r="B14224">
            <v>9</v>
          </cell>
          <cell r="C14224">
            <v>3</v>
          </cell>
          <cell r="D14224" t="str">
            <v>DESPENSA AREVALO</v>
          </cell>
        </row>
        <row r="14225">
          <cell r="A14225">
            <v>16975</v>
          </cell>
          <cell r="B14225">
            <v>3</v>
          </cell>
          <cell r="C14225">
            <v>1</v>
          </cell>
          <cell r="D14225" t="str">
            <v>COPETIN LA BLANCA</v>
          </cell>
          <cell r="E14225" t="str">
            <v>Refrigerados</v>
          </cell>
        </row>
        <row r="14226">
          <cell r="A14226">
            <v>16974</v>
          </cell>
          <cell r="B14226">
            <v>9</v>
          </cell>
          <cell r="C14226">
            <v>3</v>
          </cell>
          <cell r="D14226" t="str">
            <v>SOHAN SA</v>
          </cell>
        </row>
        <row r="14227">
          <cell r="A14227">
            <v>16980</v>
          </cell>
          <cell r="B14227">
            <v>9</v>
          </cell>
          <cell r="C14227">
            <v>3</v>
          </cell>
          <cell r="D14227" t="str">
            <v>CANTINA COLEGIO SAN NICOLAS</v>
          </cell>
        </row>
        <row r="14228">
          <cell r="A14228">
            <v>16979</v>
          </cell>
          <cell r="B14228">
            <v>2</v>
          </cell>
          <cell r="C14228">
            <v>4</v>
          </cell>
          <cell r="D14228" t="str">
            <v>EDY LOPEZ BOBADILLA</v>
          </cell>
          <cell r="E14228" t="str">
            <v>Hogar</v>
          </cell>
        </row>
        <row r="14229">
          <cell r="A14229">
            <v>16988</v>
          </cell>
          <cell r="B14229">
            <v>9</v>
          </cell>
          <cell r="C14229">
            <v>3</v>
          </cell>
          <cell r="D14229" t="str">
            <v>COPETIN EL RINCON</v>
          </cell>
        </row>
        <row r="14230">
          <cell r="A14230">
            <v>16992</v>
          </cell>
          <cell r="D14230" t="str">
            <v>M.V.A.</v>
          </cell>
        </row>
        <row r="14231">
          <cell r="A14231">
            <v>16987</v>
          </cell>
          <cell r="B14231">
            <v>5</v>
          </cell>
          <cell r="C14231">
            <v>4</v>
          </cell>
          <cell r="D14231" t="str">
            <v>BODEGA ALAMOS BEER</v>
          </cell>
          <cell r="E14231" t="str">
            <v>Hogar</v>
          </cell>
        </row>
        <row r="14232">
          <cell r="A14232">
            <v>16991</v>
          </cell>
          <cell r="B14232">
            <v>5</v>
          </cell>
          <cell r="C14232">
            <v>9</v>
          </cell>
          <cell r="D14232" t="str">
            <v>BAR COMEDOR SHIRADA</v>
          </cell>
          <cell r="E14232" t="str">
            <v>Refrigerados</v>
          </cell>
        </row>
        <row r="14233">
          <cell r="A14233">
            <v>16989</v>
          </cell>
          <cell r="B14233">
            <v>3</v>
          </cell>
          <cell r="C14233">
            <v>3</v>
          </cell>
          <cell r="D14233" t="str">
            <v>DESPENSA TEKOAYHU</v>
          </cell>
        </row>
        <row r="14234">
          <cell r="A14234">
            <v>16993</v>
          </cell>
          <cell r="B14234">
            <v>9</v>
          </cell>
          <cell r="C14234">
            <v>3</v>
          </cell>
          <cell r="D14234" t="str">
            <v>CLINICA SAN  AGUSTIN</v>
          </cell>
        </row>
        <row r="14235">
          <cell r="A14235">
            <v>16990</v>
          </cell>
          <cell r="B14235">
            <v>9</v>
          </cell>
          <cell r="C14235">
            <v>3</v>
          </cell>
          <cell r="D14235" t="str">
            <v>DESPENSA RAFAELITO</v>
          </cell>
        </row>
        <row r="14236">
          <cell r="A14236">
            <v>16973</v>
          </cell>
          <cell r="B14236">
            <v>7</v>
          </cell>
          <cell r="C14236">
            <v>1</v>
          </cell>
          <cell r="D14236" t="str">
            <v>COPETIN LOS ANGELES</v>
          </cell>
          <cell r="E14236" t="str">
            <v>Refrigerados</v>
          </cell>
        </row>
        <row r="14237">
          <cell r="A14237">
            <v>16995</v>
          </cell>
          <cell r="B14237">
            <v>2</v>
          </cell>
          <cell r="C14237">
            <v>3</v>
          </cell>
          <cell r="D14237" t="str">
            <v>DESPENSA LIDIA</v>
          </cell>
        </row>
        <row r="14238">
          <cell r="A14238">
            <v>16997</v>
          </cell>
          <cell r="B14238">
            <v>6</v>
          </cell>
          <cell r="C14238">
            <v>2</v>
          </cell>
          <cell r="D14238" t="str">
            <v>DESPENSA L Y L</v>
          </cell>
          <cell r="E14238" t="str">
            <v>Hogar</v>
          </cell>
        </row>
        <row r="14239">
          <cell r="A14239">
            <v>16998</v>
          </cell>
          <cell r="B14239">
            <v>7</v>
          </cell>
          <cell r="C14239">
            <v>2</v>
          </cell>
          <cell r="D14239" t="str">
            <v>COPETIN CASI GRATIS</v>
          </cell>
          <cell r="E14239" t="str">
            <v>Refrigerados</v>
          </cell>
        </row>
        <row r="14240">
          <cell r="A14240">
            <v>17009</v>
          </cell>
          <cell r="B14240">
            <v>9</v>
          </cell>
          <cell r="C14240">
            <v>3</v>
          </cell>
          <cell r="D14240" t="str">
            <v>DESPENSA MOICANO</v>
          </cell>
        </row>
        <row r="14241">
          <cell r="A14241">
            <v>17008</v>
          </cell>
          <cell r="B14241">
            <v>5</v>
          </cell>
          <cell r="C14241">
            <v>1</v>
          </cell>
          <cell r="D14241" t="str">
            <v>DESPENSA SAN ANTONIO</v>
          </cell>
        </row>
        <row r="14242">
          <cell r="A14242">
            <v>16727</v>
          </cell>
          <cell r="B14242">
            <v>5</v>
          </cell>
          <cell r="C14242">
            <v>8</v>
          </cell>
          <cell r="D14242" t="str">
            <v>DESPENSA NAROMI</v>
          </cell>
          <cell r="E14242" t="str">
            <v>Hogar</v>
          </cell>
        </row>
        <row r="14243">
          <cell r="A14243">
            <v>17001</v>
          </cell>
          <cell r="B14243">
            <v>4</v>
          </cell>
          <cell r="C14243">
            <v>7</v>
          </cell>
          <cell r="D14243" t="str">
            <v>DESPENSA NUÑEZ</v>
          </cell>
          <cell r="E14243" t="str">
            <v>Hogar</v>
          </cell>
        </row>
        <row r="14244">
          <cell r="A14244">
            <v>17035</v>
          </cell>
          <cell r="B14244">
            <v>4</v>
          </cell>
          <cell r="C14244">
            <v>6</v>
          </cell>
          <cell r="D14244" t="str">
            <v>POLLERIA DOS HNOS.</v>
          </cell>
          <cell r="E14244" t="str">
            <v>Hogar</v>
          </cell>
        </row>
        <row r="14245">
          <cell r="A14245">
            <v>17071</v>
          </cell>
          <cell r="B14245">
            <v>3</v>
          </cell>
          <cell r="C14245">
            <v>9</v>
          </cell>
          <cell r="D14245" t="str">
            <v>COMEDOR EL ENCUENTRO</v>
          </cell>
          <cell r="E14245" t="str">
            <v>Refrigerados</v>
          </cell>
        </row>
        <row r="14246">
          <cell r="A14246">
            <v>17109</v>
          </cell>
          <cell r="B14246">
            <v>9</v>
          </cell>
          <cell r="C14246">
            <v>3</v>
          </cell>
          <cell r="D14246" t="str">
            <v>POLLERIA VERDE AMARELO</v>
          </cell>
        </row>
        <row r="14247">
          <cell r="A14247">
            <v>17150</v>
          </cell>
          <cell r="B14247">
            <v>6</v>
          </cell>
          <cell r="C14247">
            <v>2</v>
          </cell>
          <cell r="D14247" t="str">
            <v>DESPENSA CENTURION</v>
          </cell>
          <cell r="E14247" t="str">
            <v>Hogar</v>
          </cell>
        </row>
        <row r="14248">
          <cell r="A14248">
            <v>17186</v>
          </cell>
          <cell r="B14248">
            <v>2</v>
          </cell>
          <cell r="C14248">
            <v>3</v>
          </cell>
          <cell r="D14248" t="str">
            <v>DESPENSA GAMARRA</v>
          </cell>
          <cell r="E14248" t="str">
            <v>Hogar</v>
          </cell>
        </row>
        <row r="14249">
          <cell r="A14249">
            <v>17185</v>
          </cell>
          <cell r="B14249">
            <v>2</v>
          </cell>
          <cell r="C14249">
            <v>3</v>
          </cell>
          <cell r="D14249" t="str">
            <v>DSPENSA SAN MIGUEL</v>
          </cell>
          <cell r="E14249" t="str">
            <v>Hogar</v>
          </cell>
        </row>
        <row r="14250">
          <cell r="A14250">
            <v>17161</v>
          </cell>
          <cell r="B14250">
            <v>2</v>
          </cell>
          <cell r="C14250">
            <v>3</v>
          </cell>
          <cell r="D14250" t="str">
            <v>DESPENSA CINTHIA</v>
          </cell>
          <cell r="E14250" t="str">
            <v>Hogar</v>
          </cell>
        </row>
        <row r="14251">
          <cell r="A14251">
            <v>17167</v>
          </cell>
          <cell r="B14251">
            <v>9</v>
          </cell>
          <cell r="C14251">
            <v>3</v>
          </cell>
          <cell r="D14251" t="str">
            <v>COPETIN KEVIN</v>
          </cell>
        </row>
        <row r="14252">
          <cell r="A14252">
            <v>17168</v>
          </cell>
          <cell r="B14252">
            <v>2</v>
          </cell>
          <cell r="C14252">
            <v>3</v>
          </cell>
          <cell r="D14252" t="str">
            <v>DESPENSA SAN FRANCISCO</v>
          </cell>
          <cell r="E14252" t="str">
            <v>Hogar</v>
          </cell>
        </row>
        <row r="14253">
          <cell r="A14253">
            <v>17173</v>
          </cell>
          <cell r="B14253">
            <v>9</v>
          </cell>
          <cell r="C14253">
            <v>3</v>
          </cell>
          <cell r="D14253" t="str">
            <v>CANARIO COLOR</v>
          </cell>
        </row>
        <row r="14254">
          <cell r="A14254">
            <v>17155</v>
          </cell>
          <cell r="D14254" t="str">
            <v>DESPENSA GENESIS</v>
          </cell>
        </row>
        <row r="14255">
          <cell r="A14255">
            <v>17154</v>
          </cell>
          <cell r="B14255">
            <v>5</v>
          </cell>
          <cell r="C14255">
            <v>2</v>
          </cell>
          <cell r="D14255" t="str">
            <v>DESPENSA SAN MIGUEL</v>
          </cell>
          <cell r="E14255" t="str">
            <v>Hogar</v>
          </cell>
        </row>
        <row r="14256">
          <cell r="A14256">
            <v>17156</v>
          </cell>
          <cell r="B14256">
            <v>4</v>
          </cell>
          <cell r="C14256">
            <v>7</v>
          </cell>
          <cell r="D14256" t="str">
            <v>DESPENSA BLANCA</v>
          </cell>
          <cell r="E14256" t="str">
            <v>Hogar</v>
          </cell>
        </row>
        <row r="14257">
          <cell r="A14257">
            <v>17177</v>
          </cell>
          <cell r="B14257">
            <v>9</v>
          </cell>
          <cell r="C14257">
            <v>3</v>
          </cell>
          <cell r="D14257" t="str">
            <v>COPETIN LOS AMIGO</v>
          </cell>
        </row>
        <row r="14258">
          <cell r="A14258">
            <v>17194</v>
          </cell>
          <cell r="B14258">
            <v>1</v>
          </cell>
          <cell r="C14258">
            <v>9</v>
          </cell>
          <cell r="D14258" t="str">
            <v>COPETIN ACUARELA</v>
          </cell>
          <cell r="E14258" t="str">
            <v>Refrigerados</v>
          </cell>
        </row>
        <row r="14259">
          <cell r="A14259">
            <v>17190</v>
          </cell>
          <cell r="B14259">
            <v>6</v>
          </cell>
          <cell r="C14259">
            <v>6</v>
          </cell>
          <cell r="D14259" t="str">
            <v>AUTOSERVIS YULISA</v>
          </cell>
          <cell r="E14259" t="str">
            <v>Hogar</v>
          </cell>
        </row>
        <row r="14260">
          <cell r="A14260">
            <v>17195</v>
          </cell>
          <cell r="B14260">
            <v>9</v>
          </cell>
          <cell r="C14260">
            <v>3</v>
          </cell>
          <cell r="D14260" t="str">
            <v>DESPENSA MARIA FELICIA</v>
          </cell>
        </row>
        <row r="14261">
          <cell r="A14261">
            <v>17192</v>
          </cell>
          <cell r="B14261">
            <v>4</v>
          </cell>
          <cell r="C14261">
            <v>6</v>
          </cell>
          <cell r="D14261" t="str">
            <v>DESPENSA SAN CAYETANO</v>
          </cell>
          <cell r="E14261" t="str">
            <v>Hogar</v>
          </cell>
        </row>
        <row r="14262">
          <cell r="A14262">
            <v>17193</v>
          </cell>
          <cell r="B14262">
            <v>2</v>
          </cell>
          <cell r="C14262">
            <v>7</v>
          </cell>
          <cell r="D14262" t="str">
            <v>PANINI S.R.L</v>
          </cell>
          <cell r="E14262" t="str">
            <v>Refrigerados</v>
          </cell>
        </row>
        <row r="14263">
          <cell r="A14263">
            <v>17191</v>
          </cell>
          <cell r="D14263" t="str">
            <v>CASILLA SAN CAYETANO</v>
          </cell>
          <cell r="E14263" t="str">
            <v>Refrigerados</v>
          </cell>
        </row>
        <row r="14264">
          <cell r="A14264">
            <v>17014</v>
          </cell>
          <cell r="B14264">
            <v>9</v>
          </cell>
          <cell r="C14264">
            <v>3</v>
          </cell>
          <cell r="D14264" t="str">
            <v>EDUARDO BARROS FUNCIONARIO BANCO AMAMBAY</v>
          </cell>
        </row>
        <row r="14265">
          <cell r="A14265">
            <v>17018</v>
          </cell>
          <cell r="B14265">
            <v>4</v>
          </cell>
          <cell r="C14265">
            <v>9</v>
          </cell>
          <cell r="D14265" t="str">
            <v>CASILLA MARIA</v>
          </cell>
        </row>
        <row r="14266">
          <cell r="A14266">
            <v>17025</v>
          </cell>
          <cell r="B14266">
            <v>6</v>
          </cell>
          <cell r="C14266">
            <v>4</v>
          </cell>
          <cell r="D14266" t="str">
            <v>DESPENSA IVONNE</v>
          </cell>
          <cell r="E14266" t="str">
            <v>Hogar</v>
          </cell>
        </row>
        <row r="14267">
          <cell r="A14267">
            <v>17024</v>
          </cell>
          <cell r="B14267">
            <v>6</v>
          </cell>
          <cell r="C14267">
            <v>4</v>
          </cell>
          <cell r="D14267" t="str">
            <v>DESPENSA 2 HERMANOS</v>
          </cell>
          <cell r="E14267" t="str">
            <v>Hogar</v>
          </cell>
        </row>
        <row r="14268">
          <cell r="A14268">
            <v>17019</v>
          </cell>
          <cell r="B14268">
            <v>4</v>
          </cell>
          <cell r="C14268">
            <v>5</v>
          </cell>
          <cell r="D14268" t="str">
            <v>DESPENSA CAÑADITA</v>
          </cell>
          <cell r="E14268" t="str">
            <v>Hogar</v>
          </cell>
        </row>
        <row r="14269">
          <cell r="A14269">
            <v>17017</v>
          </cell>
          <cell r="B14269">
            <v>4</v>
          </cell>
          <cell r="C14269">
            <v>5</v>
          </cell>
          <cell r="D14269" t="str">
            <v>DESPENSA SOFIA</v>
          </cell>
          <cell r="E14269" t="str">
            <v>Hogar</v>
          </cell>
        </row>
        <row r="14270">
          <cell r="A14270">
            <v>17020</v>
          </cell>
          <cell r="B14270">
            <v>4</v>
          </cell>
          <cell r="C14270">
            <v>5</v>
          </cell>
          <cell r="D14270" t="str">
            <v>COPETIN ACCESO SUR</v>
          </cell>
          <cell r="E14270" t="str">
            <v>Refrigerados</v>
          </cell>
        </row>
        <row r="14271">
          <cell r="A14271">
            <v>17011</v>
          </cell>
          <cell r="B14271">
            <v>4</v>
          </cell>
          <cell r="C14271">
            <v>7</v>
          </cell>
          <cell r="D14271" t="str">
            <v>DESPENSA GILL</v>
          </cell>
          <cell r="E14271" t="str">
            <v>Hogar</v>
          </cell>
        </row>
        <row r="14272">
          <cell r="A14272">
            <v>17021</v>
          </cell>
          <cell r="B14272">
            <v>4</v>
          </cell>
          <cell r="C14272">
            <v>5</v>
          </cell>
          <cell r="D14272" t="str">
            <v>DESPENSA EL TINGLADO</v>
          </cell>
          <cell r="E14272" t="str">
            <v>Hogar</v>
          </cell>
        </row>
        <row r="14273">
          <cell r="A14273">
            <v>17012</v>
          </cell>
          <cell r="B14273">
            <v>4</v>
          </cell>
          <cell r="C14273">
            <v>7</v>
          </cell>
          <cell r="D14273" t="str">
            <v>DESPENSA ORUE</v>
          </cell>
          <cell r="E14273" t="str">
            <v>Hogar</v>
          </cell>
        </row>
        <row r="14274">
          <cell r="A14274">
            <v>17013</v>
          </cell>
          <cell r="B14274">
            <v>4</v>
          </cell>
          <cell r="C14274">
            <v>7</v>
          </cell>
          <cell r="D14274" t="str">
            <v>DESPENSA ANITA</v>
          </cell>
          <cell r="E14274" t="str">
            <v>Hogar</v>
          </cell>
        </row>
        <row r="14275">
          <cell r="A14275">
            <v>17036</v>
          </cell>
          <cell r="B14275">
            <v>3</v>
          </cell>
          <cell r="C14275">
            <v>2</v>
          </cell>
          <cell r="D14275" t="str">
            <v>MINI MARKET SAN JOSE</v>
          </cell>
          <cell r="E14275" t="str">
            <v>Conveniencia</v>
          </cell>
        </row>
        <row r="14276">
          <cell r="A14276">
            <v>17034</v>
          </cell>
          <cell r="B14276">
            <v>2</v>
          </cell>
          <cell r="C14276">
            <v>5</v>
          </cell>
          <cell r="D14276" t="str">
            <v>AUTOSERVICE DOÑA DAMANCIA</v>
          </cell>
          <cell r="E14276" t="str">
            <v>Hogar</v>
          </cell>
        </row>
        <row r="14277">
          <cell r="A14277">
            <v>17033</v>
          </cell>
          <cell r="B14277">
            <v>2</v>
          </cell>
          <cell r="C14277">
            <v>5</v>
          </cell>
          <cell r="D14277" t="str">
            <v>CASILLA GUSTAVITO</v>
          </cell>
          <cell r="E14277" t="str">
            <v>Hogar</v>
          </cell>
        </row>
        <row r="14278">
          <cell r="A14278">
            <v>17046</v>
          </cell>
          <cell r="B14278">
            <v>6</v>
          </cell>
          <cell r="C14278">
            <v>2</v>
          </cell>
          <cell r="D14278" t="str">
            <v>VENTAS DE PRODUCTOS LACTEOS</v>
          </cell>
          <cell r="E14278" t="str">
            <v>Hogar</v>
          </cell>
        </row>
        <row r="14279">
          <cell r="A14279">
            <v>17032</v>
          </cell>
          <cell r="B14279">
            <v>4</v>
          </cell>
          <cell r="C14279">
            <v>2</v>
          </cell>
          <cell r="D14279" t="str">
            <v>DESPENSA EL BUEN AMIGO</v>
          </cell>
          <cell r="E14279" t="str">
            <v>Hogar</v>
          </cell>
        </row>
        <row r="14280">
          <cell r="A14280">
            <v>17031</v>
          </cell>
          <cell r="B14280">
            <v>7</v>
          </cell>
          <cell r="C14280">
            <v>1</v>
          </cell>
          <cell r="D14280" t="str">
            <v>COPETIN NICO</v>
          </cell>
          <cell r="E14280" t="str">
            <v>Refrigerados</v>
          </cell>
        </row>
        <row r="14281">
          <cell r="A14281">
            <v>17042</v>
          </cell>
          <cell r="B14281">
            <v>5</v>
          </cell>
          <cell r="C14281">
            <v>6</v>
          </cell>
          <cell r="D14281" t="str">
            <v>CASILLA CHOPAN BURGUER</v>
          </cell>
          <cell r="E14281" t="str">
            <v>Refrigerados</v>
          </cell>
        </row>
        <row r="14282">
          <cell r="A14282">
            <v>17043</v>
          </cell>
          <cell r="B14282">
            <v>9</v>
          </cell>
          <cell r="C14282">
            <v>3</v>
          </cell>
          <cell r="D14282" t="str">
            <v>CASILLA MILENY</v>
          </cell>
        </row>
        <row r="14283">
          <cell r="A14283">
            <v>17040</v>
          </cell>
          <cell r="B14283">
            <v>4</v>
          </cell>
          <cell r="C14283">
            <v>7</v>
          </cell>
          <cell r="D14283" t="str">
            <v>DESPENSA DIEGO</v>
          </cell>
          <cell r="E14283" t="str">
            <v>Hogar</v>
          </cell>
        </row>
        <row r="14284">
          <cell r="A14284">
            <v>17039</v>
          </cell>
          <cell r="B14284">
            <v>9</v>
          </cell>
          <cell r="C14284">
            <v>3</v>
          </cell>
          <cell r="D14284" t="str">
            <v>DESPENSA DELICIA</v>
          </cell>
        </row>
        <row r="14285">
          <cell r="A14285">
            <v>17038</v>
          </cell>
          <cell r="B14285">
            <v>4</v>
          </cell>
          <cell r="C14285">
            <v>7</v>
          </cell>
          <cell r="D14285" t="str">
            <v>COPETIN SAN JUAN</v>
          </cell>
          <cell r="E14285" t="str">
            <v>Refrigerados</v>
          </cell>
        </row>
        <row r="14286">
          <cell r="A14286">
            <v>17037</v>
          </cell>
          <cell r="B14286">
            <v>4</v>
          </cell>
          <cell r="C14286">
            <v>7</v>
          </cell>
          <cell r="D14286" t="str">
            <v>DESPENSA SOL</v>
          </cell>
          <cell r="E14286" t="str">
            <v>Hogar</v>
          </cell>
        </row>
        <row r="14287">
          <cell r="A14287">
            <v>17022</v>
          </cell>
          <cell r="B14287">
            <v>4</v>
          </cell>
          <cell r="C14287">
            <v>6</v>
          </cell>
          <cell r="D14287" t="str">
            <v>CIBER OPCIONES</v>
          </cell>
          <cell r="E14287" t="str">
            <v>Hogar</v>
          </cell>
        </row>
        <row r="14288">
          <cell r="A14288">
            <v>17026</v>
          </cell>
          <cell r="B14288">
            <v>5</v>
          </cell>
          <cell r="C14288">
            <v>8</v>
          </cell>
          <cell r="D14288" t="str">
            <v>DESPENSA MANUEL LEONCIO</v>
          </cell>
          <cell r="E14288" t="str">
            <v>Hogar</v>
          </cell>
        </row>
        <row r="14289">
          <cell r="A14289">
            <v>17027</v>
          </cell>
          <cell r="B14289">
            <v>9</v>
          </cell>
          <cell r="C14289">
            <v>3</v>
          </cell>
          <cell r="D14289" t="str">
            <v>DESPENSA 4G</v>
          </cell>
        </row>
        <row r="14290">
          <cell r="A14290">
            <v>17028</v>
          </cell>
          <cell r="B14290">
            <v>4</v>
          </cell>
          <cell r="C14290">
            <v>4</v>
          </cell>
          <cell r="D14290" t="str">
            <v>CABINA TELEFONOICA LUBRIDUR</v>
          </cell>
        </row>
        <row r="14291">
          <cell r="A14291">
            <v>17029</v>
          </cell>
          <cell r="B14291">
            <v>4</v>
          </cell>
          <cell r="C14291">
            <v>6</v>
          </cell>
          <cell r="D14291" t="str">
            <v>CONFITERIA LORENA</v>
          </cell>
          <cell r="E14291" t="str">
            <v>Refrigerados</v>
          </cell>
        </row>
        <row r="14292">
          <cell r="A14292">
            <v>17030</v>
          </cell>
          <cell r="D14292" t="str">
            <v>CASILLA CALLADITO</v>
          </cell>
          <cell r="E14292" t="str">
            <v>Refrigerados</v>
          </cell>
        </row>
        <row r="14293">
          <cell r="A14293">
            <v>17041</v>
          </cell>
          <cell r="D14293" t="str">
            <v>BODEGA DON GUARANI</v>
          </cell>
          <cell r="E14293" t="str">
            <v>Hogar</v>
          </cell>
        </row>
        <row r="14294">
          <cell r="A14294">
            <v>17048</v>
          </cell>
          <cell r="B14294">
            <v>8</v>
          </cell>
          <cell r="C14294">
            <v>3</v>
          </cell>
          <cell r="D14294" t="str">
            <v>EMPRENDIMIENTOS FAST S A</v>
          </cell>
          <cell r="E14294" t="str">
            <v>Refrigerados A</v>
          </cell>
        </row>
        <row r="14295">
          <cell r="A14295">
            <v>17055</v>
          </cell>
          <cell r="B14295">
            <v>3</v>
          </cell>
          <cell r="C14295">
            <v>4</v>
          </cell>
          <cell r="D14295" t="str">
            <v>DESPENSA EL NAVEGANTE</v>
          </cell>
          <cell r="E14295" t="str">
            <v>Hogar</v>
          </cell>
        </row>
        <row r="14296">
          <cell r="A14296">
            <v>17052</v>
          </cell>
          <cell r="B14296">
            <v>5</v>
          </cell>
          <cell r="C14296">
            <v>1</v>
          </cell>
          <cell r="D14296" t="str">
            <v>DESPENSA ÑA ELI</v>
          </cell>
          <cell r="E14296" t="str">
            <v>Hogar</v>
          </cell>
        </row>
        <row r="14297">
          <cell r="A14297">
            <v>17053</v>
          </cell>
          <cell r="B14297">
            <v>4</v>
          </cell>
          <cell r="C14297">
            <v>6</v>
          </cell>
          <cell r="D14297" t="str">
            <v>VIVIANA BEATRIZ CACERES</v>
          </cell>
          <cell r="E14297" t="str">
            <v>Refrigerados</v>
          </cell>
        </row>
        <row r="14298">
          <cell r="A14298">
            <v>17050</v>
          </cell>
          <cell r="B14298">
            <v>9</v>
          </cell>
          <cell r="C14298">
            <v>3</v>
          </cell>
          <cell r="D14298" t="str">
            <v>DESPENSA PARANAENSE</v>
          </cell>
        </row>
        <row r="14299">
          <cell r="A14299">
            <v>17051</v>
          </cell>
          <cell r="B14299">
            <v>9</v>
          </cell>
          <cell r="C14299">
            <v>3</v>
          </cell>
          <cell r="D14299" t="str">
            <v>CABINA TELEFONICA</v>
          </cell>
        </row>
        <row r="14300">
          <cell r="A14300">
            <v>17059</v>
          </cell>
          <cell r="B14300">
            <v>4</v>
          </cell>
          <cell r="C14300">
            <v>7</v>
          </cell>
          <cell r="D14300" t="str">
            <v>DEESPENSA SAN JUAN</v>
          </cell>
          <cell r="E14300" t="str">
            <v>Hogar</v>
          </cell>
        </row>
        <row r="14301">
          <cell r="A14301">
            <v>17049</v>
          </cell>
          <cell r="B14301">
            <v>4</v>
          </cell>
          <cell r="C14301">
            <v>7</v>
          </cell>
          <cell r="D14301" t="str">
            <v>DESPENSA VEGA</v>
          </cell>
          <cell r="E14301" t="str">
            <v>Hogar</v>
          </cell>
        </row>
        <row r="14302">
          <cell r="A14302">
            <v>16971</v>
          </cell>
          <cell r="B14302">
            <v>4</v>
          </cell>
          <cell r="C14302">
            <v>7</v>
          </cell>
          <cell r="D14302" t="str">
            <v>PARADOR ACCESO SUR</v>
          </cell>
        </row>
        <row r="14303">
          <cell r="A14303">
            <v>17063</v>
          </cell>
          <cell r="B14303">
            <v>2</v>
          </cell>
          <cell r="C14303">
            <v>8</v>
          </cell>
          <cell r="D14303" t="str">
            <v>GUSVIC</v>
          </cell>
          <cell r="E14303" t="str">
            <v>Refrigerados</v>
          </cell>
        </row>
        <row r="14304">
          <cell r="A14304">
            <v>17062</v>
          </cell>
          <cell r="B14304">
            <v>9</v>
          </cell>
          <cell r="C14304">
            <v>3</v>
          </cell>
          <cell r="D14304" t="str">
            <v>COPETIN CARMEN</v>
          </cell>
        </row>
        <row r="14305">
          <cell r="A14305">
            <v>17057</v>
          </cell>
          <cell r="B14305">
            <v>4</v>
          </cell>
          <cell r="C14305">
            <v>7</v>
          </cell>
          <cell r="D14305" t="str">
            <v>DESPENSA SAN CAYETANO</v>
          </cell>
          <cell r="E14305" t="str">
            <v>Hogar</v>
          </cell>
        </row>
        <row r="14306">
          <cell r="A14306">
            <v>17060</v>
          </cell>
          <cell r="B14306">
            <v>4</v>
          </cell>
          <cell r="C14306">
            <v>7</v>
          </cell>
          <cell r="D14306" t="str">
            <v>DESPENSA SAN JUAN</v>
          </cell>
          <cell r="E14306" t="str">
            <v>Hogar</v>
          </cell>
        </row>
        <row r="14307">
          <cell r="A14307">
            <v>17058</v>
          </cell>
          <cell r="B14307">
            <v>4</v>
          </cell>
          <cell r="C14307">
            <v>7</v>
          </cell>
          <cell r="D14307" t="str">
            <v>DESPENSA SAN BLAS</v>
          </cell>
          <cell r="E14307" t="str">
            <v>Hogar</v>
          </cell>
        </row>
        <row r="14308">
          <cell r="A14308">
            <v>17061</v>
          </cell>
          <cell r="B14308">
            <v>4</v>
          </cell>
          <cell r="C14308">
            <v>5</v>
          </cell>
          <cell r="D14308" t="str">
            <v>COPETIN C y H</v>
          </cell>
          <cell r="E14308" t="str">
            <v>Refrigerados</v>
          </cell>
        </row>
        <row r="14309">
          <cell r="A14309">
            <v>17056</v>
          </cell>
          <cell r="B14309">
            <v>3</v>
          </cell>
          <cell r="C14309">
            <v>7</v>
          </cell>
          <cell r="D14309" t="str">
            <v>COPETIN TOMASA</v>
          </cell>
          <cell r="E14309" t="str">
            <v>Refrigerados</v>
          </cell>
        </row>
        <row r="14310">
          <cell r="A14310">
            <v>17064</v>
          </cell>
          <cell r="B14310">
            <v>9</v>
          </cell>
          <cell r="C14310">
            <v>3</v>
          </cell>
          <cell r="D14310" t="str">
            <v>ASOCIACION PARAGUAYA DE FUTBOL</v>
          </cell>
        </row>
        <row r="14311">
          <cell r="A14311">
            <v>17066</v>
          </cell>
          <cell r="B14311">
            <v>4</v>
          </cell>
          <cell r="C14311">
            <v>6</v>
          </cell>
          <cell r="D14311" t="str">
            <v>ESTACION DE SERVICIO STA MARIA</v>
          </cell>
          <cell r="E14311" t="str">
            <v>Conveniencia</v>
          </cell>
        </row>
        <row r="14312">
          <cell r="A14312">
            <v>17067</v>
          </cell>
          <cell r="B14312">
            <v>4</v>
          </cell>
          <cell r="C14312">
            <v>6</v>
          </cell>
          <cell r="D14312" t="str">
            <v>CABINA TELEFONICA CABISUR 4</v>
          </cell>
          <cell r="E14312" t="str">
            <v>Hogar</v>
          </cell>
        </row>
        <row r="14313">
          <cell r="A14313">
            <v>17065</v>
          </cell>
          <cell r="B14313">
            <v>9</v>
          </cell>
          <cell r="C14313">
            <v>3</v>
          </cell>
          <cell r="D14313" t="str">
            <v>TODO A GRANEL</v>
          </cell>
        </row>
        <row r="14314">
          <cell r="A14314">
            <v>17090</v>
          </cell>
          <cell r="B14314">
            <v>4</v>
          </cell>
          <cell r="C14314">
            <v>5</v>
          </cell>
          <cell r="D14314" t="str">
            <v>COPETIN 7 DE AGOSTO</v>
          </cell>
          <cell r="E14314" t="str">
            <v>Refrigerados</v>
          </cell>
        </row>
        <row r="14315">
          <cell r="A14315">
            <v>17069</v>
          </cell>
          <cell r="B14315">
            <v>3</v>
          </cell>
          <cell r="C14315">
            <v>6</v>
          </cell>
          <cell r="D14315" t="str">
            <v>CANTINA CONSEJO NACIONAL</v>
          </cell>
          <cell r="E14315" t="str">
            <v>Educación</v>
          </cell>
        </row>
        <row r="14316">
          <cell r="A14316">
            <v>17068</v>
          </cell>
          <cell r="B14316">
            <v>4</v>
          </cell>
          <cell r="C14316">
            <v>2</v>
          </cell>
          <cell r="D14316" t="str">
            <v>YESSI COMERCIAL</v>
          </cell>
          <cell r="E14316" t="str">
            <v>Hogar</v>
          </cell>
        </row>
        <row r="14317">
          <cell r="A14317">
            <v>64781</v>
          </cell>
          <cell r="B14317">
            <v>6</v>
          </cell>
          <cell r="C14317">
            <v>3</v>
          </cell>
          <cell r="D14317" t="str">
            <v>CASILLA DANY</v>
          </cell>
        </row>
        <row r="14318">
          <cell r="A14318">
            <v>64780</v>
          </cell>
          <cell r="B14318">
            <v>6</v>
          </cell>
          <cell r="C14318">
            <v>3</v>
          </cell>
          <cell r="D14318" t="str">
            <v>COPETIN COLONIAL</v>
          </cell>
        </row>
        <row r="14319">
          <cell r="A14319">
            <v>64779</v>
          </cell>
          <cell r="B14319">
            <v>6</v>
          </cell>
          <cell r="C14319">
            <v>3</v>
          </cell>
          <cell r="D14319" t="str">
            <v>COPETIN MARY</v>
          </cell>
        </row>
        <row r="14320">
          <cell r="A14320">
            <v>64778</v>
          </cell>
          <cell r="B14320">
            <v>6</v>
          </cell>
          <cell r="C14320">
            <v>3</v>
          </cell>
          <cell r="D14320" t="str">
            <v>COPETIN SIN NOMBRE</v>
          </cell>
        </row>
        <row r="14321">
          <cell r="A14321">
            <v>64777</v>
          </cell>
          <cell r="B14321">
            <v>6</v>
          </cell>
          <cell r="C14321">
            <v>3</v>
          </cell>
          <cell r="D14321" t="str">
            <v>DESPENSA BAEZ</v>
          </cell>
        </row>
        <row r="14322">
          <cell r="A14322">
            <v>64776</v>
          </cell>
          <cell r="B14322">
            <v>6</v>
          </cell>
          <cell r="C14322">
            <v>3</v>
          </cell>
          <cell r="D14322" t="str">
            <v>PANADERIA SIN NOMBRE</v>
          </cell>
        </row>
        <row r="14323">
          <cell r="A14323">
            <v>64775</v>
          </cell>
          <cell r="B14323">
            <v>6</v>
          </cell>
          <cell r="C14323">
            <v>3</v>
          </cell>
          <cell r="D14323" t="str">
            <v>FONO EXPRESS</v>
          </cell>
        </row>
        <row r="14324">
          <cell r="A14324">
            <v>64774</v>
          </cell>
          <cell r="B14324">
            <v>6</v>
          </cell>
          <cell r="C14324">
            <v>3</v>
          </cell>
          <cell r="D14324" t="str">
            <v>COPETIN LULY</v>
          </cell>
        </row>
        <row r="14325">
          <cell r="A14325">
            <v>64773</v>
          </cell>
          <cell r="B14325">
            <v>6</v>
          </cell>
          <cell r="C14325">
            <v>3</v>
          </cell>
          <cell r="D14325" t="str">
            <v>COPETIN MATI</v>
          </cell>
        </row>
        <row r="14326">
          <cell r="A14326">
            <v>64772</v>
          </cell>
          <cell r="B14326">
            <v>6</v>
          </cell>
          <cell r="C14326">
            <v>3</v>
          </cell>
          <cell r="D14326" t="str">
            <v>COPETIN ITACARU</v>
          </cell>
        </row>
        <row r="14327">
          <cell r="A14327">
            <v>64771</v>
          </cell>
          <cell r="B14327">
            <v>6</v>
          </cell>
          <cell r="C14327">
            <v>3</v>
          </cell>
          <cell r="D14327" t="str">
            <v>DESPENSA LA PARAGUAYITA</v>
          </cell>
        </row>
        <row r="14328">
          <cell r="A14328">
            <v>64770</v>
          </cell>
          <cell r="B14328">
            <v>6</v>
          </cell>
          <cell r="C14328">
            <v>3</v>
          </cell>
          <cell r="D14328" t="str">
            <v>DESPENSA SANTA ROSA</v>
          </cell>
        </row>
        <row r="14329">
          <cell r="A14329">
            <v>64769</v>
          </cell>
          <cell r="B14329">
            <v>6</v>
          </cell>
          <cell r="C14329">
            <v>3</v>
          </cell>
          <cell r="D14329" t="str">
            <v>DESPENSA SAN CAYETANO</v>
          </cell>
        </row>
        <row r="14330">
          <cell r="A14330">
            <v>64768</v>
          </cell>
          <cell r="B14330">
            <v>5</v>
          </cell>
          <cell r="C14330">
            <v>6</v>
          </cell>
          <cell r="D14330" t="str">
            <v>DESPENSA SAN BLAS</v>
          </cell>
        </row>
        <row r="14331">
          <cell r="A14331">
            <v>64767</v>
          </cell>
          <cell r="B14331">
            <v>6</v>
          </cell>
          <cell r="C14331">
            <v>3</v>
          </cell>
          <cell r="D14331" t="str">
            <v>DESPENSA LUJAN</v>
          </cell>
        </row>
        <row r="14332">
          <cell r="A14332">
            <v>64766</v>
          </cell>
          <cell r="B14332">
            <v>6</v>
          </cell>
          <cell r="C14332">
            <v>3</v>
          </cell>
          <cell r="D14332" t="str">
            <v>CABINA SIN NOMBRE</v>
          </cell>
        </row>
        <row r="14333">
          <cell r="A14333">
            <v>64765</v>
          </cell>
          <cell r="B14333">
            <v>6</v>
          </cell>
          <cell r="C14333">
            <v>3</v>
          </cell>
          <cell r="D14333" t="str">
            <v>CASILLA SAN FRANCISCO</v>
          </cell>
        </row>
        <row r="14334">
          <cell r="A14334">
            <v>64764</v>
          </cell>
          <cell r="B14334">
            <v>6</v>
          </cell>
          <cell r="C14334">
            <v>3</v>
          </cell>
          <cell r="D14334" t="str">
            <v>DESPENSA LUZ MARIA</v>
          </cell>
        </row>
        <row r="14335">
          <cell r="A14335">
            <v>64763</v>
          </cell>
          <cell r="B14335">
            <v>4</v>
          </cell>
          <cell r="C14335">
            <v>6</v>
          </cell>
          <cell r="D14335" t="str">
            <v>SILVIO PETTIROSSI S.A</v>
          </cell>
          <cell r="E14335" t="str">
            <v>Conveniencia</v>
          </cell>
        </row>
        <row r="14336">
          <cell r="A14336">
            <v>64762</v>
          </cell>
          <cell r="B14336">
            <v>6</v>
          </cell>
          <cell r="C14336">
            <v>3</v>
          </cell>
          <cell r="D14336" t="str">
            <v>DESPENSA LOS HERMANITOS</v>
          </cell>
        </row>
        <row r="14337">
          <cell r="A14337">
            <v>64761</v>
          </cell>
          <cell r="B14337">
            <v>6</v>
          </cell>
          <cell r="C14337">
            <v>3</v>
          </cell>
          <cell r="D14337" t="str">
            <v>COPETIN EDU</v>
          </cell>
        </row>
        <row r="14338">
          <cell r="A14338">
            <v>64760</v>
          </cell>
          <cell r="B14338">
            <v>6</v>
          </cell>
          <cell r="C14338">
            <v>3</v>
          </cell>
          <cell r="D14338" t="str">
            <v>DESPENSA SAN MIGUEL</v>
          </cell>
        </row>
        <row r="14339">
          <cell r="A14339">
            <v>64759</v>
          </cell>
          <cell r="B14339">
            <v>6</v>
          </cell>
          <cell r="C14339">
            <v>3</v>
          </cell>
          <cell r="D14339" t="str">
            <v>DESPENSA RICHARD</v>
          </cell>
        </row>
        <row r="14340">
          <cell r="A14340">
            <v>64758</v>
          </cell>
          <cell r="B14340">
            <v>7</v>
          </cell>
          <cell r="C14340">
            <v>3</v>
          </cell>
          <cell r="D14340" t="str">
            <v>DESPENSA KARI</v>
          </cell>
          <cell r="E14340" t="str">
            <v>Hogar</v>
          </cell>
        </row>
        <row r="14341">
          <cell r="A14341">
            <v>64757</v>
          </cell>
          <cell r="B14341">
            <v>6</v>
          </cell>
          <cell r="C14341">
            <v>3</v>
          </cell>
          <cell r="D14341" t="str">
            <v>DESPENSA 4 DE DICIEMBRE</v>
          </cell>
        </row>
        <row r="14342">
          <cell r="A14342">
            <v>64756</v>
          </cell>
          <cell r="B14342">
            <v>6</v>
          </cell>
          <cell r="C14342">
            <v>3</v>
          </cell>
          <cell r="D14342" t="str">
            <v>DESPENSA SAN MIGUEL</v>
          </cell>
        </row>
        <row r="14343">
          <cell r="A14343">
            <v>64755</v>
          </cell>
          <cell r="B14343">
            <v>6</v>
          </cell>
          <cell r="C14343">
            <v>3</v>
          </cell>
          <cell r="D14343" t="str">
            <v>DESPENSA CAMILA</v>
          </cell>
        </row>
        <row r="14344">
          <cell r="A14344">
            <v>64754</v>
          </cell>
          <cell r="B14344">
            <v>6</v>
          </cell>
          <cell r="C14344">
            <v>3</v>
          </cell>
          <cell r="D14344" t="str">
            <v>COPETIN SIN  NOMBRE</v>
          </cell>
        </row>
        <row r="14345">
          <cell r="A14345">
            <v>64753</v>
          </cell>
          <cell r="B14345">
            <v>6</v>
          </cell>
          <cell r="C14345">
            <v>3</v>
          </cell>
          <cell r="D14345" t="str">
            <v>DESPENSA MIGUELITO</v>
          </cell>
        </row>
        <row r="14346">
          <cell r="A14346">
            <v>64752</v>
          </cell>
          <cell r="B14346">
            <v>7</v>
          </cell>
          <cell r="C14346">
            <v>3</v>
          </cell>
          <cell r="D14346" t="str">
            <v>COMERCIAL RAQUELITA</v>
          </cell>
          <cell r="E14346" t="str">
            <v>Hogar</v>
          </cell>
        </row>
        <row r="14347">
          <cell r="A14347">
            <v>64751</v>
          </cell>
          <cell r="B14347">
            <v>6</v>
          </cell>
          <cell r="C14347">
            <v>3</v>
          </cell>
          <cell r="D14347" t="str">
            <v>DESPENSA ZANELLA</v>
          </cell>
        </row>
        <row r="14348">
          <cell r="A14348">
            <v>64749</v>
          </cell>
          <cell r="B14348">
            <v>6</v>
          </cell>
          <cell r="C14348">
            <v>3</v>
          </cell>
          <cell r="D14348" t="str">
            <v>DESPENSA LA ECONOMIA</v>
          </cell>
        </row>
        <row r="14349">
          <cell r="A14349">
            <v>64748</v>
          </cell>
          <cell r="B14349">
            <v>6</v>
          </cell>
          <cell r="C14349">
            <v>3</v>
          </cell>
          <cell r="D14349" t="str">
            <v>CABINA SIN NOMBRE</v>
          </cell>
        </row>
        <row r="14350">
          <cell r="A14350">
            <v>64747</v>
          </cell>
          <cell r="B14350">
            <v>6</v>
          </cell>
          <cell r="C14350">
            <v>3</v>
          </cell>
          <cell r="D14350" t="str">
            <v>DESPENSA D &amp; D</v>
          </cell>
        </row>
        <row r="14351">
          <cell r="A14351">
            <v>64746</v>
          </cell>
          <cell r="B14351">
            <v>6</v>
          </cell>
          <cell r="C14351">
            <v>3</v>
          </cell>
          <cell r="D14351" t="str">
            <v>MOTEL FARAON</v>
          </cell>
        </row>
        <row r="14352">
          <cell r="A14352">
            <v>64745</v>
          </cell>
          <cell r="B14352">
            <v>6</v>
          </cell>
          <cell r="C14352">
            <v>3</v>
          </cell>
          <cell r="D14352" t="str">
            <v>COPETIN 3 BOCAS</v>
          </cell>
        </row>
        <row r="14353">
          <cell r="A14353">
            <v>64744</v>
          </cell>
          <cell r="B14353">
            <v>6</v>
          </cell>
          <cell r="C14353">
            <v>3</v>
          </cell>
          <cell r="D14353" t="str">
            <v>DESPENSA YSYRY</v>
          </cell>
        </row>
        <row r="14354">
          <cell r="A14354">
            <v>64743</v>
          </cell>
          <cell r="B14354">
            <v>6</v>
          </cell>
          <cell r="C14354">
            <v>3</v>
          </cell>
          <cell r="D14354" t="str">
            <v>AGENCIA VOX</v>
          </cell>
        </row>
        <row r="14355">
          <cell r="A14355">
            <v>64742</v>
          </cell>
          <cell r="B14355">
            <v>6</v>
          </cell>
          <cell r="C14355">
            <v>3</v>
          </cell>
          <cell r="D14355" t="str">
            <v>DONAL BURGER</v>
          </cell>
        </row>
        <row r="14356">
          <cell r="A14356">
            <v>64741</v>
          </cell>
          <cell r="B14356">
            <v>6</v>
          </cell>
          <cell r="C14356">
            <v>3</v>
          </cell>
          <cell r="D14356" t="str">
            <v>COMERCIAL  LUCY</v>
          </cell>
        </row>
        <row r="14357">
          <cell r="A14357">
            <v>64740</v>
          </cell>
          <cell r="B14357">
            <v>6</v>
          </cell>
          <cell r="C14357">
            <v>3</v>
          </cell>
          <cell r="D14357" t="str">
            <v>COPETIN CHE ROGA</v>
          </cell>
        </row>
        <row r="14358">
          <cell r="A14358">
            <v>64739</v>
          </cell>
          <cell r="B14358">
            <v>5</v>
          </cell>
          <cell r="C14358">
            <v>6</v>
          </cell>
          <cell r="D14358" t="str">
            <v>DESPENSA ROSA MISTICA</v>
          </cell>
        </row>
        <row r="14359">
          <cell r="A14359">
            <v>64738</v>
          </cell>
          <cell r="B14359">
            <v>5</v>
          </cell>
          <cell r="C14359">
            <v>6</v>
          </cell>
          <cell r="D14359" t="str">
            <v>DESPENSA SAN FRANCISCO</v>
          </cell>
        </row>
        <row r="14360">
          <cell r="A14360">
            <v>64736</v>
          </cell>
          <cell r="B14360">
            <v>5</v>
          </cell>
          <cell r="C14360">
            <v>6</v>
          </cell>
          <cell r="D14360" t="str">
            <v>FONO TOTAL</v>
          </cell>
        </row>
        <row r="14361">
          <cell r="A14361">
            <v>64735</v>
          </cell>
          <cell r="B14361">
            <v>5</v>
          </cell>
          <cell r="C14361">
            <v>6</v>
          </cell>
          <cell r="D14361" t="str">
            <v>CABINA SITESA</v>
          </cell>
        </row>
        <row r="14362">
          <cell r="A14362">
            <v>64734</v>
          </cell>
          <cell r="B14362">
            <v>5</v>
          </cell>
          <cell r="C14362">
            <v>6</v>
          </cell>
          <cell r="D14362" t="str">
            <v>SUPERMERCADO ESPAÑA CAPIATA</v>
          </cell>
        </row>
        <row r="14363">
          <cell r="A14363">
            <v>64733</v>
          </cell>
          <cell r="B14363">
            <v>7</v>
          </cell>
          <cell r="C14363">
            <v>3</v>
          </cell>
          <cell r="D14363" t="str">
            <v>COPETIN LA GUAIREÑA</v>
          </cell>
          <cell r="E14363" t="str">
            <v>Refrigerados</v>
          </cell>
        </row>
        <row r="14364">
          <cell r="A14364">
            <v>64732</v>
          </cell>
          <cell r="B14364">
            <v>5</v>
          </cell>
          <cell r="C14364">
            <v>6</v>
          </cell>
          <cell r="D14364" t="str">
            <v>PANIFICADORA EDWARD</v>
          </cell>
        </row>
        <row r="14365">
          <cell r="A14365">
            <v>64730</v>
          </cell>
          <cell r="B14365">
            <v>6</v>
          </cell>
          <cell r="C14365">
            <v>3</v>
          </cell>
          <cell r="D14365" t="str">
            <v>DESPENSA PERLITA</v>
          </cell>
        </row>
        <row r="14366">
          <cell r="A14366">
            <v>64729</v>
          </cell>
          <cell r="B14366">
            <v>6</v>
          </cell>
          <cell r="C14366">
            <v>3</v>
          </cell>
          <cell r="D14366" t="str">
            <v>DESPENSA CARRUSEL</v>
          </cell>
        </row>
        <row r="14367">
          <cell r="A14367">
            <v>64728</v>
          </cell>
          <cell r="B14367">
            <v>6</v>
          </cell>
          <cell r="C14367">
            <v>3</v>
          </cell>
          <cell r="D14367" t="str">
            <v>DESPENSA PABLO</v>
          </cell>
        </row>
        <row r="14368">
          <cell r="A14368">
            <v>64727</v>
          </cell>
          <cell r="B14368">
            <v>6</v>
          </cell>
          <cell r="C14368">
            <v>3</v>
          </cell>
          <cell r="D14368" t="str">
            <v>DESPENSA SIN NOMBRE</v>
          </cell>
        </row>
        <row r="14369">
          <cell r="A14369">
            <v>64726</v>
          </cell>
          <cell r="B14369">
            <v>6</v>
          </cell>
          <cell r="C14369">
            <v>3</v>
          </cell>
          <cell r="D14369" t="str">
            <v>DESPENSA SILVINA</v>
          </cell>
        </row>
        <row r="14370">
          <cell r="A14370">
            <v>64725</v>
          </cell>
          <cell r="B14370">
            <v>6</v>
          </cell>
          <cell r="C14370">
            <v>3</v>
          </cell>
          <cell r="D14370" t="str">
            <v>DESPENSA NOLI</v>
          </cell>
        </row>
        <row r="14371">
          <cell r="A14371">
            <v>64724</v>
          </cell>
          <cell r="B14371">
            <v>6</v>
          </cell>
          <cell r="C14371">
            <v>3</v>
          </cell>
          <cell r="D14371" t="str">
            <v>DESPENSA POLI</v>
          </cell>
        </row>
        <row r="14372">
          <cell r="A14372">
            <v>64723</v>
          </cell>
          <cell r="B14372">
            <v>6</v>
          </cell>
          <cell r="C14372">
            <v>3</v>
          </cell>
          <cell r="D14372" t="str">
            <v>DESPENSA SIN NOMBRE</v>
          </cell>
        </row>
        <row r="14373">
          <cell r="A14373">
            <v>64722</v>
          </cell>
          <cell r="B14373">
            <v>6</v>
          </cell>
          <cell r="C14373">
            <v>3</v>
          </cell>
          <cell r="D14373" t="str">
            <v>DESPENSA EMI</v>
          </cell>
        </row>
        <row r="14374">
          <cell r="A14374">
            <v>64721</v>
          </cell>
          <cell r="B14374">
            <v>6</v>
          </cell>
          <cell r="C14374">
            <v>3</v>
          </cell>
          <cell r="D14374" t="str">
            <v>DESPENSA GLADYS</v>
          </cell>
        </row>
        <row r="14375">
          <cell r="A14375">
            <v>64720</v>
          </cell>
          <cell r="B14375">
            <v>6</v>
          </cell>
          <cell r="C14375">
            <v>3</v>
          </cell>
          <cell r="D14375" t="str">
            <v>DESPENSA ANA</v>
          </cell>
        </row>
        <row r="14376">
          <cell r="A14376">
            <v>64719</v>
          </cell>
          <cell r="B14376">
            <v>6</v>
          </cell>
          <cell r="C14376">
            <v>3</v>
          </cell>
          <cell r="D14376" t="str">
            <v>DESPENSA SIN NOMBRE</v>
          </cell>
        </row>
        <row r="14377">
          <cell r="A14377">
            <v>64718</v>
          </cell>
          <cell r="B14377">
            <v>6</v>
          </cell>
          <cell r="C14377">
            <v>3</v>
          </cell>
          <cell r="D14377" t="str">
            <v>DESPENSA PAVON</v>
          </cell>
        </row>
        <row r="14378">
          <cell r="A14378">
            <v>64717</v>
          </cell>
          <cell r="B14378">
            <v>6</v>
          </cell>
          <cell r="C14378">
            <v>3</v>
          </cell>
          <cell r="D14378" t="str">
            <v>DESPENSA MINIO</v>
          </cell>
        </row>
        <row r="14379">
          <cell r="A14379">
            <v>64716</v>
          </cell>
          <cell r="B14379">
            <v>5</v>
          </cell>
          <cell r="C14379">
            <v>5</v>
          </cell>
          <cell r="D14379" t="str">
            <v>DESPENSA ESPERANZA</v>
          </cell>
        </row>
        <row r="14380">
          <cell r="A14380">
            <v>64715</v>
          </cell>
          <cell r="B14380">
            <v>5</v>
          </cell>
          <cell r="C14380">
            <v>5</v>
          </cell>
          <cell r="D14380" t="str">
            <v>COPETIN LOURDES</v>
          </cell>
        </row>
        <row r="14381">
          <cell r="A14381">
            <v>64714</v>
          </cell>
          <cell r="B14381">
            <v>5</v>
          </cell>
          <cell r="C14381">
            <v>5</v>
          </cell>
          <cell r="D14381" t="str">
            <v>DESPENSA SAN CAYETANO</v>
          </cell>
        </row>
        <row r="14382">
          <cell r="A14382">
            <v>64713</v>
          </cell>
          <cell r="B14382">
            <v>5</v>
          </cell>
          <cell r="C14382">
            <v>5</v>
          </cell>
          <cell r="D14382" t="str">
            <v>DESPENSA M N</v>
          </cell>
        </row>
        <row r="14383">
          <cell r="A14383">
            <v>64712</v>
          </cell>
          <cell r="B14383">
            <v>5</v>
          </cell>
          <cell r="C14383">
            <v>5</v>
          </cell>
          <cell r="D14383" t="str">
            <v>DESPENSA WAL</v>
          </cell>
        </row>
        <row r="14384">
          <cell r="A14384">
            <v>64711</v>
          </cell>
          <cell r="B14384">
            <v>5</v>
          </cell>
          <cell r="C14384">
            <v>5</v>
          </cell>
          <cell r="D14384" t="str">
            <v>CABINAS TELEFONICAS</v>
          </cell>
        </row>
        <row r="14385">
          <cell r="A14385">
            <v>64710</v>
          </cell>
          <cell r="B14385">
            <v>5</v>
          </cell>
          <cell r="C14385">
            <v>5</v>
          </cell>
          <cell r="D14385" t="str">
            <v>DESPENSA MARLENE</v>
          </cell>
        </row>
        <row r="14386">
          <cell r="A14386">
            <v>64709</v>
          </cell>
          <cell r="B14386">
            <v>5</v>
          </cell>
          <cell r="C14386">
            <v>5</v>
          </cell>
          <cell r="D14386" t="str">
            <v>DESPENSA STELLA MARIS</v>
          </cell>
        </row>
        <row r="14387">
          <cell r="A14387">
            <v>64708</v>
          </cell>
          <cell r="B14387">
            <v>5</v>
          </cell>
          <cell r="C14387">
            <v>5</v>
          </cell>
          <cell r="D14387" t="str">
            <v>DESPENSA GABRIEL</v>
          </cell>
        </row>
        <row r="14388">
          <cell r="A14388">
            <v>64707</v>
          </cell>
          <cell r="B14388">
            <v>5</v>
          </cell>
          <cell r="C14388">
            <v>5</v>
          </cell>
          <cell r="D14388" t="str">
            <v>DESPENSA PERDI</v>
          </cell>
        </row>
        <row r="14389">
          <cell r="A14389">
            <v>64706</v>
          </cell>
          <cell r="B14389">
            <v>5</v>
          </cell>
          <cell r="C14389">
            <v>1</v>
          </cell>
          <cell r="D14389" t="str">
            <v>PJ COMERCIAL</v>
          </cell>
        </row>
        <row r="14390">
          <cell r="A14390">
            <v>64705</v>
          </cell>
          <cell r="B14390">
            <v>5</v>
          </cell>
          <cell r="C14390">
            <v>5</v>
          </cell>
          <cell r="D14390" t="str">
            <v>DESPENSA EL FYRURO</v>
          </cell>
        </row>
        <row r="14391">
          <cell r="A14391">
            <v>64704</v>
          </cell>
          <cell r="B14391">
            <v>5</v>
          </cell>
          <cell r="C14391">
            <v>1</v>
          </cell>
          <cell r="D14391" t="str">
            <v>KIOSKO JUEGOS DE VILLAR</v>
          </cell>
        </row>
        <row r="14392">
          <cell r="A14392">
            <v>64703</v>
          </cell>
          <cell r="B14392">
            <v>5</v>
          </cell>
          <cell r="C14392">
            <v>5</v>
          </cell>
          <cell r="D14392" t="str">
            <v>DESPENSA SAN RAMON</v>
          </cell>
          <cell r="E14392" t="str">
            <v>Hogar</v>
          </cell>
        </row>
        <row r="14393">
          <cell r="A14393">
            <v>64702</v>
          </cell>
          <cell r="B14393">
            <v>5</v>
          </cell>
          <cell r="C14393">
            <v>5</v>
          </cell>
          <cell r="D14393" t="str">
            <v>DESPENSA MARILYN</v>
          </cell>
        </row>
        <row r="14394">
          <cell r="A14394">
            <v>64701</v>
          </cell>
          <cell r="B14394">
            <v>5</v>
          </cell>
          <cell r="C14394">
            <v>5</v>
          </cell>
          <cell r="D14394" t="str">
            <v>DESPENSA  ALE</v>
          </cell>
        </row>
        <row r="14395">
          <cell r="A14395">
            <v>64700</v>
          </cell>
          <cell r="B14395">
            <v>5</v>
          </cell>
          <cell r="C14395">
            <v>5</v>
          </cell>
          <cell r="D14395" t="str">
            <v>DESPENSA SANTA ROSA</v>
          </cell>
        </row>
        <row r="14396">
          <cell r="A14396">
            <v>64699</v>
          </cell>
          <cell r="B14396">
            <v>5</v>
          </cell>
          <cell r="C14396">
            <v>5</v>
          </cell>
          <cell r="D14396" t="str">
            <v>DESPENSA ACM</v>
          </cell>
        </row>
        <row r="14397">
          <cell r="A14397">
            <v>64698</v>
          </cell>
          <cell r="B14397">
            <v>5</v>
          </cell>
          <cell r="C14397">
            <v>5</v>
          </cell>
          <cell r="D14397" t="str">
            <v>DESPENSA SAN CAYETANO</v>
          </cell>
        </row>
        <row r="14398">
          <cell r="A14398">
            <v>64697</v>
          </cell>
          <cell r="B14398">
            <v>5</v>
          </cell>
          <cell r="C14398">
            <v>1</v>
          </cell>
          <cell r="D14398" t="str">
            <v>KIOSCO ÑA MARIA</v>
          </cell>
        </row>
        <row r="14399">
          <cell r="A14399">
            <v>64696</v>
          </cell>
          <cell r="B14399">
            <v>5</v>
          </cell>
          <cell r="C14399">
            <v>5</v>
          </cell>
          <cell r="D14399" t="str">
            <v>DESPENSA Y CARN. SAN JUAN</v>
          </cell>
        </row>
        <row r="14400">
          <cell r="A14400">
            <v>64695</v>
          </cell>
          <cell r="B14400">
            <v>5</v>
          </cell>
          <cell r="C14400">
            <v>5</v>
          </cell>
          <cell r="D14400" t="str">
            <v>DESPENSA EUBLI</v>
          </cell>
        </row>
        <row r="14401">
          <cell r="A14401">
            <v>64694</v>
          </cell>
          <cell r="B14401">
            <v>5</v>
          </cell>
          <cell r="C14401">
            <v>5</v>
          </cell>
          <cell r="D14401" t="str">
            <v>ALMACEN CHE JEYNA</v>
          </cell>
        </row>
        <row r="14402">
          <cell r="A14402">
            <v>64693</v>
          </cell>
          <cell r="B14402">
            <v>5</v>
          </cell>
          <cell r="C14402">
            <v>5</v>
          </cell>
          <cell r="D14402" t="str">
            <v>COPETIN  LOS AMIGOS</v>
          </cell>
        </row>
        <row r="14403">
          <cell r="A14403">
            <v>64691</v>
          </cell>
          <cell r="B14403">
            <v>5</v>
          </cell>
          <cell r="C14403">
            <v>5</v>
          </cell>
          <cell r="D14403" t="str">
            <v>DESPENSA JUAN</v>
          </cell>
        </row>
        <row r="14404">
          <cell r="A14404">
            <v>64690</v>
          </cell>
          <cell r="B14404">
            <v>5</v>
          </cell>
          <cell r="C14404">
            <v>5</v>
          </cell>
          <cell r="D14404" t="str">
            <v>DESPENSA SANTA LUCIA</v>
          </cell>
        </row>
        <row r="14405">
          <cell r="A14405">
            <v>64689</v>
          </cell>
          <cell r="B14405">
            <v>5</v>
          </cell>
          <cell r="C14405">
            <v>1</v>
          </cell>
          <cell r="D14405" t="str">
            <v>MULTIPLAZA KM 21 COPETIN</v>
          </cell>
        </row>
        <row r="14406">
          <cell r="A14406">
            <v>64688</v>
          </cell>
          <cell r="B14406">
            <v>5</v>
          </cell>
          <cell r="C14406">
            <v>5</v>
          </cell>
          <cell r="D14406" t="str">
            <v>CANICERIA Y DESPENSA EL RODEO</v>
          </cell>
        </row>
        <row r="14407">
          <cell r="A14407">
            <v>64687</v>
          </cell>
          <cell r="B14407">
            <v>5</v>
          </cell>
          <cell r="C14407">
            <v>5</v>
          </cell>
          <cell r="D14407" t="str">
            <v>CABINAS TELEFONICAS</v>
          </cell>
        </row>
        <row r="14408">
          <cell r="A14408">
            <v>64686</v>
          </cell>
          <cell r="B14408">
            <v>5</v>
          </cell>
          <cell r="C14408">
            <v>5</v>
          </cell>
          <cell r="D14408" t="str">
            <v>DESPENSA SANTA ANA</v>
          </cell>
        </row>
        <row r="14409">
          <cell r="A14409">
            <v>64685</v>
          </cell>
          <cell r="B14409">
            <v>5</v>
          </cell>
          <cell r="C14409">
            <v>1</v>
          </cell>
          <cell r="D14409" t="str">
            <v>PANADERIA SARITA</v>
          </cell>
        </row>
        <row r="14410">
          <cell r="A14410">
            <v>64684</v>
          </cell>
          <cell r="B14410">
            <v>5</v>
          </cell>
          <cell r="C14410">
            <v>5</v>
          </cell>
          <cell r="D14410" t="str">
            <v>DESPENSA SAN CAYETANO</v>
          </cell>
        </row>
        <row r="14411">
          <cell r="A14411">
            <v>64683</v>
          </cell>
          <cell r="B14411">
            <v>5</v>
          </cell>
          <cell r="C14411">
            <v>5</v>
          </cell>
          <cell r="D14411" t="str">
            <v>DESPENSA RAQUELITA</v>
          </cell>
        </row>
        <row r="14412">
          <cell r="A14412">
            <v>64682</v>
          </cell>
          <cell r="B14412">
            <v>5</v>
          </cell>
          <cell r="C14412">
            <v>5</v>
          </cell>
          <cell r="D14412" t="str">
            <v>DESPENSA MARY</v>
          </cell>
        </row>
        <row r="14413">
          <cell r="A14413">
            <v>64681</v>
          </cell>
          <cell r="B14413">
            <v>5</v>
          </cell>
          <cell r="C14413">
            <v>5</v>
          </cell>
          <cell r="D14413" t="str">
            <v>DESPENSA LOS MELLIZOS</v>
          </cell>
        </row>
        <row r="14414">
          <cell r="A14414">
            <v>64680</v>
          </cell>
          <cell r="B14414">
            <v>5</v>
          </cell>
          <cell r="C14414">
            <v>5</v>
          </cell>
          <cell r="D14414" t="str">
            <v>COPETIN LOS AMIGOS (CASILLA)</v>
          </cell>
        </row>
        <row r="14415">
          <cell r="A14415">
            <v>64679</v>
          </cell>
          <cell r="B14415">
            <v>5</v>
          </cell>
          <cell r="C14415">
            <v>5</v>
          </cell>
          <cell r="D14415" t="str">
            <v>CASILLA ARCE</v>
          </cell>
        </row>
        <row r="14416">
          <cell r="A14416">
            <v>64678</v>
          </cell>
          <cell r="B14416">
            <v>5</v>
          </cell>
          <cell r="C14416">
            <v>5</v>
          </cell>
          <cell r="D14416" t="str">
            <v>CABINAS TELEFONICAS FONO LEO</v>
          </cell>
        </row>
        <row r="14417">
          <cell r="A14417">
            <v>64676</v>
          </cell>
          <cell r="B14417">
            <v>5</v>
          </cell>
          <cell r="C14417">
            <v>5</v>
          </cell>
          <cell r="D14417" t="str">
            <v>DESPENSA LA COLMENA</v>
          </cell>
        </row>
        <row r="14418">
          <cell r="A14418">
            <v>64675</v>
          </cell>
          <cell r="B14418">
            <v>5</v>
          </cell>
          <cell r="C14418">
            <v>5</v>
          </cell>
          <cell r="D14418" t="str">
            <v>DESPENSA SAN IGNACIO</v>
          </cell>
        </row>
        <row r="14419">
          <cell r="A14419">
            <v>64674</v>
          </cell>
          <cell r="B14419">
            <v>5</v>
          </cell>
          <cell r="C14419">
            <v>5</v>
          </cell>
          <cell r="D14419" t="str">
            <v>AUTOSERVIS LA ECONOMIA</v>
          </cell>
        </row>
        <row r="14420">
          <cell r="A14420">
            <v>64673</v>
          </cell>
          <cell r="B14420">
            <v>5</v>
          </cell>
          <cell r="C14420">
            <v>5</v>
          </cell>
          <cell r="D14420" t="str">
            <v>DESPENSA COLIBRI</v>
          </cell>
        </row>
        <row r="14421">
          <cell r="A14421">
            <v>64672</v>
          </cell>
          <cell r="B14421">
            <v>5</v>
          </cell>
          <cell r="C14421">
            <v>1</v>
          </cell>
          <cell r="D14421" t="str">
            <v>KIOISKO LOS MELLIZOS</v>
          </cell>
        </row>
        <row r="14422">
          <cell r="A14422">
            <v>64671</v>
          </cell>
          <cell r="B14422">
            <v>5</v>
          </cell>
          <cell r="C14422">
            <v>5</v>
          </cell>
          <cell r="D14422" t="str">
            <v>DESPENSA J C</v>
          </cell>
        </row>
        <row r="14423">
          <cell r="A14423">
            <v>64670</v>
          </cell>
          <cell r="B14423">
            <v>5</v>
          </cell>
          <cell r="C14423">
            <v>5</v>
          </cell>
          <cell r="D14423" t="str">
            <v>DESPENSA DIARTE</v>
          </cell>
        </row>
        <row r="14424">
          <cell r="A14424">
            <v>64669</v>
          </cell>
          <cell r="B14424">
            <v>5</v>
          </cell>
          <cell r="C14424">
            <v>5</v>
          </cell>
          <cell r="D14424" t="str">
            <v>DESPENSA ÑA SIXTA</v>
          </cell>
        </row>
        <row r="14425">
          <cell r="A14425">
            <v>64668</v>
          </cell>
          <cell r="B14425">
            <v>5</v>
          </cell>
          <cell r="C14425">
            <v>1</v>
          </cell>
          <cell r="D14425" t="str">
            <v>MOTHEL UNICORNIO</v>
          </cell>
        </row>
        <row r="14426">
          <cell r="A14426">
            <v>64667</v>
          </cell>
          <cell r="B14426">
            <v>5</v>
          </cell>
          <cell r="C14426">
            <v>5</v>
          </cell>
          <cell r="D14426" t="str">
            <v>COPETIN PUNTO CLAVE</v>
          </cell>
        </row>
        <row r="14427">
          <cell r="A14427">
            <v>64666</v>
          </cell>
          <cell r="B14427">
            <v>4</v>
          </cell>
          <cell r="C14427">
            <v>6</v>
          </cell>
          <cell r="D14427" t="str">
            <v>COMERCIAL VIRGEN DEL PILAR</v>
          </cell>
          <cell r="E14427" t="str">
            <v>Hogar</v>
          </cell>
        </row>
        <row r="14428">
          <cell r="A14428">
            <v>64665</v>
          </cell>
          <cell r="B14428">
            <v>5</v>
          </cell>
          <cell r="C14428">
            <v>1</v>
          </cell>
          <cell r="D14428" t="str">
            <v>KIOSKO  DE MADERA</v>
          </cell>
        </row>
        <row r="14429">
          <cell r="A14429">
            <v>64664</v>
          </cell>
          <cell r="B14429">
            <v>5</v>
          </cell>
          <cell r="C14429">
            <v>5</v>
          </cell>
          <cell r="D14429" t="str">
            <v>BODEGA ESTEFANIA</v>
          </cell>
        </row>
        <row r="14430">
          <cell r="A14430">
            <v>64663</v>
          </cell>
          <cell r="B14430">
            <v>5</v>
          </cell>
          <cell r="C14430">
            <v>5</v>
          </cell>
          <cell r="D14430" t="str">
            <v>COPETIN NOEMI</v>
          </cell>
        </row>
        <row r="14431">
          <cell r="A14431">
            <v>64662</v>
          </cell>
          <cell r="B14431">
            <v>5</v>
          </cell>
          <cell r="C14431">
            <v>1</v>
          </cell>
          <cell r="D14431" t="str">
            <v>POLLERIA EL MANJAR</v>
          </cell>
        </row>
        <row r="14432">
          <cell r="A14432">
            <v>64661</v>
          </cell>
          <cell r="B14432">
            <v>5</v>
          </cell>
          <cell r="C14432">
            <v>5</v>
          </cell>
          <cell r="D14432" t="str">
            <v>CABINA ORBI TELEFONICA</v>
          </cell>
        </row>
        <row r="14433">
          <cell r="A14433">
            <v>64660</v>
          </cell>
          <cell r="B14433">
            <v>5</v>
          </cell>
          <cell r="C14433">
            <v>5</v>
          </cell>
          <cell r="D14433" t="str">
            <v>BODEGA EL BODEGON</v>
          </cell>
        </row>
        <row r="14434">
          <cell r="A14434">
            <v>64659</v>
          </cell>
          <cell r="B14434">
            <v>5</v>
          </cell>
          <cell r="C14434">
            <v>5</v>
          </cell>
          <cell r="D14434" t="str">
            <v>COPETIN RAMAL 23</v>
          </cell>
        </row>
        <row r="14435">
          <cell r="A14435">
            <v>64658</v>
          </cell>
          <cell r="B14435">
            <v>5</v>
          </cell>
          <cell r="C14435">
            <v>5</v>
          </cell>
          <cell r="D14435" t="str">
            <v>CARNICERIA SAN DIEGO</v>
          </cell>
        </row>
        <row r="14436">
          <cell r="A14436">
            <v>64657</v>
          </cell>
          <cell r="B14436">
            <v>5</v>
          </cell>
          <cell r="C14436">
            <v>5</v>
          </cell>
          <cell r="D14436" t="str">
            <v>COPETIN ÑA LORENZA</v>
          </cell>
        </row>
        <row r="14437">
          <cell r="A14437">
            <v>64656</v>
          </cell>
          <cell r="B14437">
            <v>5</v>
          </cell>
          <cell r="C14437">
            <v>5</v>
          </cell>
          <cell r="D14437" t="str">
            <v>CASILLA 3 HERMANOS</v>
          </cell>
        </row>
        <row r="14438">
          <cell r="A14438">
            <v>64655</v>
          </cell>
          <cell r="B14438">
            <v>5</v>
          </cell>
          <cell r="C14438">
            <v>5</v>
          </cell>
          <cell r="D14438" t="str">
            <v>DESPENSA SANTA RITA</v>
          </cell>
        </row>
        <row r="14439">
          <cell r="A14439">
            <v>64654</v>
          </cell>
          <cell r="B14439">
            <v>5</v>
          </cell>
          <cell r="C14439">
            <v>5</v>
          </cell>
          <cell r="D14439" t="str">
            <v>DESPENSA 12 DE JUNIO</v>
          </cell>
        </row>
        <row r="14440">
          <cell r="A14440">
            <v>64653</v>
          </cell>
          <cell r="B14440">
            <v>6</v>
          </cell>
          <cell r="C14440">
            <v>3</v>
          </cell>
          <cell r="D14440" t="str">
            <v>ALMACEN COCONOR 2</v>
          </cell>
        </row>
        <row r="14441">
          <cell r="A14441">
            <v>64652</v>
          </cell>
          <cell r="B14441">
            <v>6</v>
          </cell>
          <cell r="C14441">
            <v>3</v>
          </cell>
          <cell r="D14441" t="str">
            <v>DESPENSA SIN NOMBRE</v>
          </cell>
        </row>
        <row r="14442">
          <cell r="A14442">
            <v>64651</v>
          </cell>
          <cell r="B14442">
            <v>6</v>
          </cell>
          <cell r="C14442">
            <v>3</v>
          </cell>
          <cell r="D14442" t="str">
            <v>DESPENSA ÑA MERCEDES</v>
          </cell>
        </row>
        <row r="14443">
          <cell r="A14443">
            <v>64650</v>
          </cell>
          <cell r="B14443">
            <v>6</v>
          </cell>
          <cell r="C14443">
            <v>3</v>
          </cell>
          <cell r="D14443" t="str">
            <v>DESPENSA PARADA 43</v>
          </cell>
        </row>
        <row r="14444">
          <cell r="A14444">
            <v>64649</v>
          </cell>
          <cell r="B14444">
            <v>6</v>
          </cell>
          <cell r="C14444">
            <v>3</v>
          </cell>
          <cell r="D14444" t="str">
            <v>DESPENSA SIN NOMBRE</v>
          </cell>
        </row>
        <row r="14445">
          <cell r="A14445">
            <v>64648</v>
          </cell>
          <cell r="B14445">
            <v>6</v>
          </cell>
          <cell r="C14445">
            <v>3</v>
          </cell>
          <cell r="D14445" t="str">
            <v>DESPENSA ÑA FABIANA</v>
          </cell>
        </row>
        <row r="14446">
          <cell r="A14446">
            <v>64646</v>
          </cell>
          <cell r="B14446">
            <v>6</v>
          </cell>
          <cell r="C14446">
            <v>3</v>
          </cell>
          <cell r="D14446" t="str">
            <v>DESPENSA ÑA PASTORA</v>
          </cell>
        </row>
        <row r="14447">
          <cell r="A14447">
            <v>64645</v>
          </cell>
          <cell r="B14447">
            <v>6</v>
          </cell>
          <cell r="C14447">
            <v>3</v>
          </cell>
          <cell r="D14447" t="str">
            <v>DESPENSA SIN NOMBRE</v>
          </cell>
        </row>
        <row r="14448">
          <cell r="A14448">
            <v>64644</v>
          </cell>
          <cell r="B14448">
            <v>6</v>
          </cell>
          <cell r="C14448">
            <v>3</v>
          </cell>
          <cell r="D14448" t="str">
            <v>COMEDOR 532</v>
          </cell>
        </row>
        <row r="14449">
          <cell r="A14449">
            <v>64643</v>
          </cell>
          <cell r="B14449">
            <v>6</v>
          </cell>
          <cell r="C14449">
            <v>3</v>
          </cell>
          <cell r="D14449" t="str">
            <v>CASILLA 532</v>
          </cell>
        </row>
        <row r="14450">
          <cell r="A14450">
            <v>64642</v>
          </cell>
          <cell r="B14450">
            <v>6</v>
          </cell>
          <cell r="C14450">
            <v>3</v>
          </cell>
          <cell r="D14450" t="str">
            <v>CASILLA GRACIELA</v>
          </cell>
        </row>
        <row r="14451">
          <cell r="A14451">
            <v>64641</v>
          </cell>
          <cell r="B14451">
            <v>6</v>
          </cell>
          <cell r="C14451">
            <v>3</v>
          </cell>
          <cell r="D14451" t="str">
            <v>CASILLA SAN PABLO</v>
          </cell>
        </row>
        <row r="14452">
          <cell r="A14452">
            <v>64640</v>
          </cell>
          <cell r="B14452">
            <v>6</v>
          </cell>
          <cell r="C14452">
            <v>3</v>
          </cell>
          <cell r="D14452" t="str">
            <v>CASILLA ÑA PABLA</v>
          </cell>
        </row>
        <row r="14453">
          <cell r="A14453">
            <v>64639</v>
          </cell>
          <cell r="B14453">
            <v>6</v>
          </cell>
          <cell r="C14453">
            <v>3</v>
          </cell>
          <cell r="D14453" t="str">
            <v>CASILLA GAMARRA</v>
          </cell>
        </row>
        <row r="14454">
          <cell r="A14454">
            <v>64638</v>
          </cell>
          <cell r="B14454">
            <v>6</v>
          </cell>
          <cell r="C14454">
            <v>3</v>
          </cell>
          <cell r="D14454" t="str">
            <v>DESPENSA ÑA PETRONA</v>
          </cell>
        </row>
        <row r="14455">
          <cell r="A14455">
            <v>64637</v>
          </cell>
          <cell r="B14455">
            <v>6</v>
          </cell>
          <cell r="C14455">
            <v>3</v>
          </cell>
          <cell r="D14455" t="str">
            <v>DESPENSA JL</v>
          </cell>
        </row>
        <row r="14456">
          <cell r="A14456">
            <v>64636</v>
          </cell>
          <cell r="B14456">
            <v>6</v>
          </cell>
          <cell r="C14456">
            <v>3</v>
          </cell>
          <cell r="D14456" t="str">
            <v>DESPENSA SAN JOSE</v>
          </cell>
        </row>
        <row r="14457">
          <cell r="A14457">
            <v>64635</v>
          </cell>
          <cell r="B14457">
            <v>6</v>
          </cell>
          <cell r="C14457">
            <v>3</v>
          </cell>
          <cell r="D14457" t="str">
            <v>DESPENSA ALE</v>
          </cell>
        </row>
        <row r="14458">
          <cell r="A14458">
            <v>64634</v>
          </cell>
          <cell r="B14458">
            <v>6</v>
          </cell>
          <cell r="C14458">
            <v>3</v>
          </cell>
          <cell r="D14458" t="str">
            <v>DESPENSA SAN CAYETANO</v>
          </cell>
        </row>
        <row r="14459">
          <cell r="A14459">
            <v>64633</v>
          </cell>
          <cell r="B14459">
            <v>6</v>
          </cell>
          <cell r="C14459">
            <v>3</v>
          </cell>
          <cell r="D14459" t="str">
            <v>ALMACEN SAN JUAN</v>
          </cell>
        </row>
        <row r="14460">
          <cell r="A14460">
            <v>64632</v>
          </cell>
          <cell r="B14460">
            <v>6</v>
          </cell>
          <cell r="C14460">
            <v>3</v>
          </cell>
          <cell r="D14460" t="str">
            <v>DESPENSA LA ESTRELLA</v>
          </cell>
        </row>
        <row r="14461">
          <cell r="A14461">
            <v>64631</v>
          </cell>
          <cell r="B14461">
            <v>6</v>
          </cell>
          <cell r="C14461">
            <v>3</v>
          </cell>
          <cell r="D14461" t="str">
            <v>DESPENSA SAN MIGUEL</v>
          </cell>
        </row>
        <row r="14462">
          <cell r="A14462">
            <v>64630</v>
          </cell>
          <cell r="B14462">
            <v>6</v>
          </cell>
          <cell r="C14462">
            <v>3</v>
          </cell>
          <cell r="D14462" t="str">
            <v>KIOSKO LOS MELLIZOS</v>
          </cell>
        </row>
        <row r="14463">
          <cell r="A14463">
            <v>64629</v>
          </cell>
          <cell r="B14463">
            <v>6</v>
          </cell>
          <cell r="C14463">
            <v>3</v>
          </cell>
          <cell r="D14463" t="str">
            <v>DESPENSA ROJAS</v>
          </cell>
        </row>
        <row r="14464">
          <cell r="A14464">
            <v>64628</v>
          </cell>
          <cell r="B14464">
            <v>6</v>
          </cell>
          <cell r="C14464">
            <v>3</v>
          </cell>
          <cell r="D14464" t="str">
            <v>DESPENSA ESQUIVEL</v>
          </cell>
        </row>
        <row r="14465">
          <cell r="A14465">
            <v>64627</v>
          </cell>
          <cell r="B14465">
            <v>6</v>
          </cell>
          <cell r="C14465">
            <v>3</v>
          </cell>
          <cell r="D14465" t="str">
            <v>DESPENSA SAN RAMON</v>
          </cell>
        </row>
        <row r="14466">
          <cell r="A14466">
            <v>64626</v>
          </cell>
          <cell r="B14466">
            <v>6</v>
          </cell>
          <cell r="C14466">
            <v>3</v>
          </cell>
          <cell r="D14466" t="str">
            <v>DESPENSA SAN GREGORIO</v>
          </cell>
        </row>
        <row r="14467">
          <cell r="A14467">
            <v>64625</v>
          </cell>
          <cell r="B14467">
            <v>6</v>
          </cell>
          <cell r="C14467">
            <v>3</v>
          </cell>
          <cell r="D14467" t="str">
            <v>DESPENSA RAMONA</v>
          </cell>
        </row>
        <row r="14468">
          <cell r="A14468">
            <v>64624</v>
          </cell>
          <cell r="B14468">
            <v>6</v>
          </cell>
          <cell r="C14468">
            <v>3</v>
          </cell>
          <cell r="D14468" t="str">
            <v>DESPENSA CANDY</v>
          </cell>
        </row>
        <row r="14469">
          <cell r="A14469">
            <v>64623</v>
          </cell>
          <cell r="B14469">
            <v>6</v>
          </cell>
          <cell r="C14469">
            <v>3</v>
          </cell>
          <cell r="D14469" t="str">
            <v>DESPENSA MARIA AUXILIADORA</v>
          </cell>
        </row>
        <row r="14470">
          <cell r="A14470">
            <v>64622</v>
          </cell>
          <cell r="B14470">
            <v>6</v>
          </cell>
          <cell r="C14470">
            <v>3</v>
          </cell>
          <cell r="D14470" t="str">
            <v>DESPENSA CARLITOS</v>
          </cell>
        </row>
        <row r="14471">
          <cell r="A14471">
            <v>64621</v>
          </cell>
          <cell r="B14471">
            <v>6</v>
          </cell>
          <cell r="C14471">
            <v>3</v>
          </cell>
          <cell r="D14471" t="str">
            <v>KIOSKO JASY</v>
          </cell>
        </row>
        <row r="14472">
          <cell r="A14472">
            <v>64620</v>
          </cell>
          <cell r="B14472">
            <v>6</v>
          </cell>
          <cell r="C14472">
            <v>3</v>
          </cell>
          <cell r="D14472" t="str">
            <v>DESPENSA RYR</v>
          </cell>
        </row>
        <row r="14473">
          <cell r="A14473">
            <v>64619</v>
          </cell>
          <cell r="B14473">
            <v>6</v>
          </cell>
          <cell r="C14473">
            <v>3</v>
          </cell>
          <cell r="D14473" t="str">
            <v>DESPENSA OVI</v>
          </cell>
        </row>
        <row r="14474">
          <cell r="A14474">
            <v>64618</v>
          </cell>
          <cell r="B14474">
            <v>6</v>
          </cell>
          <cell r="C14474">
            <v>3</v>
          </cell>
          <cell r="D14474" t="str">
            <v>DESPENSA LA BOMBA</v>
          </cell>
        </row>
        <row r="14475">
          <cell r="A14475">
            <v>64617</v>
          </cell>
          <cell r="B14475">
            <v>6</v>
          </cell>
          <cell r="C14475">
            <v>3</v>
          </cell>
          <cell r="D14475" t="str">
            <v>DESPENSA LILO</v>
          </cell>
        </row>
        <row r="14476">
          <cell r="A14476">
            <v>64616</v>
          </cell>
          <cell r="B14476">
            <v>6</v>
          </cell>
          <cell r="C14476">
            <v>3</v>
          </cell>
          <cell r="D14476" t="str">
            <v>DESPENSA DON JOSE</v>
          </cell>
        </row>
        <row r="14477">
          <cell r="A14477">
            <v>64615</v>
          </cell>
          <cell r="B14477">
            <v>6</v>
          </cell>
          <cell r="C14477">
            <v>3</v>
          </cell>
          <cell r="D14477" t="str">
            <v>CASILLA LOS MITAI</v>
          </cell>
        </row>
        <row r="14478">
          <cell r="A14478">
            <v>64614</v>
          </cell>
          <cell r="B14478">
            <v>6</v>
          </cell>
          <cell r="C14478">
            <v>3</v>
          </cell>
          <cell r="D14478" t="str">
            <v>DESPENSA 4 HERMANOS</v>
          </cell>
        </row>
        <row r="14479">
          <cell r="A14479">
            <v>64613</v>
          </cell>
          <cell r="B14479">
            <v>6</v>
          </cell>
          <cell r="C14479">
            <v>3</v>
          </cell>
          <cell r="D14479" t="str">
            <v>DESPENSA SAN ANTONIO</v>
          </cell>
        </row>
        <row r="14480">
          <cell r="A14480">
            <v>64612</v>
          </cell>
          <cell r="B14480">
            <v>6</v>
          </cell>
          <cell r="C14480">
            <v>3</v>
          </cell>
          <cell r="D14480" t="str">
            <v>DESPENSA TJ</v>
          </cell>
        </row>
        <row r="14481">
          <cell r="A14481">
            <v>64611</v>
          </cell>
          <cell r="B14481">
            <v>6</v>
          </cell>
          <cell r="C14481">
            <v>3</v>
          </cell>
          <cell r="D14481" t="str">
            <v>DESPENSA VIRGEN DEL ROSARIO</v>
          </cell>
        </row>
        <row r="14482">
          <cell r="A14482">
            <v>64610</v>
          </cell>
          <cell r="B14482">
            <v>6</v>
          </cell>
          <cell r="C14482">
            <v>3</v>
          </cell>
          <cell r="D14482" t="str">
            <v>DESPENSA EL TAURO</v>
          </cell>
        </row>
        <row r="14483">
          <cell r="A14483">
            <v>64609</v>
          </cell>
          <cell r="B14483">
            <v>6</v>
          </cell>
          <cell r="C14483">
            <v>3</v>
          </cell>
          <cell r="D14483" t="str">
            <v>DESPENSA ÑA OTI</v>
          </cell>
        </row>
        <row r="14484">
          <cell r="A14484">
            <v>64608</v>
          </cell>
          <cell r="B14484">
            <v>6</v>
          </cell>
          <cell r="C14484">
            <v>3</v>
          </cell>
          <cell r="D14484" t="str">
            <v>DESPENSA AMADITO</v>
          </cell>
        </row>
        <row r="14485">
          <cell r="A14485">
            <v>64607</v>
          </cell>
          <cell r="B14485">
            <v>6</v>
          </cell>
          <cell r="C14485">
            <v>3</v>
          </cell>
          <cell r="D14485" t="str">
            <v>DESPENSA EL CICLON</v>
          </cell>
        </row>
        <row r="14486">
          <cell r="A14486">
            <v>64606</v>
          </cell>
          <cell r="B14486">
            <v>6</v>
          </cell>
          <cell r="C14486">
            <v>3</v>
          </cell>
          <cell r="D14486" t="str">
            <v>DESPENSA YUNIOR</v>
          </cell>
        </row>
        <row r="14487">
          <cell r="A14487">
            <v>64605</v>
          </cell>
          <cell r="B14487">
            <v>6</v>
          </cell>
          <cell r="C14487">
            <v>3</v>
          </cell>
          <cell r="D14487" t="str">
            <v>DESPENSA MARTINEZ</v>
          </cell>
        </row>
        <row r="14488">
          <cell r="A14488">
            <v>64604</v>
          </cell>
          <cell r="B14488">
            <v>5</v>
          </cell>
          <cell r="C14488">
            <v>1</v>
          </cell>
          <cell r="D14488" t="str">
            <v>KIOSKO MARIA BELEN</v>
          </cell>
        </row>
        <row r="14489">
          <cell r="A14489">
            <v>64603</v>
          </cell>
          <cell r="B14489">
            <v>5</v>
          </cell>
          <cell r="C14489">
            <v>1</v>
          </cell>
          <cell r="D14489" t="str">
            <v>KIOSKO SIN NOMBRE</v>
          </cell>
        </row>
        <row r="14490">
          <cell r="A14490">
            <v>64601</v>
          </cell>
          <cell r="B14490">
            <v>5</v>
          </cell>
          <cell r="C14490">
            <v>5</v>
          </cell>
          <cell r="D14490" t="str">
            <v>CABINA TELEFONICA SIN NOMBRE</v>
          </cell>
        </row>
        <row r="14491">
          <cell r="A14491">
            <v>64600</v>
          </cell>
          <cell r="B14491">
            <v>5</v>
          </cell>
          <cell r="C14491">
            <v>5</v>
          </cell>
          <cell r="D14491" t="str">
            <v>DESPENSA SANTA LIBRADA</v>
          </cell>
        </row>
        <row r="14492">
          <cell r="A14492">
            <v>64599</v>
          </cell>
          <cell r="B14492">
            <v>5</v>
          </cell>
          <cell r="C14492">
            <v>5</v>
          </cell>
          <cell r="D14492" t="str">
            <v>COPETIN AQUARIO</v>
          </cell>
        </row>
        <row r="14493">
          <cell r="A14493">
            <v>64598</v>
          </cell>
          <cell r="B14493">
            <v>5</v>
          </cell>
          <cell r="C14493">
            <v>5</v>
          </cell>
          <cell r="D14493" t="str">
            <v>DESPENSA JUAN CARLOS</v>
          </cell>
        </row>
        <row r="14494">
          <cell r="A14494">
            <v>64597</v>
          </cell>
          <cell r="B14494">
            <v>5</v>
          </cell>
          <cell r="C14494">
            <v>5</v>
          </cell>
          <cell r="D14494" t="str">
            <v>DESPENSA CESAR</v>
          </cell>
        </row>
        <row r="14495">
          <cell r="A14495">
            <v>64596</v>
          </cell>
          <cell r="B14495">
            <v>5</v>
          </cell>
          <cell r="C14495">
            <v>5</v>
          </cell>
          <cell r="D14495" t="str">
            <v>DESPENSA LIBRA</v>
          </cell>
        </row>
        <row r="14496">
          <cell r="A14496">
            <v>64595</v>
          </cell>
          <cell r="B14496">
            <v>5</v>
          </cell>
          <cell r="C14496">
            <v>5</v>
          </cell>
          <cell r="D14496" t="str">
            <v>DESPENSA ALBITA</v>
          </cell>
        </row>
        <row r="14497">
          <cell r="A14497">
            <v>64594</v>
          </cell>
          <cell r="B14497">
            <v>5</v>
          </cell>
          <cell r="C14497">
            <v>5</v>
          </cell>
          <cell r="D14497" t="str">
            <v>COPETIN SAN MIGUEL</v>
          </cell>
        </row>
        <row r="14498">
          <cell r="A14498">
            <v>64593</v>
          </cell>
          <cell r="B14498">
            <v>5</v>
          </cell>
          <cell r="C14498">
            <v>5</v>
          </cell>
          <cell r="D14498" t="str">
            <v>COPETIN VANESA</v>
          </cell>
        </row>
        <row r="14499">
          <cell r="A14499">
            <v>64592</v>
          </cell>
          <cell r="B14499">
            <v>5</v>
          </cell>
          <cell r="C14499">
            <v>5</v>
          </cell>
          <cell r="D14499" t="str">
            <v>COPETIN ABELCITO</v>
          </cell>
        </row>
        <row r="14500">
          <cell r="A14500">
            <v>64591</v>
          </cell>
          <cell r="B14500">
            <v>5</v>
          </cell>
          <cell r="C14500">
            <v>5</v>
          </cell>
          <cell r="D14500" t="str">
            <v>COPETIN SAN COSME Y SAN DAMIAN</v>
          </cell>
        </row>
        <row r="14501">
          <cell r="A14501">
            <v>64590</v>
          </cell>
          <cell r="B14501">
            <v>5</v>
          </cell>
          <cell r="C14501">
            <v>5</v>
          </cell>
          <cell r="D14501" t="str">
            <v>CASILLA DELIA</v>
          </cell>
        </row>
        <row r="14502">
          <cell r="A14502">
            <v>64589</v>
          </cell>
          <cell r="B14502">
            <v>5</v>
          </cell>
          <cell r="C14502">
            <v>5</v>
          </cell>
          <cell r="D14502" t="str">
            <v>DEPOSITO KM 20</v>
          </cell>
        </row>
        <row r="14503">
          <cell r="A14503">
            <v>64588</v>
          </cell>
          <cell r="B14503">
            <v>5</v>
          </cell>
          <cell r="C14503">
            <v>5</v>
          </cell>
          <cell r="D14503" t="str">
            <v>CABINA TELEFONICA SIN NOMBRE</v>
          </cell>
        </row>
        <row r="14504">
          <cell r="A14504">
            <v>64587</v>
          </cell>
          <cell r="B14504">
            <v>5</v>
          </cell>
          <cell r="C14504">
            <v>5</v>
          </cell>
          <cell r="D14504" t="str">
            <v>COPETIN ÑA NILSA</v>
          </cell>
        </row>
        <row r="14505">
          <cell r="A14505">
            <v>64586</v>
          </cell>
          <cell r="B14505">
            <v>5</v>
          </cell>
          <cell r="C14505">
            <v>1</v>
          </cell>
          <cell r="D14505" t="str">
            <v>DESPENSA Y MERCERIA FABI</v>
          </cell>
        </row>
        <row r="14506">
          <cell r="A14506">
            <v>64585</v>
          </cell>
          <cell r="B14506">
            <v>5</v>
          </cell>
          <cell r="C14506">
            <v>5</v>
          </cell>
          <cell r="D14506" t="str">
            <v>DESPENSA LILI</v>
          </cell>
        </row>
        <row r="14507">
          <cell r="A14507">
            <v>64584</v>
          </cell>
          <cell r="B14507">
            <v>5</v>
          </cell>
          <cell r="C14507">
            <v>5</v>
          </cell>
          <cell r="D14507" t="str">
            <v>DESPENSA SIN NOMBRE</v>
          </cell>
        </row>
        <row r="14508">
          <cell r="A14508">
            <v>64583</v>
          </cell>
          <cell r="B14508">
            <v>5</v>
          </cell>
          <cell r="C14508">
            <v>5</v>
          </cell>
          <cell r="D14508" t="str">
            <v>AUTOSERVIS JS</v>
          </cell>
        </row>
        <row r="14509">
          <cell r="A14509">
            <v>64582</v>
          </cell>
          <cell r="B14509">
            <v>5</v>
          </cell>
          <cell r="C14509">
            <v>5</v>
          </cell>
          <cell r="D14509" t="str">
            <v>DESPENSA JR</v>
          </cell>
        </row>
        <row r="14510">
          <cell r="A14510">
            <v>64581</v>
          </cell>
          <cell r="B14510">
            <v>5</v>
          </cell>
          <cell r="C14510">
            <v>5</v>
          </cell>
          <cell r="D14510" t="str">
            <v>DESPENSA SAN CAYETANO</v>
          </cell>
        </row>
        <row r="14511">
          <cell r="A14511">
            <v>64580</v>
          </cell>
          <cell r="B14511">
            <v>5</v>
          </cell>
          <cell r="C14511">
            <v>5</v>
          </cell>
          <cell r="D14511" t="str">
            <v>BODEGA BBY</v>
          </cell>
        </row>
        <row r="14512">
          <cell r="A14512">
            <v>64579</v>
          </cell>
          <cell r="B14512">
            <v>5</v>
          </cell>
          <cell r="C14512">
            <v>5</v>
          </cell>
          <cell r="D14512" t="str">
            <v>CABINA TELEFONCA TELEFONO PUBLICO</v>
          </cell>
        </row>
        <row r="14513">
          <cell r="A14513">
            <v>64578</v>
          </cell>
          <cell r="B14513">
            <v>5</v>
          </cell>
          <cell r="C14513">
            <v>5</v>
          </cell>
          <cell r="D14513" t="str">
            <v>COPETIN PUNTO DE ENCUENTRO</v>
          </cell>
        </row>
        <row r="14514">
          <cell r="A14514">
            <v>64577</v>
          </cell>
          <cell r="B14514">
            <v>5</v>
          </cell>
          <cell r="C14514">
            <v>5</v>
          </cell>
          <cell r="D14514" t="str">
            <v>DESPENSA SANTA RITA</v>
          </cell>
        </row>
        <row r="14515">
          <cell r="A14515">
            <v>64576</v>
          </cell>
          <cell r="B14515">
            <v>5</v>
          </cell>
          <cell r="C14515">
            <v>1</v>
          </cell>
          <cell r="D14515" t="str">
            <v>KIOSKO 15 DE AGOSTO</v>
          </cell>
        </row>
        <row r="14516">
          <cell r="A14516">
            <v>64575</v>
          </cell>
          <cell r="B14516">
            <v>5</v>
          </cell>
          <cell r="C14516">
            <v>1</v>
          </cell>
          <cell r="D14516" t="str">
            <v>KIOSKO SIN NOMBRE</v>
          </cell>
        </row>
        <row r="14517">
          <cell r="A14517">
            <v>64574</v>
          </cell>
          <cell r="B14517">
            <v>5</v>
          </cell>
          <cell r="C14517">
            <v>5</v>
          </cell>
          <cell r="D14517" t="str">
            <v>DESPENSA SAN CAYETANO</v>
          </cell>
        </row>
        <row r="14518">
          <cell r="A14518">
            <v>64573</v>
          </cell>
          <cell r="B14518">
            <v>5</v>
          </cell>
          <cell r="C14518">
            <v>5</v>
          </cell>
          <cell r="D14518" t="str">
            <v>DESPENSA SIN NOMBRE</v>
          </cell>
        </row>
        <row r="14519">
          <cell r="A14519">
            <v>64572</v>
          </cell>
          <cell r="B14519">
            <v>5</v>
          </cell>
          <cell r="C14519">
            <v>1</v>
          </cell>
          <cell r="D14519" t="str">
            <v>KIOSKO SIN NOMBRE</v>
          </cell>
        </row>
        <row r="14520">
          <cell r="A14520">
            <v>64571</v>
          </cell>
          <cell r="B14520">
            <v>5</v>
          </cell>
          <cell r="C14520">
            <v>5</v>
          </cell>
          <cell r="D14520" t="str">
            <v>DESPENSA PETRO</v>
          </cell>
        </row>
        <row r="14521">
          <cell r="A14521">
            <v>64570</v>
          </cell>
          <cell r="B14521">
            <v>5</v>
          </cell>
          <cell r="C14521">
            <v>5</v>
          </cell>
          <cell r="D14521" t="str">
            <v>COMERCIAL LA RESIDENTA</v>
          </cell>
        </row>
        <row r="14522">
          <cell r="A14522">
            <v>64569</v>
          </cell>
          <cell r="B14522">
            <v>5</v>
          </cell>
          <cell r="C14522">
            <v>5</v>
          </cell>
          <cell r="D14522" t="str">
            <v>DESPENSA JC</v>
          </cell>
        </row>
        <row r="14523">
          <cell r="A14523">
            <v>64568</v>
          </cell>
          <cell r="B14523">
            <v>6</v>
          </cell>
          <cell r="C14523">
            <v>3</v>
          </cell>
          <cell r="D14523" t="str">
            <v>DESPENSA 16 DE AGOSTO</v>
          </cell>
        </row>
        <row r="14524">
          <cell r="A14524">
            <v>64567</v>
          </cell>
          <cell r="B14524">
            <v>6</v>
          </cell>
          <cell r="C14524">
            <v>3</v>
          </cell>
          <cell r="D14524" t="str">
            <v>DESPENSA LOS PITUFOS</v>
          </cell>
        </row>
        <row r="14525">
          <cell r="A14525">
            <v>64566</v>
          </cell>
          <cell r="B14525">
            <v>6</v>
          </cell>
          <cell r="C14525">
            <v>3</v>
          </cell>
          <cell r="D14525" t="str">
            <v>DESPENSA MARICEL</v>
          </cell>
        </row>
        <row r="14526">
          <cell r="A14526">
            <v>64565</v>
          </cell>
          <cell r="B14526">
            <v>5</v>
          </cell>
          <cell r="C14526">
            <v>5</v>
          </cell>
          <cell r="D14526" t="str">
            <v>DESPENSA RANDEL</v>
          </cell>
        </row>
        <row r="14527">
          <cell r="A14527">
            <v>64564</v>
          </cell>
          <cell r="B14527">
            <v>6</v>
          </cell>
          <cell r="C14527">
            <v>3</v>
          </cell>
          <cell r="D14527" t="str">
            <v>DESPENSA MITAI</v>
          </cell>
        </row>
        <row r="14528">
          <cell r="A14528">
            <v>64563</v>
          </cell>
          <cell r="B14528">
            <v>5</v>
          </cell>
          <cell r="C14528">
            <v>1</v>
          </cell>
          <cell r="D14528" t="str">
            <v>KIOSKO JOSE CARLOS</v>
          </cell>
        </row>
        <row r="14529">
          <cell r="A14529">
            <v>64562</v>
          </cell>
          <cell r="B14529">
            <v>5</v>
          </cell>
          <cell r="C14529">
            <v>5</v>
          </cell>
          <cell r="D14529" t="str">
            <v>DESPENSA SAN ANTONIO</v>
          </cell>
        </row>
        <row r="14530">
          <cell r="A14530">
            <v>64561</v>
          </cell>
          <cell r="B14530">
            <v>6</v>
          </cell>
          <cell r="C14530">
            <v>3</v>
          </cell>
          <cell r="D14530" t="str">
            <v>DESPENSA DIONISIA</v>
          </cell>
        </row>
        <row r="14531">
          <cell r="A14531">
            <v>64560</v>
          </cell>
          <cell r="B14531">
            <v>7</v>
          </cell>
          <cell r="C14531">
            <v>4</v>
          </cell>
          <cell r="D14531" t="str">
            <v>DESPENSA MABEL</v>
          </cell>
          <cell r="E14531" t="str">
            <v>Hogar</v>
          </cell>
        </row>
        <row r="14532">
          <cell r="A14532">
            <v>64559</v>
          </cell>
          <cell r="B14532">
            <v>7</v>
          </cell>
          <cell r="C14532">
            <v>4</v>
          </cell>
          <cell r="D14532" t="str">
            <v>DESPENSA PATRICIA</v>
          </cell>
          <cell r="E14532" t="str">
            <v>Hogar</v>
          </cell>
        </row>
        <row r="14533">
          <cell r="A14533">
            <v>64558</v>
          </cell>
          <cell r="B14533">
            <v>6</v>
          </cell>
          <cell r="C14533">
            <v>3</v>
          </cell>
          <cell r="D14533" t="str">
            <v>DESPENSA SAN JORGE</v>
          </cell>
        </row>
        <row r="14534">
          <cell r="A14534">
            <v>64535</v>
          </cell>
          <cell r="B14534">
            <v>7</v>
          </cell>
          <cell r="C14534">
            <v>4</v>
          </cell>
          <cell r="D14534" t="str">
            <v>DESPENSA CACERES</v>
          </cell>
          <cell r="E14534" t="str">
            <v>Hogar</v>
          </cell>
        </row>
        <row r="14535">
          <cell r="A14535">
            <v>64534</v>
          </cell>
          <cell r="B14535">
            <v>7</v>
          </cell>
          <cell r="C14535">
            <v>4</v>
          </cell>
          <cell r="D14535" t="str">
            <v>CABINAS TELEFONICAS</v>
          </cell>
          <cell r="E14535" t="str">
            <v>Hogar</v>
          </cell>
        </row>
        <row r="14536">
          <cell r="A14536">
            <v>64533</v>
          </cell>
          <cell r="D14536" t="str">
            <v>CASILLA ZARACHO</v>
          </cell>
          <cell r="E14536" t="str">
            <v>Hogar</v>
          </cell>
        </row>
        <row r="14537">
          <cell r="A14537">
            <v>64532</v>
          </cell>
          <cell r="D14537" t="str">
            <v>PANADERIA SARITA</v>
          </cell>
          <cell r="E14537" t="str">
            <v>Refrigerados</v>
          </cell>
        </row>
        <row r="14538">
          <cell r="A14538">
            <v>64531</v>
          </cell>
          <cell r="B14538">
            <v>6</v>
          </cell>
          <cell r="C14538">
            <v>3</v>
          </cell>
          <cell r="D14538" t="str">
            <v>COPETIN MARIA BELEN</v>
          </cell>
        </row>
        <row r="14539">
          <cell r="A14539">
            <v>64530</v>
          </cell>
          <cell r="B14539">
            <v>6</v>
          </cell>
          <cell r="C14539">
            <v>3</v>
          </cell>
          <cell r="D14539" t="str">
            <v>DESPENSA LA FAMILIA</v>
          </cell>
        </row>
        <row r="14540">
          <cell r="A14540">
            <v>64529</v>
          </cell>
          <cell r="B14540">
            <v>6</v>
          </cell>
          <cell r="C14540">
            <v>3</v>
          </cell>
          <cell r="D14540" t="str">
            <v>CABINAS TELEFONICAS</v>
          </cell>
        </row>
        <row r="14541">
          <cell r="A14541">
            <v>64528</v>
          </cell>
          <cell r="B14541">
            <v>6</v>
          </cell>
          <cell r="C14541">
            <v>3</v>
          </cell>
          <cell r="D14541" t="str">
            <v>CASILLA ELVIRA</v>
          </cell>
        </row>
        <row r="14542">
          <cell r="A14542">
            <v>64527</v>
          </cell>
          <cell r="B14542">
            <v>6</v>
          </cell>
          <cell r="C14542">
            <v>3</v>
          </cell>
          <cell r="D14542" t="str">
            <v>DESPENSA-MERCERIA LOLA</v>
          </cell>
        </row>
        <row r="14543">
          <cell r="A14543">
            <v>64526</v>
          </cell>
          <cell r="B14543">
            <v>5</v>
          </cell>
          <cell r="C14543">
            <v>5</v>
          </cell>
          <cell r="D14543" t="str">
            <v>DESPENSA SANTA LIBRADA</v>
          </cell>
        </row>
        <row r="14544">
          <cell r="A14544">
            <v>64525</v>
          </cell>
          <cell r="B14544">
            <v>5</v>
          </cell>
          <cell r="C14544">
            <v>5</v>
          </cell>
          <cell r="D14544" t="str">
            <v>DESPENSA MARIA</v>
          </cell>
        </row>
        <row r="14545">
          <cell r="A14545">
            <v>64524</v>
          </cell>
          <cell r="B14545">
            <v>5</v>
          </cell>
          <cell r="C14545">
            <v>5</v>
          </cell>
          <cell r="D14545" t="str">
            <v>DESPENSA MARIA FILOMENA</v>
          </cell>
        </row>
        <row r="14546">
          <cell r="A14546">
            <v>64523</v>
          </cell>
          <cell r="B14546">
            <v>5</v>
          </cell>
          <cell r="C14546">
            <v>5</v>
          </cell>
          <cell r="D14546" t="str">
            <v>DESPENSA SAN FRANCISCO</v>
          </cell>
        </row>
        <row r="14547">
          <cell r="A14547">
            <v>64522</v>
          </cell>
          <cell r="B14547">
            <v>5</v>
          </cell>
          <cell r="C14547">
            <v>5</v>
          </cell>
          <cell r="D14547" t="str">
            <v>CABINAS TELEFONICAS</v>
          </cell>
        </row>
        <row r="14548">
          <cell r="A14548">
            <v>64521</v>
          </cell>
          <cell r="B14548">
            <v>5</v>
          </cell>
          <cell r="C14548">
            <v>5</v>
          </cell>
          <cell r="D14548" t="str">
            <v>DESPENSA EL TOKE</v>
          </cell>
        </row>
        <row r="14549">
          <cell r="A14549">
            <v>64520</v>
          </cell>
          <cell r="B14549">
            <v>5</v>
          </cell>
          <cell r="C14549">
            <v>5</v>
          </cell>
          <cell r="D14549" t="str">
            <v>CARNICERIA MERCADO DE LA CARNE</v>
          </cell>
        </row>
        <row r="14550">
          <cell r="A14550">
            <v>64519</v>
          </cell>
          <cell r="B14550">
            <v>5</v>
          </cell>
          <cell r="C14550">
            <v>5</v>
          </cell>
          <cell r="D14550" t="str">
            <v>CABINAS TELEFONICAS</v>
          </cell>
        </row>
        <row r="14551">
          <cell r="A14551">
            <v>64518</v>
          </cell>
          <cell r="B14551">
            <v>5</v>
          </cell>
          <cell r="C14551">
            <v>5</v>
          </cell>
          <cell r="D14551" t="str">
            <v>DESPENSA LAURI</v>
          </cell>
        </row>
        <row r="14552">
          <cell r="A14552">
            <v>64517</v>
          </cell>
          <cell r="B14552">
            <v>4</v>
          </cell>
          <cell r="C14552">
            <v>6</v>
          </cell>
          <cell r="D14552" t="str">
            <v>DESPENSA BOLAÑOS</v>
          </cell>
          <cell r="E14552" t="str">
            <v>Hogar</v>
          </cell>
        </row>
        <row r="14553">
          <cell r="A14553">
            <v>64516</v>
          </cell>
          <cell r="B14553">
            <v>5</v>
          </cell>
          <cell r="C14553">
            <v>6</v>
          </cell>
          <cell r="D14553" t="str">
            <v>DESPENSA 8 DE DICIEMBRE</v>
          </cell>
        </row>
        <row r="14554">
          <cell r="A14554">
            <v>64515</v>
          </cell>
          <cell r="B14554">
            <v>5</v>
          </cell>
          <cell r="C14554">
            <v>6</v>
          </cell>
          <cell r="D14554" t="str">
            <v>DESPENSA NACIANCENA</v>
          </cell>
        </row>
        <row r="14555">
          <cell r="A14555">
            <v>64514</v>
          </cell>
          <cell r="B14555">
            <v>5</v>
          </cell>
          <cell r="C14555">
            <v>6</v>
          </cell>
          <cell r="D14555" t="str">
            <v>KIOSCO SIN NOMBRE</v>
          </cell>
        </row>
        <row r="14556">
          <cell r="A14556">
            <v>64513</v>
          </cell>
          <cell r="B14556">
            <v>5</v>
          </cell>
          <cell r="C14556">
            <v>6</v>
          </cell>
          <cell r="D14556" t="str">
            <v>DESPENSA TAMARA</v>
          </cell>
        </row>
        <row r="14557">
          <cell r="A14557">
            <v>64512</v>
          </cell>
          <cell r="B14557">
            <v>5</v>
          </cell>
          <cell r="C14557">
            <v>6</v>
          </cell>
          <cell r="D14557" t="str">
            <v>DESPENSA RUFI</v>
          </cell>
        </row>
        <row r="14558">
          <cell r="A14558">
            <v>64511</v>
          </cell>
          <cell r="B14558">
            <v>5</v>
          </cell>
          <cell r="C14558">
            <v>6</v>
          </cell>
          <cell r="D14558" t="str">
            <v>DESPENSA SANTO DOMINGO</v>
          </cell>
        </row>
        <row r="14559">
          <cell r="A14559">
            <v>64510</v>
          </cell>
          <cell r="B14559">
            <v>5</v>
          </cell>
          <cell r="C14559">
            <v>6</v>
          </cell>
          <cell r="D14559" t="str">
            <v>DESPENSA GENES</v>
          </cell>
        </row>
        <row r="14560">
          <cell r="A14560">
            <v>64509</v>
          </cell>
          <cell r="B14560">
            <v>5</v>
          </cell>
          <cell r="C14560">
            <v>6</v>
          </cell>
          <cell r="D14560" t="str">
            <v>CABINAS TELEFONICAS</v>
          </cell>
        </row>
        <row r="14561">
          <cell r="A14561">
            <v>64508</v>
          </cell>
          <cell r="B14561">
            <v>5</v>
          </cell>
          <cell r="C14561">
            <v>6</v>
          </cell>
          <cell r="D14561" t="str">
            <v>COPETIN LA FAMILIA</v>
          </cell>
        </row>
        <row r="14562">
          <cell r="A14562">
            <v>64507</v>
          </cell>
          <cell r="B14562">
            <v>5</v>
          </cell>
          <cell r="C14562">
            <v>6</v>
          </cell>
          <cell r="D14562" t="str">
            <v>COPETIN CAROLINA</v>
          </cell>
        </row>
        <row r="14563">
          <cell r="A14563">
            <v>64506</v>
          </cell>
          <cell r="B14563">
            <v>7</v>
          </cell>
          <cell r="C14563">
            <v>3</v>
          </cell>
          <cell r="D14563" t="str">
            <v>DESPENSA NOELIA</v>
          </cell>
          <cell r="E14563" t="str">
            <v>Hogar</v>
          </cell>
        </row>
        <row r="14564">
          <cell r="A14564">
            <v>64505</v>
          </cell>
          <cell r="B14564">
            <v>5</v>
          </cell>
          <cell r="C14564">
            <v>6</v>
          </cell>
          <cell r="D14564" t="str">
            <v>DESPENSA ANI</v>
          </cell>
        </row>
        <row r="14565">
          <cell r="A14565">
            <v>64504</v>
          </cell>
          <cell r="B14565">
            <v>5</v>
          </cell>
          <cell r="C14565">
            <v>6</v>
          </cell>
          <cell r="D14565" t="str">
            <v>DESPENSA GABI</v>
          </cell>
        </row>
        <row r="14566">
          <cell r="A14566">
            <v>64503</v>
          </cell>
          <cell r="B14566">
            <v>5</v>
          </cell>
          <cell r="C14566">
            <v>6</v>
          </cell>
          <cell r="D14566" t="str">
            <v>DESPENSA SAN BERNARDO</v>
          </cell>
        </row>
        <row r="14567">
          <cell r="A14567">
            <v>64502</v>
          </cell>
          <cell r="B14567">
            <v>5</v>
          </cell>
          <cell r="C14567">
            <v>6</v>
          </cell>
          <cell r="D14567" t="str">
            <v>DESPENSA FLORI</v>
          </cell>
        </row>
        <row r="14568">
          <cell r="A14568">
            <v>64501</v>
          </cell>
          <cell r="B14568">
            <v>5</v>
          </cell>
          <cell r="C14568">
            <v>6</v>
          </cell>
          <cell r="D14568" t="str">
            <v>DESPENSA  CARNICERIA SIN NOMBRE</v>
          </cell>
        </row>
        <row r="14569">
          <cell r="A14569">
            <v>64500</v>
          </cell>
          <cell r="D14569" t="str">
            <v>DESPENSA SAN ANTONIO</v>
          </cell>
        </row>
        <row r="14570">
          <cell r="A14570">
            <v>64499</v>
          </cell>
          <cell r="B14570">
            <v>5</v>
          </cell>
          <cell r="C14570">
            <v>6</v>
          </cell>
          <cell r="D14570" t="str">
            <v>DISTRIBUCION TREBOL</v>
          </cell>
        </row>
        <row r="14571">
          <cell r="A14571">
            <v>64498</v>
          </cell>
          <cell r="B14571">
            <v>5</v>
          </cell>
          <cell r="C14571">
            <v>6</v>
          </cell>
          <cell r="D14571" t="str">
            <v>CABINAS TELEFONICAS</v>
          </cell>
        </row>
        <row r="14572">
          <cell r="A14572">
            <v>64497</v>
          </cell>
          <cell r="B14572">
            <v>5</v>
          </cell>
          <cell r="C14572">
            <v>6</v>
          </cell>
          <cell r="D14572" t="str">
            <v>CASILLA AVIOS</v>
          </cell>
        </row>
        <row r="14573">
          <cell r="A14573">
            <v>64495</v>
          </cell>
          <cell r="B14573">
            <v>5</v>
          </cell>
          <cell r="C14573">
            <v>6</v>
          </cell>
          <cell r="D14573" t="str">
            <v>DESPENSA PRIMAVERA</v>
          </cell>
        </row>
        <row r="14574">
          <cell r="A14574">
            <v>64494</v>
          </cell>
          <cell r="B14574">
            <v>5</v>
          </cell>
          <cell r="C14574">
            <v>6</v>
          </cell>
          <cell r="D14574" t="str">
            <v>DESPENSA LILIANA</v>
          </cell>
        </row>
        <row r="14575">
          <cell r="A14575">
            <v>64493</v>
          </cell>
          <cell r="B14575">
            <v>5</v>
          </cell>
          <cell r="C14575">
            <v>6</v>
          </cell>
          <cell r="D14575" t="str">
            <v>DESPENSA DAIANA</v>
          </cell>
        </row>
        <row r="14576">
          <cell r="A14576">
            <v>64492</v>
          </cell>
          <cell r="B14576">
            <v>5</v>
          </cell>
          <cell r="C14576">
            <v>6</v>
          </cell>
          <cell r="D14576" t="str">
            <v>DESPENSA SAN FRANCISCO</v>
          </cell>
        </row>
        <row r="14577">
          <cell r="A14577">
            <v>64490</v>
          </cell>
          <cell r="B14577">
            <v>5</v>
          </cell>
          <cell r="C14577">
            <v>6</v>
          </cell>
          <cell r="D14577" t="str">
            <v>DESPENSA DISPMA</v>
          </cell>
        </row>
        <row r="14578">
          <cell r="A14578">
            <v>64489</v>
          </cell>
          <cell r="B14578">
            <v>5</v>
          </cell>
          <cell r="C14578">
            <v>6</v>
          </cell>
          <cell r="D14578" t="str">
            <v>CASILLA SIN NOMBRE</v>
          </cell>
        </row>
        <row r="14579">
          <cell r="A14579">
            <v>64488</v>
          </cell>
          <cell r="B14579">
            <v>5</v>
          </cell>
          <cell r="C14579">
            <v>6</v>
          </cell>
          <cell r="D14579" t="str">
            <v>DESPENSA 28 DE DICIEMBRE</v>
          </cell>
        </row>
        <row r="14580">
          <cell r="A14580">
            <v>64487</v>
          </cell>
          <cell r="B14580">
            <v>5</v>
          </cell>
          <cell r="C14580">
            <v>6</v>
          </cell>
          <cell r="D14580" t="str">
            <v>COPETIN EL PASO</v>
          </cell>
        </row>
        <row r="14581">
          <cell r="A14581">
            <v>64486</v>
          </cell>
          <cell r="B14581">
            <v>5</v>
          </cell>
          <cell r="C14581">
            <v>6</v>
          </cell>
          <cell r="D14581" t="str">
            <v>COPETIN CARMENCITA</v>
          </cell>
        </row>
        <row r="14582">
          <cell r="A14582">
            <v>64485</v>
          </cell>
          <cell r="B14582">
            <v>5</v>
          </cell>
          <cell r="C14582">
            <v>6</v>
          </cell>
          <cell r="D14582" t="str">
            <v>DESPENSA YCUANANDYJY</v>
          </cell>
        </row>
        <row r="14583">
          <cell r="A14583">
            <v>64484</v>
          </cell>
          <cell r="B14583">
            <v>5</v>
          </cell>
          <cell r="C14583">
            <v>6</v>
          </cell>
          <cell r="D14583" t="str">
            <v>CABINA FONOGRAN</v>
          </cell>
        </row>
        <row r="14584">
          <cell r="A14584">
            <v>64483</v>
          </cell>
          <cell r="B14584">
            <v>5</v>
          </cell>
          <cell r="C14584">
            <v>6</v>
          </cell>
          <cell r="D14584" t="str">
            <v>COPETIN GABRIELA</v>
          </cell>
        </row>
        <row r="14585">
          <cell r="A14585">
            <v>64482</v>
          </cell>
          <cell r="B14585">
            <v>5</v>
          </cell>
          <cell r="C14585">
            <v>6</v>
          </cell>
          <cell r="D14585" t="str">
            <v>DESPENSA SOFI</v>
          </cell>
        </row>
        <row r="14586">
          <cell r="A14586">
            <v>64481</v>
          </cell>
          <cell r="B14586">
            <v>5</v>
          </cell>
          <cell r="C14586">
            <v>6</v>
          </cell>
          <cell r="D14586" t="str">
            <v>DESPENSA S y M</v>
          </cell>
        </row>
        <row r="14587">
          <cell r="A14587">
            <v>64480</v>
          </cell>
          <cell r="B14587">
            <v>5</v>
          </cell>
          <cell r="C14587">
            <v>6</v>
          </cell>
          <cell r="D14587" t="str">
            <v>DESPENSA RODRIGUEZ</v>
          </cell>
        </row>
        <row r="14588">
          <cell r="A14588">
            <v>64479</v>
          </cell>
          <cell r="B14588">
            <v>5</v>
          </cell>
          <cell r="C14588">
            <v>6</v>
          </cell>
          <cell r="D14588" t="str">
            <v>BAR SIN NOMBRE</v>
          </cell>
        </row>
        <row r="14589">
          <cell r="A14589">
            <v>64478</v>
          </cell>
          <cell r="B14589">
            <v>5</v>
          </cell>
          <cell r="C14589">
            <v>6</v>
          </cell>
          <cell r="D14589" t="str">
            <v>DESPENSA SIN NOMBRE</v>
          </cell>
        </row>
        <row r="14590">
          <cell r="A14590">
            <v>64477</v>
          </cell>
          <cell r="B14590">
            <v>5</v>
          </cell>
          <cell r="C14590">
            <v>6</v>
          </cell>
          <cell r="D14590" t="str">
            <v>DESPENSA SAN CAYETANO</v>
          </cell>
        </row>
        <row r="14591">
          <cell r="A14591">
            <v>64476</v>
          </cell>
          <cell r="B14591">
            <v>5</v>
          </cell>
          <cell r="C14591">
            <v>6</v>
          </cell>
          <cell r="D14591" t="str">
            <v>KIOSCO SIN NOMBRE</v>
          </cell>
        </row>
        <row r="14592">
          <cell r="A14592">
            <v>64475</v>
          </cell>
          <cell r="B14592">
            <v>5</v>
          </cell>
          <cell r="C14592">
            <v>6</v>
          </cell>
          <cell r="D14592" t="str">
            <v>CABINAS SIN NOMBRE</v>
          </cell>
        </row>
        <row r="14593">
          <cell r="A14593">
            <v>64474</v>
          </cell>
          <cell r="B14593">
            <v>5</v>
          </cell>
          <cell r="C14593">
            <v>6</v>
          </cell>
          <cell r="D14593" t="str">
            <v>DESPENSA ORUE</v>
          </cell>
        </row>
        <row r="14594">
          <cell r="A14594">
            <v>64473</v>
          </cell>
          <cell r="B14594">
            <v>7</v>
          </cell>
          <cell r="C14594">
            <v>1</v>
          </cell>
          <cell r="D14594" t="str">
            <v>DESPENSA LIZTOR</v>
          </cell>
          <cell r="E14594" t="str">
            <v>Hogar</v>
          </cell>
        </row>
        <row r="14595">
          <cell r="A14595">
            <v>64472</v>
          </cell>
          <cell r="B14595">
            <v>5</v>
          </cell>
          <cell r="C14595">
            <v>6</v>
          </cell>
          <cell r="D14595" t="str">
            <v>DESPENSA GRANCE</v>
          </cell>
        </row>
        <row r="14596">
          <cell r="A14596">
            <v>64471</v>
          </cell>
          <cell r="B14596">
            <v>5</v>
          </cell>
          <cell r="C14596">
            <v>6</v>
          </cell>
          <cell r="D14596" t="str">
            <v>DESPENSA SIN NOMBRE</v>
          </cell>
        </row>
        <row r="14597">
          <cell r="A14597">
            <v>64470</v>
          </cell>
          <cell r="B14597">
            <v>5</v>
          </cell>
          <cell r="C14597">
            <v>6</v>
          </cell>
          <cell r="D14597" t="str">
            <v>DESPENSA SANJI</v>
          </cell>
        </row>
        <row r="14598">
          <cell r="A14598">
            <v>64469</v>
          </cell>
          <cell r="B14598">
            <v>5</v>
          </cell>
          <cell r="C14598">
            <v>6</v>
          </cell>
          <cell r="D14598" t="str">
            <v>KIOSCO SIN NOMBRE</v>
          </cell>
        </row>
        <row r="14599">
          <cell r="A14599">
            <v>26408</v>
          </cell>
          <cell r="D14599" t="str">
            <v>NICO</v>
          </cell>
          <cell r="E14599" t="str">
            <v>Refrigerados</v>
          </cell>
        </row>
        <row r="14600">
          <cell r="A14600">
            <v>64468</v>
          </cell>
          <cell r="B14600">
            <v>5</v>
          </cell>
          <cell r="C14600">
            <v>6</v>
          </cell>
          <cell r="D14600" t="str">
            <v>COPETIN DON JUAN</v>
          </cell>
        </row>
        <row r="14601">
          <cell r="A14601">
            <v>64467</v>
          </cell>
          <cell r="B14601">
            <v>7</v>
          </cell>
          <cell r="C14601">
            <v>1</v>
          </cell>
          <cell r="D14601" t="str">
            <v>KIOSCO LOS ALAMOS</v>
          </cell>
          <cell r="E14601" t="str">
            <v>Refrigerados</v>
          </cell>
        </row>
        <row r="14602">
          <cell r="A14602">
            <v>64466</v>
          </cell>
          <cell r="B14602">
            <v>5</v>
          </cell>
          <cell r="C14602">
            <v>6</v>
          </cell>
          <cell r="D14602" t="str">
            <v>DESPENSA SAN RAMON</v>
          </cell>
        </row>
        <row r="14603">
          <cell r="A14603">
            <v>64465</v>
          </cell>
          <cell r="B14603">
            <v>5</v>
          </cell>
          <cell r="C14603">
            <v>6</v>
          </cell>
          <cell r="D14603" t="str">
            <v>DESPENSA LAURITA</v>
          </cell>
        </row>
        <row r="14604">
          <cell r="A14604">
            <v>64464</v>
          </cell>
          <cell r="B14604">
            <v>5</v>
          </cell>
          <cell r="C14604">
            <v>6</v>
          </cell>
          <cell r="D14604" t="str">
            <v>HELADERIA SAN ANTONIO</v>
          </cell>
        </row>
        <row r="14605">
          <cell r="A14605">
            <v>64463</v>
          </cell>
          <cell r="B14605">
            <v>5</v>
          </cell>
          <cell r="C14605">
            <v>6</v>
          </cell>
          <cell r="D14605" t="str">
            <v>DESPENSA ESCOBAR</v>
          </cell>
        </row>
        <row r="14606">
          <cell r="A14606">
            <v>64462</v>
          </cell>
          <cell r="B14606">
            <v>5</v>
          </cell>
          <cell r="C14606">
            <v>6</v>
          </cell>
          <cell r="D14606" t="str">
            <v>DESPENSA SAN PEDRO</v>
          </cell>
        </row>
        <row r="14607">
          <cell r="A14607">
            <v>64461</v>
          </cell>
          <cell r="B14607">
            <v>5</v>
          </cell>
          <cell r="C14607">
            <v>6</v>
          </cell>
          <cell r="D14607" t="str">
            <v>DESPENSA LOS MELLIZOS</v>
          </cell>
        </row>
        <row r="14608">
          <cell r="A14608">
            <v>64460</v>
          </cell>
          <cell r="B14608">
            <v>5</v>
          </cell>
          <cell r="C14608">
            <v>6</v>
          </cell>
          <cell r="D14608" t="str">
            <v>DESPENSA 2000</v>
          </cell>
        </row>
        <row r="14609">
          <cell r="A14609">
            <v>64459</v>
          </cell>
          <cell r="B14609">
            <v>5</v>
          </cell>
          <cell r="C14609">
            <v>6</v>
          </cell>
          <cell r="D14609" t="str">
            <v>DESPENSA SANTA ISABEL</v>
          </cell>
        </row>
        <row r="14610">
          <cell r="A14610">
            <v>64458</v>
          </cell>
          <cell r="B14610">
            <v>7</v>
          </cell>
          <cell r="C14610">
            <v>3</v>
          </cell>
          <cell r="D14610" t="str">
            <v>DESPENSA AURELIO</v>
          </cell>
          <cell r="E14610" t="str">
            <v>Hogar</v>
          </cell>
        </row>
        <row r="14611">
          <cell r="A14611">
            <v>64457</v>
          </cell>
          <cell r="B14611">
            <v>7</v>
          </cell>
          <cell r="C14611">
            <v>3</v>
          </cell>
          <cell r="D14611" t="str">
            <v>DESPENSA SAN ANTONIO</v>
          </cell>
          <cell r="E14611" t="str">
            <v>Hogar</v>
          </cell>
        </row>
        <row r="14612">
          <cell r="A14612">
            <v>64456</v>
          </cell>
          <cell r="B14612">
            <v>7</v>
          </cell>
          <cell r="C14612">
            <v>3</v>
          </cell>
          <cell r="D14612" t="str">
            <v>DESPENSA APOLO 11</v>
          </cell>
          <cell r="E14612" t="str">
            <v>Hogar</v>
          </cell>
        </row>
        <row r="14613">
          <cell r="A14613">
            <v>64455</v>
          </cell>
          <cell r="B14613">
            <v>5</v>
          </cell>
          <cell r="C14613">
            <v>6</v>
          </cell>
          <cell r="D14613" t="str">
            <v>CABINAS TELEFONICAS VICATEL</v>
          </cell>
        </row>
        <row r="14614">
          <cell r="A14614">
            <v>64454</v>
          </cell>
          <cell r="B14614">
            <v>5</v>
          </cell>
          <cell r="C14614">
            <v>6</v>
          </cell>
          <cell r="D14614" t="str">
            <v>DESPENSA LOMA CLAVEL</v>
          </cell>
        </row>
        <row r="14615">
          <cell r="A14615">
            <v>64453</v>
          </cell>
          <cell r="B14615">
            <v>7</v>
          </cell>
          <cell r="C14615">
            <v>3</v>
          </cell>
          <cell r="D14615" t="str">
            <v>DESPENSA SAN JOSE</v>
          </cell>
          <cell r="E14615" t="str">
            <v>Hogar</v>
          </cell>
        </row>
        <row r="14616">
          <cell r="A14616">
            <v>64452</v>
          </cell>
          <cell r="B14616">
            <v>5</v>
          </cell>
          <cell r="C14616">
            <v>6</v>
          </cell>
          <cell r="D14616" t="str">
            <v>DESPENSA LA FAMILIA</v>
          </cell>
        </row>
        <row r="14617">
          <cell r="A14617">
            <v>64451</v>
          </cell>
          <cell r="B14617">
            <v>7</v>
          </cell>
          <cell r="C14617">
            <v>3</v>
          </cell>
          <cell r="D14617" t="str">
            <v>DESPENSA LOMA CLAVEL</v>
          </cell>
          <cell r="E14617" t="str">
            <v>Hogar</v>
          </cell>
        </row>
        <row r="14618">
          <cell r="A14618">
            <v>64449</v>
          </cell>
          <cell r="B14618">
            <v>5</v>
          </cell>
          <cell r="C14618">
            <v>6</v>
          </cell>
          <cell r="D14618" t="str">
            <v>COPETIN LA PABLITA</v>
          </cell>
        </row>
        <row r="14619">
          <cell r="A14619">
            <v>64448</v>
          </cell>
          <cell r="B14619">
            <v>5</v>
          </cell>
          <cell r="C14619">
            <v>6</v>
          </cell>
          <cell r="D14619" t="str">
            <v>KIOSCO PATY</v>
          </cell>
        </row>
        <row r="14620">
          <cell r="A14620">
            <v>64447</v>
          </cell>
          <cell r="B14620">
            <v>5</v>
          </cell>
          <cell r="C14620">
            <v>6</v>
          </cell>
          <cell r="D14620" t="str">
            <v>KIOSCO D Y D</v>
          </cell>
        </row>
        <row r="14621">
          <cell r="A14621">
            <v>64445</v>
          </cell>
          <cell r="B14621">
            <v>5</v>
          </cell>
          <cell r="C14621">
            <v>6</v>
          </cell>
          <cell r="D14621" t="str">
            <v>COPETIN ELIZABETH</v>
          </cell>
        </row>
        <row r="14622">
          <cell r="A14622">
            <v>64444</v>
          </cell>
          <cell r="B14622">
            <v>5</v>
          </cell>
          <cell r="C14622">
            <v>6</v>
          </cell>
          <cell r="D14622" t="str">
            <v>DESPENSA SAN FRANCISCO</v>
          </cell>
        </row>
        <row r="14623">
          <cell r="A14623">
            <v>64443</v>
          </cell>
          <cell r="B14623">
            <v>5</v>
          </cell>
          <cell r="C14623">
            <v>6</v>
          </cell>
          <cell r="D14623" t="str">
            <v>DESPENSA LOS NARANJOS</v>
          </cell>
        </row>
        <row r="14624">
          <cell r="A14624">
            <v>64442</v>
          </cell>
          <cell r="D14624" t="str">
            <v>DESPENSA SAN CAYETANO</v>
          </cell>
          <cell r="E14624" t="str">
            <v>Hogar</v>
          </cell>
        </row>
        <row r="14625">
          <cell r="A14625">
            <v>64441</v>
          </cell>
          <cell r="B14625">
            <v>5</v>
          </cell>
          <cell r="C14625">
            <v>6</v>
          </cell>
          <cell r="D14625" t="str">
            <v>DESPENSA PYCASU</v>
          </cell>
        </row>
        <row r="14626">
          <cell r="A14626">
            <v>64440</v>
          </cell>
          <cell r="B14626">
            <v>5</v>
          </cell>
          <cell r="C14626">
            <v>6</v>
          </cell>
          <cell r="D14626" t="str">
            <v>DESPENSA ROSA MARLENE</v>
          </cell>
        </row>
        <row r="14627">
          <cell r="A14627">
            <v>64439</v>
          </cell>
          <cell r="B14627">
            <v>7</v>
          </cell>
          <cell r="C14627">
            <v>3</v>
          </cell>
          <cell r="D14627" t="str">
            <v>DESPENSA MERELES</v>
          </cell>
          <cell r="E14627" t="str">
            <v>Hogar</v>
          </cell>
        </row>
        <row r="14628">
          <cell r="A14628">
            <v>64438</v>
          </cell>
          <cell r="B14628">
            <v>5</v>
          </cell>
          <cell r="C14628">
            <v>6</v>
          </cell>
          <cell r="D14628" t="str">
            <v>COPETIN NEW CONDU</v>
          </cell>
        </row>
        <row r="14629">
          <cell r="A14629">
            <v>64437</v>
          </cell>
          <cell r="B14629">
            <v>7</v>
          </cell>
          <cell r="C14629">
            <v>3</v>
          </cell>
          <cell r="D14629" t="str">
            <v>DESPENSA DOS HERMANOS</v>
          </cell>
          <cell r="E14629" t="str">
            <v>Hogar</v>
          </cell>
        </row>
        <row r="14630">
          <cell r="A14630">
            <v>64436</v>
          </cell>
          <cell r="B14630">
            <v>5</v>
          </cell>
          <cell r="C14630">
            <v>6</v>
          </cell>
          <cell r="D14630" t="str">
            <v>DESPENSA LUCILA</v>
          </cell>
        </row>
        <row r="14631">
          <cell r="A14631">
            <v>64435</v>
          </cell>
          <cell r="B14631">
            <v>5</v>
          </cell>
          <cell r="C14631">
            <v>6</v>
          </cell>
          <cell r="D14631" t="str">
            <v>AUTOSERVICE ALE</v>
          </cell>
        </row>
        <row r="14632">
          <cell r="A14632">
            <v>64434</v>
          </cell>
          <cell r="B14632">
            <v>7</v>
          </cell>
          <cell r="C14632">
            <v>3</v>
          </cell>
          <cell r="D14632" t="str">
            <v>AUTOSERVICE ALE</v>
          </cell>
          <cell r="E14632" t="str">
            <v>Hogar</v>
          </cell>
        </row>
        <row r="14633">
          <cell r="A14633">
            <v>64433</v>
          </cell>
          <cell r="B14633">
            <v>5</v>
          </cell>
          <cell r="C14633">
            <v>6</v>
          </cell>
          <cell r="D14633" t="str">
            <v>DESPENSA ISIDORA</v>
          </cell>
        </row>
        <row r="14634">
          <cell r="A14634">
            <v>64432</v>
          </cell>
          <cell r="B14634">
            <v>5</v>
          </cell>
          <cell r="C14634">
            <v>6</v>
          </cell>
          <cell r="D14634" t="str">
            <v>DESPENSA SAN CAYETANO</v>
          </cell>
        </row>
        <row r="14635">
          <cell r="A14635">
            <v>64431</v>
          </cell>
          <cell r="B14635">
            <v>5</v>
          </cell>
          <cell r="C14635">
            <v>6</v>
          </cell>
          <cell r="D14635" t="str">
            <v>DESPENSA SAN ANTONIO</v>
          </cell>
        </row>
        <row r="14636">
          <cell r="A14636">
            <v>64430</v>
          </cell>
          <cell r="B14636">
            <v>5</v>
          </cell>
          <cell r="C14636">
            <v>6</v>
          </cell>
          <cell r="D14636" t="str">
            <v>SAN CAYETANO</v>
          </cell>
        </row>
        <row r="14637">
          <cell r="A14637">
            <v>64429</v>
          </cell>
          <cell r="B14637">
            <v>5</v>
          </cell>
          <cell r="C14637">
            <v>6</v>
          </cell>
          <cell r="D14637" t="str">
            <v>DESPENSA SIN NOMBRE</v>
          </cell>
        </row>
        <row r="14638">
          <cell r="A14638">
            <v>64428</v>
          </cell>
          <cell r="B14638">
            <v>5</v>
          </cell>
          <cell r="C14638">
            <v>6</v>
          </cell>
          <cell r="D14638" t="str">
            <v>DESPENSA SIN NOMBRE</v>
          </cell>
        </row>
        <row r="14639">
          <cell r="A14639">
            <v>64427</v>
          </cell>
          <cell r="B14639">
            <v>5</v>
          </cell>
          <cell r="C14639">
            <v>6</v>
          </cell>
          <cell r="D14639" t="str">
            <v>DESPENSA LA COLMENA</v>
          </cell>
        </row>
        <row r="14640">
          <cell r="A14640">
            <v>64425</v>
          </cell>
          <cell r="B14640">
            <v>5</v>
          </cell>
          <cell r="C14640">
            <v>6</v>
          </cell>
          <cell r="D14640" t="str">
            <v>DESPENSA SAN CAYETANO</v>
          </cell>
        </row>
        <row r="14641">
          <cell r="A14641">
            <v>64424</v>
          </cell>
          <cell r="B14641">
            <v>5</v>
          </cell>
          <cell r="C14641">
            <v>6</v>
          </cell>
          <cell r="D14641" t="str">
            <v>DESPENSA EDITH</v>
          </cell>
        </row>
        <row r="14642">
          <cell r="A14642">
            <v>64423</v>
          </cell>
          <cell r="B14642">
            <v>5</v>
          </cell>
          <cell r="C14642">
            <v>6</v>
          </cell>
          <cell r="D14642" t="str">
            <v>DESPENSA VALLEJOS</v>
          </cell>
        </row>
        <row r="14643">
          <cell r="A14643">
            <v>64422</v>
          </cell>
          <cell r="B14643">
            <v>5</v>
          </cell>
          <cell r="C14643">
            <v>6</v>
          </cell>
          <cell r="D14643" t="str">
            <v>DESPENSA MARISA</v>
          </cell>
        </row>
        <row r="14644">
          <cell r="A14644">
            <v>64421</v>
          </cell>
          <cell r="B14644">
            <v>5</v>
          </cell>
          <cell r="C14644">
            <v>6</v>
          </cell>
          <cell r="D14644" t="str">
            <v>DESPENSA ANDREA</v>
          </cell>
        </row>
        <row r="14645">
          <cell r="A14645">
            <v>64420</v>
          </cell>
          <cell r="B14645">
            <v>5</v>
          </cell>
          <cell r="C14645">
            <v>6</v>
          </cell>
          <cell r="D14645" t="str">
            <v>DESPENSA SAN CAYETANO</v>
          </cell>
        </row>
        <row r="14646">
          <cell r="A14646">
            <v>64419</v>
          </cell>
          <cell r="B14646">
            <v>5</v>
          </cell>
          <cell r="C14646">
            <v>6</v>
          </cell>
          <cell r="D14646" t="str">
            <v>CABINAS TELEFONICAS FONOMAX</v>
          </cell>
        </row>
        <row r="14647">
          <cell r="A14647">
            <v>64418</v>
          </cell>
          <cell r="B14647">
            <v>5</v>
          </cell>
          <cell r="C14647">
            <v>6</v>
          </cell>
          <cell r="D14647" t="str">
            <v>DESPENSA CESAR</v>
          </cell>
        </row>
        <row r="14648">
          <cell r="A14648">
            <v>64417</v>
          </cell>
          <cell r="B14648">
            <v>5</v>
          </cell>
          <cell r="C14648">
            <v>6</v>
          </cell>
          <cell r="D14648" t="str">
            <v>DESPENSA 8 DE DICIEMBRE</v>
          </cell>
        </row>
        <row r="14649">
          <cell r="A14649">
            <v>64416</v>
          </cell>
          <cell r="B14649">
            <v>5</v>
          </cell>
          <cell r="C14649">
            <v>6</v>
          </cell>
          <cell r="D14649" t="str">
            <v>DESPENSA SAN RAFAEL</v>
          </cell>
        </row>
        <row r="14650">
          <cell r="A14650">
            <v>64415</v>
          </cell>
          <cell r="B14650">
            <v>5</v>
          </cell>
          <cell r="C14650">
            <v>6</v>
          </cell>
          <cell r="D14650" t="str">
            <v>DESPENSA LA BUENA ONDA</v>
          </cell>
        </row>
        <row r="14651">
          <cell r="A14651">
            <v>64414</v>
          </cell>
          <cell r="B14651">
            <v>5</v>
          </cell>
          <cell r="C14651">
            <v>6</v>
          </cell>
          <cell r="D14651" t="str">
            <v>KIOSKO ÑA TEO</v>
          </cell>
        </row>
        <row r="14652">
          <cell r="A14652">
            <v>64413</v>
          </cell>
          <cell r="B14652">
            <v>5</v>
          </cell>
          <cell r="C14652">
            <v>6</v>
          </cell>
          <cell r="D14652" t="str">
            <v>DESPENSA ROSI</v>
          </cell>
        </row>
        <row r="14653">
          <cell r="A14653">
            <v>64412</v>
          </cell>
          <cell r="B14653">
            <v>5</v>
          </cell>
          <cell r="C14653">
            <v>6</v>
          </cell>
          <cell r="D14653" t="str">
            <v>DESPENSA ÑA GENO</v>
          </cell>
        </row>
        <row r="14654">
          <cell r="A14654">
            <v>64411</v>
          </cell>
          <cell r="B14654">
            <v>5</v>
          </cell>
          <cell r="C14654">
            <v>6</v>
          </cell>
          <cell r="D14654" t="str">
            <v>DESPENSA BELEN</v>
          </cell>
        </row>
        <row r="14655">
          <cell r="A14655">
            <v>64410</v>
          </cell>
          <cell r="B14655">
            <v>5</v>
          </cell>
          <cell r="C14655">
            <v>6</v>
          </cell>
          <cell r="D14655" t="str">
            <v>DESPENSA NATI</v>
          </cell>
        </row>
        <row r="14656">
          <cell r="A14656">
            <v>64409</v>
          </cell>
          <cell r="B14656">
            <v>5</v>
          </cell>
          <cell r="C14656">
            <v>6</v>
          </cell>
          <cell r="D14656" t="str">
            <v>DESPENSA SAN CAYETANO</v>
          </cell>
        </row>
        <row r="14657">
          <cell r="A14657">
            <v>64408</v>
          </cell>
          <cell r="B14657">
            <v>5</v>
          </cell>
          <cell r="C14657">
            <v>6</v>
          </cell>
          <cell r="D14657" t="str">
            <v>DESPENSA PABLITO</v>
          </cell>
        </row>
        <row r="14658">
          <cell r="A14658">
            <v>64407</v>
          </cell>
          <cell r="B14658">
            <v>5</v>
          </cell>
          <cell r="C14658">
            <v>6</v>
          </cell>
          <cell r="D14658" t="str">
            <v>DESPENSA CINTHIA</v>
          </cell>
        </row>
        <row r="14659">
          <cell r="A14659">
            <v>64406</v>
          </cell>
          <cell r="B14659">
            <v>5</v>
          </cell>
          <cell r="C14659">
            <v>6</v>
          </cell>
          <cell r="D14659" t="str">
            <v>DESPENSA SUSANA</v>
          </cell>
        </row>
        <row r="14660">
          <cell r="A14660">
            <v>64405</v>
          </cell>
          <cell r="B14660">
            <v>5</v>
          </cell>
          <cell r="C14660">
            <v>6</v>
          </cell>
          <cell r="D14660" t="str">
            <v>DESPENSA LA RUBIA</v>
          </cell>
        </row>
        <row r="14661">
          <cell r="A14661">
            <v>64404</v>
          </cell>
          <cell r="B14661">
            <v>5</v>
          </cell>
          <cell r="C14661">
            <v>6</v>
          </cell>
          <cell r="D14661" t="str">
            <v>KIOSKO AMANECER</v>
          </cell>
        </row>
        <row r="14662">
          <cell r="A14662">
            <v>64403</v>
          </cell>
          <cell r="B14662">
            <v>5</v>
          </cell>
          <cell r="C14662">
            <v>6</v>
          </cell>
          <cell r="D14662" t="str">
            <v>CABINAS K Y M</v>
          </cell>
        </row>
        <row r="14663">
          <cell r="A14663">
            <v>64401</v>
          </cell>
          <cell r="D14663" t="str">
            <v>DESPENSA 2 HERMANAS</v>
          </cell>
          <cell r="E14663" t="str">
            <v>Hogar</v>
          </cell>
        </row>
        <row r="14664">
          <cell r="A14664">
            <v>64400</v>
          </cell>
          <cell r="B14664">
            <v>5</v>
          </cell>
          <cell r="C14664">
            <v>6</v>
          </cell>
          <cell r="D14664" t="str">
            <v>KIOSKO ADRI</v>
          </cell>
        </row>
        <row r="14665">
          <cell r="A14665">
            <v>64399</v>
          </cell>
          <cell r="B14665">
            <v>5</v>
          </cell>
          <cell r="C14665">
            <v>6</v>
          </cell>
          <cell r="D14665" t="str">
            <v>KIOSKO JULIANA</v>
          </cell>
        </row>
        <row r="14666">
          <cell r="A14666">
            <v>64398</v>
          </cell>
          <cell r="B14666">
            <v>5</v>
          </cell>
          <cell r="C14666">
            <v>6</v>
          </cell>
          <cell r="D14666" t="str">
            <v>DESPENSA JUANITA</v>
          </cell>
        </row>
        <row r="14667">
          <cell r="A14667">
            <v>64397</v>
          </cell>
          <cell r="B14667">
            <v>5</v>
          </cell>
          <cell r="C14667">
            <v>6</v>
          </cell>
          <cell r="D14667" t="str">
            <v>DESPENSA SAN VICENTE</v>
          </cell>
        </row>
        <row r="14668">
          <cell r="A14668">
            <v>64396</v>
          </cell>
          <cell r="B14668">
            <v>6</v>
          </cell>
          <cell r="C14668">
            <v>3</v>
          </cell>
          <cell r="D14668" t="str">
            <v>CASILLA SIN NOMBRE</v>
          </cell>
        </row>
        <row r="14669">
          <cell r="A14669">
            <v>64395</v>
          </cell>
          <cell r="B14669">
            <v>6</v>
          </cell>
          <cell r="C14669">
            <v>3</v>
          </cell>
          <cell r="D14669" t="str">
            <v>KIOSCO RAMON</v>
          </cell>
        </row>
        <row r="14670">
          <cell r="A14670">
            <v>64394</v>
          </cell>
          <cell r="B14670">
            <v>6</v>
          </cell>
          <cell r="C14670">
            <v>3</v>
          </cell>
          <cell r="D14670" t="str">
            <v>DESPENSA GLORIA</v>
          </cell>
        </row>
        <row r="14671">
          <cell r="A14671">
            <v>64393</v>
          </cell>
          <cell r="B14671">
            <v>5</v>
          </cell>
          <cell r="C14671">
            <v>6</v>
          </cell>
          <cell r="D14671" t="str">
            <v>DESPENSA VICTORIA</v>
          </cell>
        </row>
        <row r="14672">
          <cell r="A14672">
            <v>64392</v>
          </cell>
          <cell r="B14672">
            <v>5</v>
          </cell>
          <cell r="C14672">
            <v>6</v>
          </cell>
          <cell r="D14672" t="str">
            <v>DESPENSA MARIA IGNACIA</v>
          </cell>
        </row>
        <row r="14673">
          <cell r="A14673">
            <v>64391</v>
          </cell>
          <cell r="B14673">
            <v>5</v>
          </cell>
          <cell r="C14673">
            <v>6</v>
          </cell>
          <cell r="D14673" t="str">
            <v>DESPENSA J M</v>
          </cell>
        </row>
        <row r="14674">
          <cell r="A14674">
            <v>64390</v>
          </cell>
          <cell r="B14674">
            <v>5</v>
          </cell>
          <cell r="C14674">
            <v>6</v>
          </cell>
          <cell r="D14674" t="str">
            <v>DESPENSA NANCY PALACIOS</v>
          </cell>
        </row>
        <row r="14675">
          <cell r="A14675">
            <v>64389</v>
          </cell>
          <cell r="B14675">
            <v>5</v>
          </cell>
          <cell r="C14675">
            <v>6</v>
          </cell>
          <cell r="D14675" t="str">
            <v>KIOSCO TROPICAL</v>
          </cell>
        </row>
        <row r="14676">
          <cell r="A14676">
            <v>64388</v>
          </cell>
          <cell r="B14676">
            <v>5</v>
          </cell>
          <cell r="C14676">
            <v>6</v>
          </cell>
          <cell r="D14676" t="str">
            <v>DESPENSA MARIA BELEN</v>
          </cell>
        </row>
        <row r="14677">
          <cell r="A14677">
            <v>64387</v>
          </cell>
          <cell r="B14677">
            <v>5</v>
          </cell>
          <cell r="C14677">
            <v>6</v>
          </cell>
          <cell r="D14677" t="str">
            <v>DESPENSA CASAL</v>
          </cell>
        </row>
        <row r="14678">
          <cell r="A14678">
            <v>64386</v>
          </cell>
          <cell r="B14678">
            <v>5</v>
          </cell>
          <cell r="C14678">
            <v>6</v>
          </cell>
          <cell r="D14678" t="str">
            <v>DESPENSA MARIA AUXILIADORA</v>
          </cell>
        </row>
        <row r="14679">
          <cell r="A14679">
            <v>64385</v>
          </cell>
          <cell r="B14679">
            <v>5</v>
          </cell>
          <cell r="C14679">
            <v>6</v>
          </cell>
          <cell r="D14679" t="str">
            <v>DESPENSA SAN JORGE</v>
          </cell>
        </row>
        <row r="14680">
          <cell r="A14680">
            <v>64384</v>
          </cell>
          <cell r="B14680">
            <v>5</v>
          </cell>
          <cell r="C14680">
            <v>6</v>
          </cell>
          <cell r="D14680" t="str">
            <v>DESPENSA LOS ANGELES</v>
          </cell>
        </row>
        <row r="14681">
          <cell r="A14681">
            <v>64383</v>
          </cell>
          <cell r="B14681">
            <v>5</v>
          </cell>
          <cell r="C14681">
            <v>6</v>
          </cell>
          <cell r="D14681" t="str">
            <v>DESPENSA SAN ANTONIO</v>
          </cell>
        </row>
        <row r="14682">
          <cell r="A14682">
            <v>64382</v>
          </cell>
          <cell r="B14682">
            <v>5</v>
          </cell>
          <cell r="C14682">
            <v>6</v>
          </cell>
          <cell r="D14682" t="str">
            <v>DESPENSA FATIMA</v>
          </cell>
        </row>
        <row r="14683">
          <cell r="A14683">
            <v>64381</v>
          </cell>
          <cell r="B14683">
            <v>5</v>
          </cell>
          <cell r="C14683">
            <v>6</v>
          </cell>
          <cell r="D14683" t="str">
            <v>DESPENSA REINITA</v>
          </cell>
        </row>
        <row r="14684">
          <cell r="A14684">
            <v>64380</v>
          </cell>
          <cell r="B14684">
            <v>5</v>
          </cell>
          <cell r="C14684">
            <v>6</v>
          </cell>
          <cell r="D14684" t="str">
            <v>DESPENSA SAN BLAS</v>
          </cell>
        </row>
        <row r="14685">
          <cell r="A14685">
            <v>64379</v>
          </cell>
          <cell r="B14685">
            <v>5</v>
          </cell>
          <cell r="C14685">
            <v>6</v>
          </cell>
          <cell r="D14685" t="str">
            <v>KIOSKO M Y M</v>
          </cell>
        </row>
        <row r="14686">
          <cell r="A14686">
            <v>64378</v>
          </cell>
          <cell r="B14686">
            <v>5</v>
          </cell>
          <cell r="C14686">
            <v>6</v>
          </cell>
          <cell r="D14686" t="str">
            <v>DESPENSA 3 DE FEBRERO</v>
          </cell>
        </row>
        <row r="14687">
          <cell r="A14687">
            <v>64377</v>
          </cell>
          <cell r="B14687">
            <v>5</v>
          </cell>
          <cell r="C14687">
            <v>6</v>
          </cell>
          <cell r="D14687" t="str">
            <v>DESPENSA 3 HERMANOS</v>
          </cell>
        </row>
        <row r="14688">
          <cell r="A14688">
            <v>64376</v>
          </cell>
          <cell r="B14688">
            <v>5</v>
          </cell>
          <cell r="C14688">
            <v>6</v>
          </cell>
          <cell r="D14688" t="str">
            <v>DESPENSA SAN RAMON</v>
          </cell>
        </row>
        <row r="14689">
          <cell r="A14689">
            <v>64375</v>
          </cell>
          <cell r="B14689">
            <v>5</v>
          </cell>
          <cell r="C14689">
            <v>6</v>
          </cell>
          <cell r="D14689" t="str">
            <v>DESPENSA CARLITOS</v>
          </cell>
        </row>
        <row r="14690">
          <cell r="A14690">
            <v>64374</v>
          </cell>
          <cell r="B14690">
            <v>5</v>
          </cell>
          <cell r="C14690">
            <v>6</v>
          </cell>
          <cell r="D14690" t="str">
            <v>DESPENSA SAN RAMON</v>
          </cell>
        </row>
        <row r="14691">
          <cell r="A14691">
            <v>64373</v>
          </cell>
          <cell r="B14691">
            <v>5</v>
          </cell>
          <cell r="C14691">
            <v>6</v>
          </cell>
          <cell r="D14691" t="str">
            <v>DESPENSA GUAIREÑA</v>
          </cell>
        </row>
        <row r="14692">
          <cell r="A14692">
            <v>64372</v>
          </cell>
          <cell r="B14692">
            <v>5</v>
          </cell>
          <cell r="C14692">
            <v>6</v>
          </cell>
          <cell r="D14692" t="str">
            <v>DESPENSA FATIMA</v>
          </cell>
        </row>
        <row r="14693">
          <cell r="A14693">
            <v>64371</v>
          </cell>
          <cell r="B14693">
            <v>5</v>
          </cell>
          <cell r="C14693">
            <v>6</v>
          </cell>
          <cell r="D14693" t="str">
            <v>DESPENSA LEO DAN</v>
          </cell>
        </row>
        <row r="14694">
          <cell r="A14694">
            <v>64370</v>
          </cell>
          <cell r="B14694">
            <v>5</v>
          </cell>
          <cell r="C14694">
            <v>6</v>
          </cell>
          <cell r="D14694" t="str">
            <v>DESPENSA LOS AMIGOS</v>
          </cell>
        </row>
        <row r="14695">
          <cell r="A14695">
            <v>64369</v>
          </cell>
          <cell r="B14695">
            <v>5</v>
          </cell>
          <cell r="C14695">
            <v>6</v>
          </cell>
          <cell r="D14695" t="str">
            <v>DESPENSA SAN LUIS</v>
          </cell>
        </row>
        <row r="14696">
          <cell r="A14696">
            <v>64368</v>
          </cell>
          <cell r="B14696">
            <v>5</v>
          </cell>
          <cell r="C14696">
            <v>6</v>
          </cell>
          <cell r="D14696" t="str">
            <v>DESPENSA SIN NOMBRE</v>
          </cell>
        </row>
        <row r="14697">
          <cell r="A14697">
            <v>64367</v>
          </cell>
          <cell r="B14697">
            <v>5</v>
          </cell>
          <cell r="C14697">
            <v>6</v>
          </cell>
          <cell r="D14697" t="str">
            <v>DESPENSA LA NEGRA</v>
          </cell>
        </row>
        <row r="14698">
          <cell r="A14698">
            <v>64366</v>
          </cell>
          <cell r="B14698">
            <v>5</v>
          </cell>
          <cell r="C14698">
            <v>6</v>
          </cell>
          <cell r="D14698" t="str">
            <v>DESPENSA DANI</v>
          </cell>
        </row>
        <row r="14699">
          <cell r="A14699">
            <v>64365</v>
          </cell>
          <cell r="B14699">
            <v>5</v>
          </cell>
          <cell r="C14699">
            <v>6</v>
          </cell>
          <cell r="D14699" t="str">
            <v>KIOSKO EL TAURO</v>
          </cell>
        </row>
        <row r="14700">
          <cell r="A14700">
            <v>64364</v>
          </cell>
          <cell r="B14700">
            <v>5</v>
          </cell>
          <cell r="C14700">
            <v>6</v>
          </cell>
          <cell r="D14700" t="str">
            <v>DESPENSA BETTY</v>
          </cell>
        </row>
        <row r="14701">
          <cell r="A14701">
            <v>64363</v>
          </cell>
          <cell r="B14701">
            <v>5</v>
          </cell>
          <cell r="C14701">
            <v>6</v>
          </cell>
          <cell r="D14701" t="str">
            <v>DESPENSA AUXILIADORA</v>
          </cell>
        </row>
        <row r="14702">
          <cell r="A14702">
            <v>64362</v>
          </cell>
          <cell r="B14702">
            <v>5</v>
          </cell>
          <cell r="C14702">
            <v>6</v>
          </cell>
          <cell r="D14702" t="str">
            <v>DESPENSA SANTA ISABEL</v>
          </cell>
        </row>
        <row r="14703">
          <cell r="A14703">
            <v>64361</v>
          </cell>
          <cell r="B14703">
            <v>5</v>
          </cell>
          <cell r="C14703">
            <v>6</v>
          </cell>
          <cell r="D14703" t="str">
            <v>DESPENSA EL ÑORTEÑO</v>
          </cell>
        </row>
        <row r="14704">
          <cell r="A14704">
            <v>64360</v>
          </cell>
          <cell r="B14704">
            <v>5</v>
          </cell>
          <cell r="C14704">
            <v>6</v>
          </cell>
          <cell r="D14704" t="str">
            <v>DESPENSA SANTA CLARA</v>
          </cell>
        </row>
        <row r="14705">
          <cell r="A14705">
            <v>64359</v>
          </cell>
          <cell r="B14705">
            <v>5</v>
          </cell>
          <cell r="C14705">
            <v>6</v>
          </cell>
          <cell r="D14705" t="str">
            <v>DESPENSA CRISTIAN DAVID</v>
          </cell>
        </row>
        <row r="14706">
          <cell r="A14706">
            <v>64358</v>
          </cell>
          <cell r="B14706">
            <v>6</v>
          </cell>
          <cell r="C14706">
            <v>3</v>
          </cell>
          <cell r="D14706" t="str">
            <v>DESPENSA SANTA ANA</v>
          </cell>
        </row>
        <row r="14707">
          <cell r="A14707">
            <v>64356</v>
          </cell>
          <cell r="B14707">
            <v>6</v>
          </cell>
          <cell r="C14707">
            <v>3</v>
          </cell>
          <cell r="D14707" t="str">
            <v>DESPENSA SAN JOSE</v>
          </cell>
        </row>
        <row r="14708">
          <cell r="A14708">
            <v>64355</v>
          </cell>
          <cell r="B14708">
            <v>6</v>
          </cell>
          <cell r="C14708">
            <v>3</v>
          </cell>
          <cell r="D14708" t="str">
            <v>DESPENSA BENITEZ</v>
          </cell>
        </row>
        <row r="14709">
          <cell r="A14709">
            <v>64354</v>
          </cell>
          <cell r="B14709">
            <v>6</v>
          </cell>
          <cell r="C14709">
            <v>3</v>
          </cell>
          <cell r="D14709" t="str">
            <v>SUPERMERCADO MARAVILLA</v>
          </cell>
        </row>
        <row r="14710">
          <cell r="A14710">
            <v>64353</v>
          </cell>
          <cell r="B14710">
            <v>6</v>
          </cell>
          <cell r="C14710">
            <v>3</v>
          </cell>
          <cell r="D14710" t="str">
            <v>DESPENSA BEATRIZ</v>
          </cell>
        </row>
        <row r="14711">
          <cell r="A14711">
            <v>64352</v>
          </cell>
          <cell r="B14711">
            <v>6</v>
          </cell>
          <cell r="C14711">
            <v>3</v>
          </cell>
          <cell r="D14711" t="str">
            <v>AUTOSERVICE MAT JOEL</v>
          </cell>
        </row>
        <row r="14712">
          <cell r="A14712">
            <v>64351</v>
          </cell>
          <cell r="B14712">
            <v>6</v>
          </cell>
          <cell r="C14712">
            <v>3</v>
          </cell>
          <cell r="D14712" t="str">
            <v>DESPENSA DAVID</v>
          </cell>
        </row>
        <row r="14713">
          <cell r="A14713">
            <v>64350</v>
          </cell>
          <cell r="B14713">
            <v>6</v>
          </cell>
          <cell r="C14713">
            <v>3</v>
          </cell>
          <cell r="D14713" t="str">
            <v>DESPENSA 4 BOCA</v>
          </cell>
        </row>
        <row r="14714">
          <cell r="A14714">
            <v>64349</v>
          </cell>
          <cell r="B14714">
            <v>6</v>
          </cell>
          <cell r="C14714">
            <v>3</v>
          </cell>
          <cell r="D14714" t="str">
            <v>DESPENSA JORGITO</v>
          </cell>
        </row>
        <row r="14715">
          <cell r="A14715">
            <v>64348</v>
          </cell>
          <cell r="B14715">
            <v>6</v>
          </cell>
          <cell r="C14715">
            <v>3</v>
          </cell>
          <cell r="D14715" t="str">
            <v>DESPENSA LA HAMACA</v>
          </cell>
        </row>
        <row r="14716">
          <cell r="A14716">
            <v>64347</v>
          </cell>
          <cell r="B14716">
            <v>6</v>
          </cell>
          <cell r="C14716">
            <v>3</v>
          </cell>
          <cell r="D14716" t="str">
            <v>DESPENSA LAS MERCEDES</v>
          </cell>
        </row>
        <row r="14717">
          <cell r="A14717">
            <v>64346</v>
          </cell>
          <cell r="B14717">
            <v>6</v>
          </cell>
          <cell r="C14717">
            <v>3</v>
          </cell>
          <cell r="D14717" t="str">
            <v>DESPENSA MIGUEL</v>
          </cell>
        </row>
        <row r="14718">
          <cell r="A14718">
            <v>64345</v>
          </cell>
          <cell r="B14718">
            <v>6</v>
          </cell>
          <cell r="C14718">
            <v>3</v>
          </cell>
          <cell r="D14718" t="str">
            <v>DESPENSA CARLOS DAVID</v>
          </cell>
        </row>
        <row r="14719">
          <cell r="A14719">
            <v>64344</v>
          </cell>
          <cell r="B14719">
            <v>6</v>
          </cell>
          <cell r="C14719">
            <v>3</v>
          </cell>
          <cell r="D14719" t="str">
            <v>DESPENSA EL TAURO</v>
          </cell>
        </row>
        <row r="14720">
          <cell r="A14720">
            <v>64343</v>
          </cell>
          <cell r="B14720">
            <v>6</v>
          </cell>
          <cell r="C14720">
            <v>3</v>
          </cell>
          <cell r="D14720" t="str">
            <v>DESPENSA SAN JUAN</v>
          </cell>
        </row>
        <row r="14721">
          <cell r="A14721">
            <v>64342</v>
          </cell>
          <cell r="B14721">
            <v>6</v>
          </cell>
          <cell r="C14721">
            <v>3</v>
          </cell>
          <cell r="D14721" t="str">
            <v>DESPENSA CINTHIA</v>
          </cell>
        </row>
        <row r="14722">
          <cell r="A14722">
            <v>64341</v>
          </cell>
          <cell r="B14722">
            <v>6</v>
          </cell>
          <cell r="C14722">
            <v>3</v>
          </cell>
          <cell r="D14722" t="str">
            <v>DESPENSA PATI</v>
          </cell>
        </row>
        <row r="14723">
          <cell r="A14723">
            <v>64340</v>
          </cell>
          <cell r="B14723">
            <v>6</v>
          </cell>
          <cell r="C14723">
            <v>3</v>
          </cell>
          <cell r="D14723" t="str">
            <v>DESPENSA DENIS</v>
          </cell>
        </row>
        <row r="14724">
          <cell r="A14724">
            <v>64339</v>
          </cell>
          <cell r="B14724">
            <v>6</v>
          </cell>
          <cell r="C14724">
            <v>3</v>
          </cell>
          <cell r="D14724" t="str">
            <v>DESPENSA NOEMI</v>
          </cell>
        </row>
        <row r="14725">
          <cell r="A14725">
            <v>64338</v>
          </cell>
          <cell r="B14725">
            <v>6</v>
          </cell>
          <cell r="C14725">
            <v>3</v>
          </cell>
          <cell r="D14725" t="str">
            <v>DESPENSA RODRIGUEZ</v>
          </cell>
        </row>
        <row r="14726">
          <cell r="A14726">
            <v>64337</v>
          </cell>
          <cell r="B14726">
            <v>6</v>
          </cell>
          <cell r="C14726">
            <v>3</v>
          </cell>
          <cell r="D14726" t="str">
            <v>DESPENSA EDGAR</v>
          </cell>
        </row>
        <row r="14727">
          <cell r="A14727">
            <v>64336</v>
          </cell>
          <cell r="B14727">
            <v>6</v>
          </cell>
          <cell r="C14727">
            <v>3</v>
          </cell>
          <cell r="D14727" t="str">
            <v>DESPENSA VERA</v>
          </cell>
        </row>
        <row r="14728">
          <cell r="A14728">
            <v>64335</v>
          </cell>
          <cell r="B14728">
            <v>6</v>
          </cell>
          <cell r="C14728">
            <v>3</v>
          </cell>
          <cell r="D14728" t="str">
            <v>CLUB 20 DE ENERO</v>
          </cell>
        </row>
        <row r="14729">
          <cell r="A14729">
            <v>64334</v>
          </cell>
          <cell r="B14729">
            <v>6</v>
          </cell>
          <cell r="C14729">
            <v>3</v>
          </cell>
          <cell r="D14729" t="str">
            <v>DESPENSA EL MANGO</v>
          </cell>
        </row>
        <row r="14730">
          <cell r="A14730">
            <v>64333</v>
          </cell>
          <cell r="B14730">
            <v>6</v>
          </cell>
          <cell r="C14730">
            <v>3</v>
          </cell>
          <cell r="D14730" t="str">
            <v>DESPENSA 20 DE ENERO</v>
          </cell>
        </row>
        <row r="14731">
          <cell r="A14731">
            <v>64332</v>
          </cell>
          <cell r="B14731">
            <v>6</v>
          </cell>
          <cell r="C14731">
            <v>3</v>
          </cell>
          <cell r="D14731" t="str">
            <v>DESPENSA DELIA</v>
          </cell>
        </row>
        <row r="14732">
          <cell r="A14732">
            <v>64331</v>
          </cell>
          <cell r="B14732">
            <v>5</v>
          </cell>
          <cell r="C14732">
            <v>6</v>
          </cell>
          <cell r="D14732" t="str">
            <v>DESPENSA MONSERRAT</v>
          </cell>
        </row>
        <row r="14733">
          <cell r="A14733">
            <v>64330</v>
          </cell>
          <cell r="B14733">
            <v>5</v>
          </cell>
          <cell r="C14733">
            <v>6</v>
          </cell>
          <cell r="D14733" t="str">
            <v>DESPENSA YANY</v>
          </cell>
        </row>
        <row r="14734">
          <cell r="A14734">
            <v>64329</v>
          </cell>
          <cell r="B14734">
            <v>6</v>
          </cell>
          <cell r="C14734">
            <v>3</v>
          </cell>
          <cell r="D14734" t="str">
            <v>BAR 409</v>
          </cell>
        </row>
        <row r="14735">
          <cell r="A14735">
            <v>64328</v>
          </cell>
          <cell r="B14735">
            <v>6</v>
          </cell>
          <cell r="C14735">
            <v>3</v>
          </cell>
          <cell r="D14735" t="str">
            <v>DESPENSA ABEL</v>
          </cell>
        </row>
        <row r="14736">
          <cell r="A14736">
            <v>64327</v>
          </cell>
          <cell r="B14736">
            <v>5</v>
          </cell>
          <cell r="C14736">
            <v>6</v>
          </cell>
          <cell r="D14736" t="str">
            <v>AUTOSERVICIO ARIEL</v>
          </cell>
        </row>
        <row r="14737">
          <cell r="A14737">
            <v>64326</v>
          </cell>
          <cell r="B14737">
            <v>5</v>
          </cell>
          <cell r="C14737">
            <v>6</v>
          </cell>
          <cell r="D14737" t="str">
            <v>BAR LA REINA</v>
          </cell>
        </row>
        <row r="14738">
          <cell r="A14738">
            <v>64325</v>
          </cell>
          <cell r="B14738">
            <v>5</v>
          </cell>
          <cell r="C14738">
            <v>6</v>
          </cell>
          <cell r="D14738" t="str">
            <v>COPETIN DONA</v>
          </cell>
        </row>
        <row r="14739">
          <cell r="A14739">
            <v>64324</v>
          </cell>
          <cell r="B14739">
            <v>5</v>
          </cell>
          <cell r="C14739">
            <v>6</v>
          </cell>
          <cell r="D14739" t="str">
            <v>KIOSKO AZUL</v>
          </cell>
        </row>
        <row r="14740">
          <cell r="A14740">
            <v>64323</v>
          </cell>
          <cell r="B14740">
            <v>5</v>
          </cell>
          <cell r="C14740">
            <v>6</v>
          </cell>
          <cell r="D14740" t="str">
            <v>CABINA SIN NOMBRE</v>
          </cell>
        </row>
        <row r="14741">
          <cell r="A14741">
            <v>64321</v>
          </cell>
          <cell r="B14741">
            <v>5</v>
          </cell>
          <cell r="C14741">
            <v>6</v>
          </cell>
          <cell r="D14741" t="str">
            <v>DESPENSA SIN NOMBRE</v>
          </cell>
        </row>
        <row r="14742">
          <cell r="A14742">
            <v>64320</v>
          </cell>
          <cell r="B14742">
            <v>5</v>
          </cell>
          <cell r="C14742">
            <v>6</v>
          </cell>
          <cell r="D14742" t="str">
            <v>COPETIN SAN CAYETANO</v>
          </cell>
        </row>
        <row r="14743">
          <cell r="A14743">
            <v>64319</v>
          </cell>
          <cell r="B14743">
            <v>5</v>
          </cell>
          <cell r="C14743">
            <v>6</v>
          </cell>
          <cell r="D14743" t="str">
            <v>PANCHERO SIN NOMBRE</v>
          </cell>
        </row>
        <row r="14744">
          <cell r="A14744">
            <v>64318</v>
          </cell>
          <cell r="B14744">
            <v>5</v>
          </cell>
          <cell r="C14744">
            <v>6</v>
          </cell>
          <cell r="D14744" t="str">
            <v>DESPENSA SIN NOMBRE</v>
          </cell>
        </row>
        <row r="14745">
          <cell r="A14745">
            <v>64317</v>
          </cell>
          <cell r="B14745">
            <v>7</v>
          </cell>
          <cell r="C14745">
            <v>3</v>
          </cell>
          <cell r="D14745" t="str">
            <v>CATALINA ROLON GUERRERO (COPETIN JUANI)</v>
          </cell>
          <cell r="E14745" t="str">
            <v>Refrigerados</v>
          </cell>
        </row>
        <row r="14746">
          <cell r="A14746">
            <v>64316</v>
          </cell>
          <cell r="B14746">
            <v>5</v>
          </cell>
          <cell r="C14746">
            <v>6</v>
          </cell>
          <cell r="D14746" t="str">
            <v>DESPENSA CAROL</v>
          </cell>
        </row>
        <row r="14747">
          <cell r="A14747">
            <v>64315</v>
          </cell>
          <cell r="B14747">
            <v>5</v>
          </cell>
          <cell r="C14747">
            <v>6</v>
          </cell>
          <cell r="D14747" t="str">
            <v>DESPENSA SAN CAYETANO</v>
          </cell>
        </row>
        <row r="14748">
          <cell r="A14748">
            <v>64314</v>
          </cell>
          <cell r="B14748">
            <v>5</v>
          </cell>
          <cell r="C14748">
            <v>6</v>
          </cell>
          <cell r="D14748" t="str">
            <v>COPETIN SAN CARLOS</v>
          </cell>
        </row>
        <row r="14749">
          <cell r="A14749">
            <v>64313</v>
          </cell>
          <cell r="B14749">
            <v>5</v>
          </cell>
          <cell r="C14749">
            <v>6</v>
          </cell>
          <cell r="D14749" t="str">
            <v>BODEGA MUNICH</v>
          </cell>
        </row>
        <row r="14750">
          <cell r="A14750">
            <v>64311</v>
          </cell>
          <cell r="B14750">
            <v>5</v>
          </cell>
          <cell r="C14750">
            <v>6</v>
          </cell>
          <cell r="D14750" t="str">
            <v>CABINAS TELEFONICAS SIN NOMBRE</v>
          </cell>
        </row>
        <row r="14751">
          <cell r="A14751">
            <v>64310</v>
          </cell>
          <cell r="B14751">
            <v>5</v>
          </cell>
          <cell r="C14751">
            <v>6</v>
          </cell>
          <cell r="D14751" t="str">
            <v>DESPENSA ÑA ANCHI</v>
          </cell>
        </row>
        <row r="14752">
          <cell r="A14752">
            <v>64309</v>
          </cell>
          <cell r="B14752">
            <v>5</v>
          </cell>
          <cell r="C14752">
            <v>6</v>
          </cell>
          <cell r="D14752" t="str">
            <v>DESPENSA TRES HERMANOS</v>
          </cell>
        </row>
        <row r="14753">
          <cell r="A14753">
            <v>64308</v>
          </cell>
          <cell r="B14753">
            <v>5</v>
          </cell>
          <cell r="C14753">
            <v>6</v>
          </cell>
          <cell r="D14753" t="str">
            <v>DESPENSA DOS HERMANOS</v>
          </cell>
        </row>
        <row r="14754">
          <cell r="A14754">
            <v>64307</v>
          </cell>
          <cell r="B14754">
            <v>5</v>
          </cell>
          <cell r="C14754">
            <v>6</v>
          </cell>
          <cell r="D14754" t="str">
            <v>DESPENSA CARLITOS</v>
          </cell>
        </row>
        <row r="14755">
          <cell r="A14755">
            <v>64306</v>
          </cell>
          <cell r="B14755">
            <v>7</v>
          </cell>
          <cell r="C14755">
            <v>1</v>
          </cell>
          <cell r="D14755" t="str">
            <v>DESPENSA EDU Y LETI</v>
          </cell>
          <cell r="E14755" t="str">
            <v>Hogar</v>
          </cell>
        </row>
        <row r="14756">
          <cell r="A14756">
            <v>64305</v>
          </cell>
          <cell r="B14756">
            <v>5</v>
          </cell>
          <cell r="C14756">
            <v>6</v>
          </cell>
          <cell r="D14756" t="str">
            <v>DESPENSA SIN DATOS</v>
          </cell>
        </row>
        <row r="14757">
          <cell r="A14757">
            <v>64304</v>
          </cell>
          <cell r="B14757">
            <v>5</v>
          </cell>
          <cell r="C14757">
            <v>6</v>
          </cell>
          <cell r="D14757" t="str">
            <v>KIOSKO ANTONIO MARIA</v>
          </cell>
        </row>
        <row r="14758">
          <cell r="A14758">
            <v>64303</v>
          </cell>
          <cell r="B14758">
            <v>5</v>
          </cell>
          <cell r="C14758">
            <v>6</v>
          </cell>
          <cell r="D14758" t="str">
            <v>DESPENSA ORTIZ</v>
          </cell>
        </row>
        <row r="14759">
          <cell r="A14759">
            <v>64302</v>
          </cell>
          <cell r="B14759">
            <v>5</v>
          </cell>
          <cell r="C14759">
            <v>6</v>
          </cell>
          <cell r="D14759" t="str">
            <v>BILLAR SIN NOMBRE</v>
          </cell>
        </row>
        <row r="14760">
          <cell r="A14760">
            <v>64301</v>
          </cell>
          <cell r="B14760">
            <v>5</v>
          </cell>
          <cell r="C14760">
            <v>6</v>
          </cell>
          <cell r="D14760" t="str">
            <v>DESPENSA SIN NOMBRE</v>
          </cell>
        </row>
        <row r="14761">
          <cell r="A14761">
            <v>64300</v>
          </cell>
          <cell r="B14761">
            <v>5</v>
          </cell>
          <cell r="C14761">
            <v>6</v>
          </cell>
          <cell r="D14761" t="str">
            <v>PANADERIA VIVIAN</v>
          </cell>
        </row>
        <row r="14762">
          <cell r="A14762">
            <v>64299</v>
          </cell>
          <cell r="B14762">
            <v>5</v>
          </cell>
          <cell r="C14762">
            <v>6</v>
          </cell>
          <cell r="D14762" t="str">
            <v>KIOSKO ALDANA</v>
          </cell>
        </row>
        <row r="14763">
          <cell r="A14763">
            <v>64298</v>
          </cell>
          <cell r="B14763">
            <v>5</v>
          </cell>
          <cell r="C14763">
            <v>6</v>
          </cell>
          <cell r="D14763" t="str">
            <v>DESPENSA SIN NOMBRE</v>
          </cell>
        </row>
        <row r="14764">
          <cell r="A14764">
            <v>64297</v>
          </cell>
          <cell r="B14764">
            <v>5</v>
          </cell>
          <cell r="C14764">
            <v>6</v>
          </cell>
          <cell r="D14764" t="str">
            <v>CASILLA SIN NOMBRE</v>
          </cell>
        </row>
        <row r="14765">
          <cell r="A14765">
            <v>64296</v>
          </cell>
          <cell r="B14765">
            <v>5</v>
          </cell>
          <cell r="C14765">
            <v>6</v>
          </cell>
          <cell r="D14765" t="str">
            <v>CABINAS TELEFONICAS</v>
          </cell>
        </row>
        <row r="14766">
          <cell r="A14766">
            <v>64295</v>
          </cell>
          <cell r="B14766">
            <v>5</v>
          </cell>
          <cell r="C14766">
            <v>6</v>
          </cell>
          <cell r="D14766" t="str">
            <v>CABINAS TELEFONICAS</v>
          </cell>
        </row>
        <row r="14767">
          <cell r="A14767">
            <v>64294</v>
          </cell>
          <cell r="B14767">
            <v>5</v>
          </cell>
          <cell r="C14767">
            <v>6</v>
          </cell>
          <cell r="D14767" t="str">
            <v>DESPENSA TERESA</v>
          </cell>
        </row>
        <row r="14768">
          <cell r="A14768">
            <v>64293</v>
          </cell>
          <cell r="B14768">
            <v>5</v>
          </cell>
          <cell r="C14768">
            <v>6</v>
          </cell>
          <cell r="D14768" t="str">
            <v>DESPENSA BELEN</v>
          </cell>
        </row>
        <row r="14769">
          <cell r="A14769">
            <v>64292</v>
          </cell>
          <cell r="B14769">
            <v>5</v>
          </cell>
          <cell r="C14769">
            <v>6</v>
          </cell>
          <cell r="D14769" t="str">
            <v>CANTINA ARATIRI</v>
          </cell>
        </row>
        <row r="14770">
          <cell r="A14770">
            <v>64291</v>
          </cell>
          <cell r="B14770">
            <v>5</v>
          </cell>
          <cell r="C14770">
            <v>5</v>
          </cell>
          <cell r="D14770" t="str">
            <v>DESPENSA CABURE I</v>
          </cell>
        </row>
        <row r="14771">
          <cell r="A14771">
            <v>64290</v>
          </cell>
          <cell r="B14771">
            <v>5</v>
          </cell>
          <cell r="C14771">
            <v>5</v>
          </cell>
          <cell r="D14771" t="str">
            <v>DESPENSA GUILLERMINA</v>
          </cell>
        </row>
        <row r="14772">
          <cell r="A14772">
            <v>64289</v>
          </cell>
          <cell r="B14772">
            <v>5</v>
          </cell>
          <cell r="C14772">
            <v>1</v>
          </cell>
          <cell r="D14772" t="str">
            <v>DESPENSA YOHANA</v>
          </cell>
        </row>
        <row r="14773">
          <cell r="A14773">
            <v>64288</v>
          </cell>
          <cell r="B14773">
            <v>5</v>
          </cell>
          <cell r="C14773">
            <v>5</v>
          </cell>
          <cell r="D14773" t="str">
            <v>DESPENSA MONI</v>
          </cell>
        </row>
        <row r="14774">
          <cell r="A14774">
            <v>64287</v>
          </cell>
          <cell r="B14774">
            <v>5</v>
          </cell>
          <cell r="C14774">
            <v>5</v>
          </cell>
          <cell r="D14774" t="str">
            <v>DESPENSA LAS PALMAS</v>
          </cell>
        </row>
        <row r="14775">
          <cell r="A14775">
            <v>64286</v>
          </cell>
          <cell r="B14775">
            <v>5</v>
          </cell>
          <cell r="C14775">
            <v>5</v>
          </cell>
          <cell r="D14775" t="str">
            <v>DESPENSA PARAGUAYITA</v>
          </cell>
        </row>
        <row r="14776">
          <cell r="A14776">
            <v>64285</v>
          </cell>
          <cell r="B14776">
            <v>5</v>
          </cell>
          <cell r="C14776">
            <v>5</v>
          </cell>
          <cell r="D14776" t="str">
            <v>DESPENSA EL TRAGO</v>
          </cell>
        </row>
        <row r="14777">
          <cell r="A14777">
            <v>64284</v>
          </cell>
          <cell r="B14777">
            <v>5</v>
          </cell>
          <cell r="C14777">
            <v>5</v>
          </cell>
          <cell r="D14777" t="str">
            <v>DESPENSA LOS 2 HERMANOS</v>
          </cell>
        </row>
        <row r="14778">
          <cell r="A14778">
            <v>64283</v>
          </cell>
          <cell r="B14778">
            <v>5</v>
          </cell>
          <cell r="C14778">
            <v>5</v>
          </cell>
          <cell r="D14778" t="str">
            <v>AUTOSERVICE CARLOS GUSTAVO</v>
          </cell>
        </row>
        <row r="14779">
          <cell r="A14779">
            <v>64282</v>
          </cell>
          <cell r="B14779">
            <v>5</v>
          </cell>
          <cell r="C14779">
            <v>5</v>
          </cell>
          <cell r="D14779" t="str">
            <v>DESPENSA 3 HERMANOS</v>
          </cell>
        </row>
        <row r="14780">
          <cell r="A14780">
            <v>64281</v>
          </cell>
          <cell r="B14780">
            <v>5</v>
          </cell>
          <cell r="C14780">
            <v>5</v>
          </cell>
          <cell r="D14780" t="str">
            <v>DESPENSA SAN CAYETANO</v>
          </cell>
        </row>
        <row r="14781">
          <cell r="A14781">
            <v>64280</v>
          </cell>
          <cell r="B14781">
            <v>5</v>
          </cell>
          <cell r="C14781">
            <v>5</v>
          </cell>
          <cell r="D14781" t="str">
            <v>DESPENSA DAVID</v>
          </cell>
        </row>
        <row r="14782">
          <cell r="A14782">
            <v>64279</v>
          </cell>
          <cell r="B14782">
            <v>5</v>
          </cell>
          <cell r="C14782">
            <v>5</v>
          </cell>
          <cell r="D14782" t="str">
            <v>DESPENSA SANTA CLARA</v>
          </cell>
        </row>
        <row r="14783">
          <cell r="A14783">
            <v>64278</v>
          </cell>
          <cell r="B14783">
            <v>5</v>
          </cell>
          <cell r="C14783">
            <v>1</v>
          </cell>
          <cell r="D14783" t="str">
            <v>KIOSKO V CARMEN</v>
          </cell>
        </row>
        <row r="14784">
          <cell r="A14784">
            <v>64277</v>
          </cell>
          <cell r="B14784">
            <v>5</v>
          </cell>
          <cell r="C14784">
            <v>5</v>
          </cell>
          <cell r="D14784" t="str">
            <v>DESPENSA V FATIMA</v>
          </cell>
        </row>
        <row r="14785">
          <cell r="A14785">
            <v>64276</v>
          </cell>
          <cell r="B14785">
            <v>5</v>
          </cell>
          <cell r="C14785">
            <v>5</v>
          </cell>
          <cell r="D14785" t="str">
            <v>BODEGA PARTY</v>
          </cell>
        </row>
        <row r="14786">
          <cell r="A14786">
            <v>64275</v>
          </cell>
          <cell r="B14786">
            <v>5</v>
          </cell>
          <cell r="C14786">
            <v>5</v>
          </cell>
          <cell r="D14786" t="str">
            <v>DESPENSA SIN NOMBRE</v>
          </cell>
        </row>
        <row r="14787">
          <cell r="A14787">
            <v>64274</v>
          </cell>
          <cell r="B14787">
            <v>5</v>
          </cell>
          <cell r="C14787">
            <v>5</v>
          </cell>
          <cell r="D14787" t="str">
            <v>DESPENSA MARISOL</v>
          </cell>
        </row>
        <row r="14788">
          <cell r="A14788">
            <v>64273</v>
          </cell>
          <cell r="B14788">
            <v>5</v>
          </cell>
          <cell r="C14788">
            <v>5</v>
          </cell>
          <cell r="D14788" t="str">
            <v>DESPENSA TORINO</v>
          </cell>
        </row>
        <row r="14789">
          <cell r="A14789">
            <v>64272</v>
          </cell>
          <cell r="B14789">
            <v>5</v>
          </cell>
          <cell r="C14789">
            <v>5</v>
          </cell>
          <cell r="D14789" t="str">
            <v>COPETIN SIN NOMBRE</v>
          </cell>
        </row>
        <row r="14790">
          <cell r="A14790">
            <v>64271</v>
          </cell>
          <cell r="B14790">
            <v>5</v>
          </cell>
          <cell r="C14790">
            <v>5</v>
          </cell>
          <cell r="D14790" t="str">
            <v>DESPENSA CRIS Y LOREN</v>
          </cell>
        </row>
        <row r="14791">
          <cell r="A14791">
            <v>64270</v>
          </cell>
          <cell r="B14791">
            <v>5</v>
          </cell>
          <cell r="C14791">
            <v>5</v>
          </cell>
          <cell r="D14791" t="str">
            <v>DESPENSA CARAPEGUEÑA</v>
          </cell>
        </row>
        <row r="14792">
          <cell r="A14792">
            <v>64269</v>
          </cell>
          <cell r="B14792">
            <v>5</v>
          </cell>
          <cell r="C14792">
            <v>5</v>
          </cell>
          <cell r="D14792" t="str">
            <v>DESPENSA 20 DE OCTUBRE</v>
          </cell>
        </row>
        <row r="14793">
          <cell r="A14793">
            <v>64268</v>
          </cell>
          <cell r="B14793">
            <v>5</v>
          </cell>
          <cell r="C14793">
            <v>5</v>
          </cell>
          <cell r="D14793" t="str">
            <v>DESPENSA ITAPUA</v>
          </cell>
        </row>
        <row r="14794">
          <cell r="A14794">
            <v>64266</v>
          </cell>
          <cell r="B14794">
            <v>5</v>
          </cell>
          <cell r="C14794">
            <v>5</v>
          </cell>
          <cell r="D14794" t="str">
            <v>AUTOSERVICE LEPI</v>
          </cell>
        </row>
        <row r="14795">
          <cell r="A14795">
            <v>64265</v>
          </cell>
          <cell r="B14795">
            <v>5</v>
          </cell>
          <cell r="C14795">
            <v>1</v>
          </cell>
          <cell r="D14795" t="str">
            <v>KIOSKO SIN NOMBRE</v>
          </cell>
        </row>
        <row r="14796">
          <cell r="A14796">
            <v>64264</v>
          </cell>
          <cell r="B14796">
            <v>5</v>
          </cell>
          <cell r="C14796">
            <v>5</v>
          </cell>
          <cell r="D14796" t="str">
            <v>DESPENSA LA PREFERIDA</v>
          </cell>
        </row>
        <row r="14797">
          <cell r="A14797">
            <v>64263</v>
          </cell>
          <cell r="B14797">
            <v>5</v>
          </cell>
          <cell r="C14797">
            <v>5</v>
          </cell>
          <cell r="D14797" t="str">
            <v>DESPENSA 15 DE JUNIO</v>
          </cell>
        </row>
        <row r="14798">
          <cell r="A14798">
            <v>64262</v>
          </cell>
          <cell r="B14798">
            <v>5</v>
          </cell>
          <cell r="C14798">
            <v>5</v>
          </cell>
          <cell r="D14798" t="str">
            <v>DESPENSA DON TILO</v>
          </cell>
        </row>
        <row r="14799">
          <cell r="A14799">
            <v>64261</v>
          </cell>
          <cell r="B14799">
            <v>5</v>
          </cell>
          <cell r="C14799">
            <v>5</v>
          </cell>
          <cell r="D14799" t="str">
            <v>DESPENSA 3 HERMANOS</v>
          </cell>
        </row>
        <row r="14800">
          <cell r="A14800">
            <v>64260</v>
          </cell>
          <cell r="B14800">
            <v>5</v>
          </cell>
          <cell r="C14800">
            <v>5</v>
          </cell>
          <cell r="D14800" t="str">
            <v>DESPENSA SANTO DOMINGO</v>
          </cell>
        </row>
        <row r="14801">
          <cell r="A14801">
            <v>64259</v>
          </cell>
          <cell r="B14801">
            <v>5</v>
          </cell>
          <cell r="C14801">
            <v>5</v>
          </cell>
          <cell r="D14801" t="str">
            <v>DESPENSA LAS HERMANAS</v>
          </cell>
        </row>
        <row r="14802">
          <cell r="A14802">
            <v>64258</v>
          </cell>
          <cell r="B14802">
            <v>5</v>
          </cell>
          <cell r="C14802">
            <v>5</v>
          </cell>
          <cell r="D14802" t="str">
            <v>DESPENSA DAVID</v>
          </cell>
        </row>
        <row r="14803">
          <cell r="A14803">
            <v>64257</v>
          </cell>
          <cell r="B14803">
            <v>5</v>
          </cell>
          <cell r="C14803">
            <v>5</v>
          </cell>
          <cell r="D14803" t="str">
            <v>DESPENSA SIMAR</v>
          </cell>
        </row>
        <row r="14804">
          <cell r="A14804">
            <v>64256</v>
          </cell>
          <cell r="B14804">
            <v>5</v>
          </cell>
          <cell r="C14804">
            <v>5</v>
          </cell>
          <cell r="D14804" t="str">
            <v>DESPENSA ROMINA</v>
          </cell>
        </row>
        <row r="14805">
          <cell r="A14805">
            <v>64255</v>
          </cell>
          <cell r="B14805">
            <v>5</v>
          </cell>
          <cell r="C14805">
            <v>5</v>
          </cell>
          <cell r="D14805" t="str">
            <v>DESPENSA SOSA</v>
          </cell>
        </row>
        <row r="14806">
          <cell r="A14806">
            <v>64254</v>
          </cell>
          <cell r="B14806">
            <v>5</v>
          </cell>
          <cell r="C14806">
            <v>5</v>
          </cell>
          <cell r="D14806" t="str">
            <v>DESPENSA CINTHYA TERESA</v>
          </cell>
        </row>
        <row r="14807">
          <cell r="A14807">
            <v>64253</v>
          </cell>
          <cell r="B14807">
            <v>5</v>
          </cell>
          <cell r="C14807">
            <v>5</v>
          </cell>
          <cell r="D14807" t="str">
            <v>DESPENSA LA FAMILIA</v>
          </cell>
        </row>
        <row r="14808">
          <cell r="A14808">
            <v>64252</v>
          </cell>
          <cell r="B14808">
            <v>5</v>
          </cell>
          <cell r="C14808">
            <v>1</v>
          </cell>
          <cell r="D14808" t="str">
            <v>MI PEQUEÑO BOLICHE</v>
          </cell>
        </row>
        <row r="14809">
          <cell r="A14809">
            <v>64251</v>
          </cell>
          <cell r="B14809">
            <v>5</v>
          </cell>
          <cell r="C14809">
            <v>5</v>
          </cell>
          <cell r="D14809" t="str">
            <v>DESPENSA ANDREA</v>
          </cell>
        </row>
        <row r="14810">
          <cell r="A14810">
            <v>64250</v>
          </cell>
          <cell r="B14810">
            <v>5</v>
          </cell>
          <cell r="C14810">
            <v>1</v>
          </cell>
          <cell r="D14810" t="str">
            <v>KIOSKO SIN NOMBRE</v>
          </cell>
        </row>
        <row r="14811">
          <cell r="A14811">
            <v>64249</v>
          </cell>
          <cell r="B14811">
            <v>5</v>
          </cell>
          <cell r="C14811">
            <v>5</v>
          </cell>
          <cell r="D14811" t="str">
            <v>COPETIN SUSI</v>
          </cell>
        </row>
        <row r="14812">
          <cell r="A14812">
            <v>64248</v>
          </cell>
          <cell r="B14812">
            <v>5</v>
          </cell>
          <cell r="C14812">
            <v>5</v>
          </cell>
          <cell r="D14812" t="str">
            <v>CABINA SIN NOMBRE</v>
          </cell>
        </row>
        <row r="14813">
          <cell r="A14813">
            <v>64247</v>
          </cell>
          <cell r="B14813">
            <v>5</v>
          </cell>
          <cell r="C14813">
            <v>5</v>
          </cell>
          <cell r="D14813" t="str">
            <v>CABINA CABI FULL</v>
          </cell>
        </row>
        <row r="14814">
          <cell r="A14814">
            <v>64246</v>
          </cell>
          <cell r="B14814">
            <v>5</v>
          </cell>
          <cell r="C14814">
            <v>5</v>
          </cell>
          <cell r="D14814" t="str">
            <v>DESPENSA SANTI</v>
          </cell>
        </row>
        <row r="14815">
          <cell r="A14815">
            <v>64245</v>
          </cell>
          <cell r="B14815">
            <v>6</v>
          </cell>
          <cell r="C14815">
            <v>3</v>
          </cell>
          <cell r="D14815" t="str">
            <v>DESPENSA SIN NOMBRE</v>
          </cell>
        </row>
        <row r="14816">
          <cell r="A14816">
            <v>64244</v>
          </cell>
          <cell r="B14816">
            <v>6</v>
          </cell>
          <cell r="C14816">
            <v>3</v>
          </cell>
          <cell r="D14816" t="str">
            <v>COPETIN COCOS BEER</v>
          </cell>
        </row>
        <row r="14817">
          <cell r="A14817">
            <v>64243</v>
          </cell>
          <cell r="B14817">
            <v>6</v>
          </cell>
          <cell r="C14817">
            <v>3</v>
          </cell>
          <cell r="D14817" t="str">
            <v>HELADERIA CAROLINA</v>
          </cell>
        </row>
        <row r="14818">
          <cell r="A14818">
            <v>64242</v>
          </cell>
          <cell r="B14818">
            <v>6</v>
          </cell>
          <cell r="C14818">
            <v>3</v>
          </cell>
          <cell r="D14818" t="str">
            <v>DESPENSA LA MAMONA</v>
          </cell>
        </row>
        <row r="14819">
          <cell r="A14819">
            <v>64241</v>
          </cell>
          <cell r="B14819">
            <v>6</v>
          </cell>
          <cell r="C14819">
            <v>3</v>
          </cell>
          <cell r="D14819" t="str">
            <v>DESPENSA SAN JUAN</v>
          </cell>
        </row>
        <row r="14820">
          <cell r="A14820">
            <v>64240</v>
          </cell>
          <cell r="B14820">
            <v>6</v>
          </cell>
          <cell r="C14820">
            <v>3</v>
          </cell>
          <cell r="D14820" t="str">
            <v>DESPENSA LILI</v>
          </cell>
        </row>
        <row r="14821">
          <cell r="A14821">
            <v>64239</v>
          </cell>
          <cell r="B14821">
            <v>6</v>
          </cell>
          <cell r="C14821">
            <v>3</v>
          </cell>
          <cell r="D14821" t="str">
            <v>DESPENSA SAN BLAS</v>
          </cell>
        </row>
        <row r="14822">
          <cell r="A14822">
            <v>64238</v>
          </cell>
          <cell r="B14822">
            <v>6</v>
          </cell>
          <cell r="C14822">
            <v>3</v>
          </cell>
          <cell r="D14822" t="str">
            <v>DESPENSA ARNALDITO</v>
          </cell>
        </row>
        <row r="14823">
          <cell r="A14823">
            <v>64237</v>
          </cell>
          <cell r="B14823">
            <v>6</v>
          </cell>
          <cell r="C14823">
            <v>3</v>
          </cell>
          <cell r="D14823" t="str">
            <v>KIOSKO LUISITO</v>
          </cell>
        </row>
        <row r="14824">
          <cell r="A14824">
            <v>64236</v>
          </cell>
          <cell r="B14824">
            <v>6</v>
          </cell>
          <cell r="C14824">
            <v>3</v>
          </cell>
          <cell r="D14824" t="str">
            <v>DESPENSA MANUELITO</v>
          </cell>
        </row>
        <row r="14825">
          <cell r="A14825">
            <v>64235</v>
          </cell>
          <cell r="B14825">
            <v>6</v>
          </cell>
          <cell r="C14825">
            <v>3</v>
          </cell>
          <cell r="D14825" t="str">
            <v>DESPENSA CRISTIAN DAVID</v>
          </cell>
        </row>
        <row r="14826">
          <cell r="A14826">
            <v>64234</v>
          </cell>
          <cell r="B14826">
            <v>6</v>
          </cell>
          <cell r="C14826">
            <v>3</v>
          </cell>
          <cell r="D14826" t="str">
            <v>DESPENSA CAAZAPA</v>
          </cell>
        </row>
        <row r="14827">
          <cell r="A14827">
            <v>64233</v>
          </cell>
          <cell r="B14827">
            <v>6</v>
          </cell>
          <cell r="C14827">
            <v>3</v>
          </cell>
          <cell r="D14827" t="str">
            <v>DESPENSA SAN CAYETANO</v>
          </cell>
        </row>
        <row r="14828">
          <cell r="A14828">
            <v>64232</v>
          </cell>
          <cell r="B14828">
            <v>6</v>
          </cell>
          <cell r="C14828">
            <v>3</v>
          </cell>
          <cell r="D14828" t="str">
            <v>DESPENSA TUTI</v>
          </cell>
        </row>
        <row r="14829">
          <cell r="A14829">
            <v>64231</v>
          </cell>
          <cell r="B14829">
            <v>6</v>
          </cell>
          <cell r="C14829">
            <v>3</v>
          </cell>
          <cell r="D14829" t="str">
            <v>DESPENSA LA PILARENSE</v>
          </cell>
        </row>
        <row r="14830">
          <cell r="A14830">
            <v>64230</v>
          </cell>
          <cell r="B14830">
            <v>6</v>
          </cell>
          <cell r="C14830">
            <v>3</v>
          </cell>
          <cell r="D14830" t="str">
            <v>COPETIN SAN FRANCISCO</v>
          </cell>
        </row>
        <row r="14831">
          <cell r="A14831">
            <v>64229</v>
          </cell>
          <cell r="B14831">
            <v>6</v>
          </cell>
          <cell r="C14831">
            <v>3</v>
          </cell>
          <cell r="D14831" t="str">
            <v>DESPENSA LIZ</v>
          </cell>
        </row>
        <row r="14832">
          <cell r="A14832">
            <v>64228</v>
          </cell>
          <cell r="B14832">
            <v>6</v>
          </cell>
          <cell r="C14832">
            <v>3</v>
          </cell>
          <cell r="D14832" t="str">
            <v>DESPENSA EDHIT</v>
          </cell>
        </row>
        <row r="14833">
          <cell r="A14833">
            <v>64227</v>
          </cell>
          <cell r="D14833" t="str">
            <v>DESPENSA LA AMISTAD</v>
          </cell>
          <cell r="E14833" t="str">
            <v>Hogar</v>
          </cell>
        </row>
        <row r="14834">
          <cell r="A14834">
            <v>64226</v>
          </cell>
          <cell r="B14834">
            <v>6</v>
          </cell>
          <cell r="C14834">
            <v>3</v>
          </cell>
          <cell r="D14834" t="str">
            <v>COPETIN EL ENCUENTRO</v>
          </cell>
        </row>
        <row r="14835">
          <cell r="A14835">
            <v>64225</v>
          </cell>
          <cell r="B14835">
            <v>6</v>
          </cell>
          <cell r="C14835">
            <v>3</v>
          </cell>
          <cell r="D14835" t="str">
            <v>DESPENSA YULI</v>
          </cell>
        </row>
        <row r="14836">
          <cell r="A14836">
            <v>64224</v>
          </cell>
          <cell r="B14836">
            <v>6</v>
          </cell>
          <cell r="C14836">
            <v>3</v>
          </cell>
          <cell r="D14836" t="str">
            <v>DESPENSA LA SANTANIANA</v>
          </cell>
        </row>
        <row r="14837">
          <cell r="A14837">
            <v>64223</v>
          </cell>
          <cell r="B14837">
            <v>6</v>
          </cell>
          <cell r="C14837">
            <v>3</v>
          </cell>
          <cell r="D14837" t="str">
            <v>DESPENSA DOÑA FELI</v>
          </cell>
        </row>
        <row r="14838">
          <cell r="A14838">
            <v>64221</v>
          </cell>
          <cell r="B14838">
            <v>6</v>
          </cell>
          <cell r="C14838">
            <v>3</v>
          </cell>
          <cell r="D14838" t="str">
            <v>DESPENSA SIN NOMBRE</v>
          </cell>
        </row>
        <row r="14839">
          <cell r="A14839">
            <v>64220</v>
          </cell>
          <cell r="B14839">
            <v>6</v>
          </cell>
          <cell r="C14839">
            <v>3</v>
          </cell>
          <cell r="D14839" t="str">
            <v>DESPENSA ARROLLENSE</v>
          </cell>
        </row>
        <row r="14840">
          <cell r="A14840">
            <v>64219</v>
          </cell>
          <cell r="B14840">
            <v>6</v>
          </cell>
          <cell r="C14840">
            <v>3</v>
          </cell>
          <cell r="D14840" t="str">
            <v>DESPENSA YAGUY POTY</v>
          </cell>
        </row>
        <row r="14841">
          <cell r="A14841">
            <v>64218</v>
          </cell>
          <cell r="B14841">
            <v>6</v>
          </cell>
          <cell r="C14841">
            <v>3</v>
          </cell>
          <cell r="D14841" t="str">
            <v>DESPENSA SANTO DOMINGO</v>
          </cell>
        </row>
        <row r="14842">
          <cell r="A14842">
            <v>64217</v>
          </cell>
          <cell r="B14842">
            <v>6</v>
          </cell>
          <cell r="C14842">
            <v>3</v>
          </cell>
          <cell r="D14842" t="str">
            <v>DESPENSA PERALTA</v>
          </cell>
        </row>
        <row r="14843">
          <cell r="A14843">
            <v>64216</v>
          </cell>
          <cell r="B14843">
            <v>6</v>
          </cell>
          <cell r="C14843">
            <v>3</v>
          </cell>
          <cell r="D14843" t="str">
            <v>KIOSKO SIN NOMBRE</v>
          </cell>
        </row>
        <row r="14844">
          <cell r="A14844">
            <v>64215</v>
          </cell>
          <cell r="B14844">
            <v>6</v>
          </cell>
          <cell r="C14844">
            <v>3</v>
          </cell>
          <cell r="D14844" t="str">
            <v>DESPENSA SIN NOMBRE</v>
          </cell>
        </row>
        <row r="14845">
          <cell r="A14845">
            <v>64214</v>
          </cell>
          <cell r="B14845">
            <v>6</v>
          </cell>
          <cell r="C14845">
            <v>3</v>
          </cell>
          <cell r="D14845" t="str">
            <v>DESPENSA LIDER</v>
          </cell>
        </row>
        <row r="14846">
          <cell r="A14846">
            <v>64213</v>
          </cell>
          <cell r="B14846">
            <v>6</v>
          </cell>
          <cell r="C14846">
            <v>3</v>
          </cell>
          <cell r="D14846" t="str">
            <v>DESPENSA SIN NOMBRE</v>
          </cell>
        </row>
        <row r="14847">
          <cell r="A14847">
            <v>64212</v>
          </cell>
          <cell r="B14847">
            <v>5</v>
          </cell>
          <cell r="C14847">
            <v>5</v>
          </cell>
          <cell r="D14847" t="str">
            <v>DESPENSA D Y L</v>
          </cell>
        </row>
        <row r="14848">
          <cell r="A14848">
            <v>64211</v>
          </cell>
          <cell r="B14848">
            <v>5</v>
          </cell>
          <cell r="C14848">
            <v>5</v>
          </cell>
          <cell r="D14848" t="str">
            <v>DESPENSA DEVI</v>
          </cell>
        </row>
        <row r="14849">
          <cell r="A14849">
            <v>64210</v>
          </cell>
          <cell r="B14849">
            <v>5</v>
          </cell>
          <cell r="C14849">
            <v>5</v>
          </cell>
          <cell r="D14849" t="str">
            <v>BODEGA ACUARELA</v>
          </cell>
        </row>
        <row r="14850">
          <cell r="A14850">
            <v>64209</v>
          </cell>
          <cell r="B14850">
            <v>5</v>
          </cell>
          <cell r="C14850">
            <v>5</v>
          </cell>
          <cell r="D14850" t="str">
            <v>BODEGA BBD-RO</v>
          </cell>
        </row>
        <row r="14851">
          <cell r="A14851">
            <v>64208</v>
          </cell>
          <cell r="B14851">
            <v>5</v>
          </cell>
          <cell r="C14851">
            <v>5</v>
          </cell>
          <cell r="D14851" t="str">
            <v>COPETIN JOSE MARIA</v>
          </cell>
        </row>
        <row r="14852">
          <cell r="A14852">
            <v>64207</v>
          </cell>
          <cell r="B14852">
            <v>5</v>
          </cell>
          <cell r="C14852">
            <v>5</v>
          </cell>
          <cell r="D14852" t="str">
            <v>DESPENSA ÑEQUITA</v>
          </cell>
        </row>
        <row r="14853">
          <cell r="A14853">
            <v>64206</v>
          </cell>
          <cell r="B14853">
            <v>5</v>
          </cell>
          <cell r="C14853">
            <v>5</v>
          </cell>
          <cell r="D14853" t="str">
            <v>CABINA RUTA 1</v>
          </cell>
        </row>
        <row r="14854">
          <cell r="A14854">
            <v>64205</v>
          </cell>
          <cell r="B14854">
            <v>5</v>
          </cell>
          <cell r="C14854">
            <v>5</v>
          </cell>
          <cell r="D14854" t="str">
            <v>DESPENSA NIÑO JESUS</v>
          </cell>
        </row>
        <row r="14855">
          <cell r="A14855">
            <v>64204</v>
          </cell>
          <cell r="B14855">
            <v>5</v>
          </cell>
          <cell r="C14855">
            <v>1</v>
          </cell>
          <cell r="D14855" t="str">
            <v>KIOSKO OLMEDO</v>
          </cell>
        </row>
        <row r="14856">
          <cell r="A14856">
            <v>64203</v>
          </cell>
          <cell r="B14856">
            <v>5</v>
          </cell>
          <cell r="C14856">
            <v>6</v>
          </cell>
          <cell r="D14856" t="str">
            <v>KIOSKO ÑA MARI</v>
          </cell>
        </row>
        <row r="14857">
          <cell r="A14857">
            <v>64202</v>
          </cell>
          <cell r="B14857">
            <v>5</v>
          </cell>
          <cell r="C14857">
            <v>5</v>
          </cell>
          <cell r="D14857" t="str">
            <v>CABINA TELEFONICA SIN NOMBRE</v>
          </cell>
        </row>
        <row r="14858">
          <cell r="A14858">
            <v>64201</v>
          </cell>
          <cell r="B14858">
            <v>5</v>
          </cell>
          <cell r="C14858">
            <v>5</v>
          </cell>
          <cell r="D14858" t="str">
            <v>CASILLA GOMEZ</v>
          </cell>
        </row>
        <row r="14859">
          <cell r="A14859">
            <v>64200</v>
          </cell>
          <cell r="B14859">
            <v>5</v>
          </cell>
          <cell r="C14859">
            <v>6</v>
          </cell>
          <cell r="D14859" t="str">
            <v>DESPENSA RI-MAR</v>
          </cell>
        </row>
        <row r="14860">
          <cell r="A14860">
            <v>64199</v>
          </cell>
          <cell r="B14860">
            <v>5</v>
          </cell>
          <cell r="C14860">
            <v>5</v>
          </cell>
          <cell r="D14860" t="str">
            <v>DESPENSA ALFONSO</v>
          </cell>
        </row>
        <row r="14861">
          <cell r="A14861">
            <v>64198</v>
          </cell>
          <cell r="B14861">
            <v>5</v>
          </cell>
          <cell r="C14861">
            <v>5</v>
          </cell>
          <cell r="D14861" t="str">
            <v>DESPENSA SIN NOMBRE</v>
          </cell>
        </row>
        <row r="14862">
          <cell r="A14862">
            <v>64197</v>
          </cell>
          <cell r="B14862">
            <v>6</v>
          </cell>
          <cell r="C14862">
            <v>3</v>
          </cell>
          <cell r="D14862" t="str">
            <v>DESPENSA MARIO ALBERTO</v>
          </cell>
        </row>
        <row r="14863">
          <cell r="A14863">
            <v>64196</v>
          </cell>
          <cell r="B14863">
            <v>6</v>
          </cell>
          <cell r="C14863">
            <v>3</v>
          </cell>
          <cell r="D14863" t="str">
            <v>KIOSKO SIN NOMBRE</v>
          </cell>
        </row>
        <row r="14864">
          <cell r="A14864">
            <v>64195</v>
          </cell>
          <cell r="B14864">
            <v>7</v>
          </cell>
          <cell r="C14864">
            <v>4</v>
          </cell>
          <cell r="D14864" t="str">
            <v>DESPENSA SAMANIEGO</v>
          </cell>
          <cell r="E14864" t="str">
            <v>Hogar</v>
          </cell>
        </row>
        <row r="14865">
          <cell r="A14865">
            <v>64194</v>
          </cell>
          <cell r="B14865">
            <v>6</v>
          </cell>
          <cell r="C14865">
            <v>3</v>
          </cell>
          <cell r="D14865" t="str">
            <v>KIOSKO SIN NOMBRE</v>
          </cell>
        </row>
        <row r="14866">
          <cell r="A14866">
            <v>64193</v>
          </cell>
          <cell r="B14866">
            <v>6</v>
          </cell>
          <cell r="C14866">
            <v>3</v>
          </cell>
          <cell r="D14866" t="str">
            <v>DESPENSA SIN NOMBRE</v>
          </cell>
        </row>
        <row r="14867">
          <cell r="A14867">
            <v>64192</v>
          </cell>
          <cell r="B14867">
            <v>6</v>
          </cell>
          <cell r="C14867">
            <v>3</v>
          </cell>
          <cell r="D14867" t="str">
            <v>COMERCIAL SAN MIGUEL</v>
          </cell>
        </row>
        <row r="14868">
          <cell r="A14868">
            <v>64191</v>
          </cell>
          <cell r="B14868">
            <v>6</v>
          </cell>
          <cell r="C14868">
            <v>3</v>
          </cell>
          <cell r="D14868" t="str">
            <v>DESPENSA SAN CAYETANO</v>
          </cell>
        </row>
        <row r="14869">
          <cell r="A14869">
            <v>64190</v>
          </cell>
          <cell r="B14869">
            <v>6</v>
          </cell>
          <cell r="C14869">
            <v>3</v>
          </cell>
          <cell r="D14869" t="str">
            <v>CARNICERIA EL CEBU</v>
          </cell>
        </row>
        <row r="14870">
          <cell r="A14870">
            <v>64189</v>
          </cell>
          <cell r="B14870">
            <v>6</v>
          </cell>
          <cell r="C14870">
            <v>3</v>
          </cell>
          <cell r="D14870" t="str">
            <v>DESPENSA CECI</v>
          </cell>
        </row>
        <row r="14871">
          <cell r="A14871">
            <v>64188</v>
          </cell>
          <cell r="B14871">
            <v>6</v>
          </cell>
          <cell r="C14871">
            <v>3</v>
          </cell>
          <cell r="D14871" t="str">
            <v>DESPENSA BELEN</v>
          </cell>
        </row>
        <row r="14872">
          <cell r="A14872">
            <v>64187</v>
          </cell>
          <cell r="B14872">
            <v>6</v>
          </cell>
          <cell r="C14872">
            <v>3</v>
          </cell>
          <cell r="D14872" t="str">
            <v>ALMACEN GUILLE</v>
          </cell>
        </row>
        <row r="14873">
          <cell r="A14873">
            <v>64186</v>
          </cell>
          <cell r="B14873">
            <v>6</v>
          </cell>
          <cell r="C14873">
            <v>3</v>
          </cell>
          <cell r="D14873" t="str">
            <v>COMERCIAL ALFREDITO</v>
          </cell>
        </row>
        <row r="14874">
          <cell r="A14874">
            <v>64185</v>
          </cell>
          <cell r="B14874">
            <v>6</v>
          </cell>
          <cell r="C14874">
            <v>3</v>
          </cell>
          <cell r="D14874" t="str">
            <v>CABINA TELEFONICA AMI</v>
          </cell>
        </row>
        <row r="14875">
          <cell r="A14875">
            <v>64184</v>
          </cell>
          <cell r="B14875">
            <v>6</v>
          </cell>
          <cell r="C14875">
            <v>3</v>
          </cell>
          <cell r="D14875" t="str">
            <v>CANTINA SIN NOMBRE</v>
          </cell>
        </row>
        <row r="14876">
          <cell r="A14876">
            <v>64183</v>
          </cell>
          <cell r="B14876">
            <v>6</v>
          </cell>
          <cell r="C14876">
            <v>3</v>
          </cell>
          <cell r="D14876" t="str">
            <v>COPETIN SIN NOMBRE</v>
          </cell>
        </row>
        <row r="14877">
          <cell r="A14877">
            <v>64182</v>
          </cell>
          <cell r="B14877">
            <v>6</v>
          </cell>
          <cell r="C14877">
            <v>3</v>
          </cell>
          <cell r="D14877" t="str">
            <v>DESPENSA SAN CAYETANO</v>
          </cell>
        </row>
        <row r="14878">
          <cell r="A14878">
            <v>64181</v>
          </cell>
          <cell r="B14878">
            <v>6</v>
          </cell>
          <cell r="C14878">
            <v>3</v>
          </cell>
          <cell r="D14878" t="str">
            <v>DESPENSA DANI</v>
          </cell>
        </row>
        <row r="14879">
          <cell r="A14879">
            <v>64180</v>
          </cell>
          <cell r="B14879">
            <v>6</v>
          </cell>
          <cell r="C14879">
            <v>3</v>
          </cell>
          <cell r="D14879" t="str">
            <v>DESPENSA VERO</v>
          </cell>
        </row>
        <row r="14880">
          <cell r="A14880">
            <v>64179</v>
          </cell>
          <cell r="B14880">
            <v>6</v>
          </cell>
          <cell r="C14880">
            <v>3</v>
          </cell>
          <cell r="D14880" t="str">
            <v>DESPENSA SAGRADA FAMILIA</v>
          </cell>
        </row>
        <row r="14881">
          <cell r="A14881">
            <v>64178</v>
          </cell>
          <cell r="B14881">
            <v>6</v>
          </cell>
          <cell r="C14881">
            <v>3</v>
          </cell>
          <cell r="D14881" t="str">
            <v>DESPENSA SIN NOMBRE</v>
          </cell>
        </row>
        <row r="14882">
          <cell r="A14882">
            <v>64176</v>
          </cell>
          <cell r="B14882">
            <v>6</v>
          </cell>
          <cell r="C14882">
            <v>3</v>
          </cell>
          <cell r="D14882" t="str">
            <v>DESPENSA SAN JUAN</v>
          </cell>
        </row>
        <row r="14883">
          <cell r="A14883">
            <v>64175</v>
          </cell>
          <cell r="B14883">
            <v>6</v>
          </cell>
          <cell r="C14883">
            <v>3</v>
          </cell>
          <cell r="D14883" t="str">
            <v>DESPENSA GENESIS</v>
          </cell>
        </row>
        <row r="14884">
          <cell r="A14884">
            <v>64174</v>
          </cell>
          <cell r="B14884">
            <v>6</v>
          </cell>
          <cell r="C14884">
            <v>3</v>
          </cell>
          <cell r="D14884" t="str">
            <v>DESPENSA ARACELY</v>
          </cell>
        </row>
        <row r="14885">
          <cell r="A14885">
            <v>64173</v>
          </cell>
          <cell r="B14885">
            <v>6</v>
          </cell>
          <cell r="C14885">
            <v>3</v>
          </cell>
          <cell r="D14885" t="str">
            <v>DESPENSA SIN NOMBRE</v>
          </cell>
        </row>
        <row r="14886">
          <cell r="A14886">
            <v>64172</v>
          </cell>
          <cell r="B14886">
            <v>6</v>
          </cell>
          <cell r="C14886">
            <v>3</v>
          </cell>
          <cell r="D14886" t="str">
            <v>DESPENSA VALERIA</v>
          </cell>
        </row>
        <row r="14887">
          <cell r="A14887">
            <v>64171</v>
          </cell>
          <cell r="B14887">
            <v>6</v>
          </cell>
          <cell r="C14887">
            <v>3</v>
          </cell>
          <cell r="D14887" t="str">
            <v>DESPENSA SAN JUAN</v>
          </cell>
        </row>
        <row r="14888">
          <cell r="A14888">
            <v>64170</v>
          </cell>
          <cell r="B14888">
            <v>6</v>
          </cell>
          <cell r="C14888">
            <v>3</v>
          </cell>
          <cell r="D14888" t="str">
            <v>DESPENSA SIN NOMBRE</v>
          </cell>
        </row>
        <row r="14889">
          <cell r="A14889">
            <v>64169</v>
          </cell>
          <cell r="B14889">
            <v>6</v>
          </cell>
          <cell r="C14889">
            <v>3</v>
          </cell>
          <cell r="D14889" t="str">
            <v>DESPENSA NENUS</v>
          </cell>
        </row>
        <row r="14890">
          <cell r="A14890">
            <v>64168</v>
          </cell>
          <cell r="B14890">
            <v>6</v>
          </cell>
          <cell r="C14890">
            <v>3</v>
          </cell>
          <cell r="D14890" t="str">
            <v>DESPENSA ÑA NENA</v>
          </cell>
        </row>
        <row r="14891">
          <cell r="A14891">
            <v>64167</v>
          </cell>
          <cell r="B14891">
            <v>6</v>
          </cell>
          <cell r="C14891">
            <v>3</v>
          </cell>
          <cell r="D14891" t="str">
            <v>DESPENSA ÑA LUSI</v>
          </cell>
        </row>
        <row r="14892">
          <cell r="A14892">
            <v>64166</v>
          </cell>
          <cell r="B14892">
            <v>6</v>
          </cell>
          <cell r="C14892">
            <v>3</v>
          </cell>
          <cell r="D14892" t="str">
            <v>KIOSKO SIN NOMBRE</v>
          </cell>
        </row>
        <row r="14893">
          <cell r="A14893">
            <v>64165</v>
          </cell>
          <cell r="B14893">
            <v>6</v>
          </cell>
          <cell r="C14893">
            <v>3</v>
          </cell>
          <cell r="D14893" t="str">
            <v>DESPENSA ARIEL</v>
          </cell>
        </row>
        <row r="14894">
          <cell r="A14894">
            <v>64164</v>
          </cell>
          <cell r="B14894">
            <v>7</v>
          </cell>
          <cell r="C14894">
            <v>4</v>
          </cell>
          <cell r="D14894" t="str">
            <v>DESPENSA SAN AGUSTIN</v>
          </cell>
          <cell r="E14894" t="str">
            <v>Hogar</v>
          </cell>
        </row>
        <row r="14895">
          <cell r="A14895">
            <v>64163</v>
          </cell>
          <cell r="B14895">
            <v>6</v>
          </cell>
          <cell r="C14895">
            <v>3</v>
          </cell>
          <cell r="D14895" t="str">
            <v>DESPENSA LAS DELICIAS Y PELUQUERIA</v>
          </cell>
        </row>
        <row r="14896">
          <cell r="A14896">
            <v>64162</v>
          </cell>
          <cell r="B14896">
            <v>6</v>
          </cell>
          <cell r="C14896">
            <v>3</v>
          </cell>
          <cell r="D14896" t="str">
            <v>KIOSKO TRES HERMANOS</v>
          </cell>
        </row>
        <row r="14897">
          <cell r="A14897">
            <v>64161</v>
          </cell>
          <cell r="B14897">
            <v>6</v>
          </cell>
          <cell r="C14897">
            <v>3</v>
          </cell>
          <cell r="D14897" t="str">
            <v>COPETIN CARDENAL</v>
          </cell>
        </row>
        <row r="14898">
          <cell r="A14898">
            <v>64160</v>
          </cell>
          <cell r="B14898">
            <v>6</v>
          </cell>
          <cell r="C14898">
            <v>3</v>
          </cell>
          <cell r="D14898" t="str">
            <v>COPETIN 77</v>
          </cell>
        </row>
        <row r="14899">
          <cell r="A14899">
            <v>64159</v>
          </cell>
          <cell r="B14899">
            <v>6</v>
          </cell>
          <cell r="C14899">
            <v>3</v>
          </cell>
          <cell r="D14899" t="str">
            <v>DESPENSA SIN NOMBRE</v>
          </cell>
        </row>
        <row r="14900">
          <cell r="A14900">
            <v>64158</v>
          </cell>
          <cell r="B14900">
            <v>6</v>
          </cell>
          <cell r="C14900">
            <v>3</v>
          </cell>
          <cell r="D14900" t="str">
            <v>DESPENSA LA ECONOMIA</v>
          </cell>
        </row>
        <row r="14901">
          <cell r="A14901">
            <v>64157</v>
          </cell>
          <cell r="B14901">
            <v>6</v>
          </cell>
          <cell r="C14901">
            <v>3</v>
          </cell>
          <cell r="D14901" t="str">
            <v>MERCERIA ANGELITO</v>
          </cell>
        </row>
        <row r="14902">
          <cell r="A14902">
            <v>64156</v>
          </cell>
          <cell r="B14902">
            <v>6</v>
          </cell>
          <cell r="C14902">
            <v>3</v>
          </cell>
          <cell r="D14902" t="str">
            <v>CASILLA SANTA TERESA</v>
          </cell>
        </row>
        <row r="14903">
          <cell r="A14903">
            <v>64155</v>
          </cell>
          <cell r="B14903">
            <v>5</v>
          </cell>
          <cell r="C14903">
            <v>5</v>
          </cell>
          <cell r="D14903" t="str">
            <v>DESPENSA 5 HERMANOS</v>
          </cell>
        </row>
        <row r="14904">
          <cell r="A14904">
            <v>64154</v>
          </cell>
          <cell r="B14904">
            <v>5</v>
          </cell>
          <cell r="C14904">
            <v>5</v>
          </cell>
          <cell r="D14904" t="str">
            <v>CABINA TELEFONICA</v>
          </cell>
        </row>
        <row r="14905">
          <cell r="A14905">
            <v>64153</v>
          </cell>
          <cell r="B14905">
            <v>5</v>
          </cell>
          <cell r="C14905">
            <v>5</v>
          </cell>
          <cell r="D14905" t="str">
            <v>DESPENSA GONZALEZ</v>
          </cell>
        </row>
        <row r="14906">
          <cell r="A14906">
            <v>64152</v>
          </cell>
          <cell r="B14906">
            <v>5</v>
          </cell>
          <cell r="C14906">
            <v>1</v>
          </cell>
          <cell r="D14906" t="str">
            <v>KIOSKO ACE</v>
          </cell>
        </row>
        <row r="14907">
          <cell r="A14907">
            <v>64151</v>
          </cell>
          <cell r="B14907">
            <v>4</v>
          </cell>
          <cell r="C14907">
            <v>6</v>
          </cell>
          <cell r="D14907" t="str">
            <v>DESPENSA RM</v>
          </cell>
          <cell r="E14907" t="str">
            <v>Hogar</v>
          </cell>
        </row>
        <row r="14908">
          <cell r="A14908">
            <v>64150</v>
          </cell>
          <cell r="B14908">
            <v>5</v>
          </cell>
          <cell r="C14908">
            <v>5</v>
          </cell>
          <cell r="D14908" t="str">
            <v>COPETIN RONALD</v>
          </cell>
        </row>
        <row r="14909">
          <cell r="A14909">
            <v>64149</v>
          </cell>
          <cell r="B14909">
            <v>5</v>
          </cell>
          <cell r="C14909">
            <v>5</v>
          </cell>
          <cell r="D14909" t="str">
            <v>CABINA TELEFONICA</v>
          </cell>
        </row>
        <row r="14910">
          <cell r="A14910">
            <v>64148</v>
          </cell>
          <cell r="B14910">
            <v>5</v>
          </cell>
          <cell r="C14910">
            <v>5</v>
          </cell>
          <cell r="D14910" t="str">
            <v>COPETIN VAREA</v>
          </cell>
        </row>
        <row r="14911">
          <cell r="A14911">
            <v>64147</v>
          </cell>
          <cell r="B14911">
            <v>5</v>
          </cell>
          <cell r="C14911">
            <v>5</v>
          </cell>
          <cell r="D14911" t="str">
            <v>DESPENSA MEDALLA MILAGROSA</v>
          </cell>
        </row>
        <row r="14912">
          <cell r="A14912">
            <v>64146</v>
          </cell>
          <cell r="B14912">
            <v>5</v>
          </cell>
          <cell r="C14912">
            <v>5</v>
          </cell>
          <cell r="D14912" t="str">
            <v>CABINA TELEFONICA</v>
          </cell>
        </row>
        <row r="14913">
          <cell r="A14913">
            <v>64145</v>
          </cell>
          <cell r="B14913">
            <v>5</v>
          </cell>
          <cell r="C14913">
            <v>1</v>
          </cell>
          <cell r="D14913" t="str">
            <v>SUPERMERCADO OLIVA</v>
          </cell>
        </row>
        <row r="14914">
          <cell r="A14914">
            <v>64144</v>
          </cell>
          <cell r="B14914">
            <v>5</v>
          </cell>
          <cell r="C14914">
            <v>5</v>
          </cell>
          <cell r="D14914" t="str">
            <v>DESPENSA LOS NIETOS</v>
          </cell>
        </row>
        <row r="14915">
          <cell r="A14915">
            <v>64143</v>
          </cell>
          <cell r="D14915" t="str">
            <v>SUPERMERCADO DON JUAN</v>
          </cell>
        </row>
        <row r="14916">
          <cell r="A14916">
            <v>64142</v>
          </cell>
          <cell r="B14916">
            <v>5</v>
          </cell>
          <cell r="C14916">
            <v>7</v>
          </cell>
          <cell r="D14916" t="str">
            <v>KIOSKO NOE</v>
          </cell>
        </row>
        <row r="14917">
          <cell r="A14917">
            <v>64141</v>
          </cell>
          <cell r="B14917">
            <v>5</v>
          </cell>
          <cell r="C14917">
            <v>7</v>
          </cell>
          <cell r="D14917" t="str">
            <v>COPETIN MANOLO</v>
          </cell>
        </row>
        <row r="14918">
          <cell r="A14918">
            <v>64140</v>
          </cell>
          <cell r="B14918">
            <v>5</v>
          </cell>
          <cell r="C14918">
            <v>7</v>
          </cell>
          <cell r="D14918" t="str">
            <v>COPETIN DELIA</v>
          </cell>
        </row>
        <row r="14919">
          <cell r="A14919">
            <v>64139</v>
          </cell>
          <cell r="B14919">
            <v>5</v>
          </cell>
          <cell r="C14919">
            <v>7</v>
          </cell>
          <cell r="D14919" t="str">
            <v>DESPENSA SAN LUCAS</v>
          </cell>
        </row>
        <row r="14920">
          <cell r="A14920">
            <v>64138</v>
          </cell>
          <cell r="B14920">
            <v>5</v>
          </cell>
          <cell r="C14920">
            <v>7</v>
          </cell>
          <cell r="D14920" t="str">
            <v>DESPENSA CRISTINA</v>
          </cell>
        </row>
        <row r="14921">
          <cell r="A14921">
            <v>64137</v>
          </cell>
          <cell r="B14921">
            <v>6</v>
          </cell>
          <cell r="C14921">
            <v>3</v>
          </cell>
          <cell r="D14921" t="str">
            <v>DESPENSA SAN CAYETANO</v>
          </cell>
        </row>
        <row r="14922">
          <cell r="A14922">
            <v>64136</v>
          </cell>
          <cell r="B14922">
            <v>6</v>
          </cell>
          <cell r="C14922">
            <v>3</v>
          </cell>
          <cell r="D14922" t="str">
            <v>DESPENSA LA ESPERANZA</v>
          </cell>
        </row>
        <row r="14923">
          <cell r="A14923">
            <v>64135</v>
          </cell>
          <cell r="B14923">
            <v>6</v>
          </cell>
          <cell r="C14923">
            <v>3</v>
          </cell>
          <cell r="D14923" t="str">
            <v>DESPENSA SAN JOSE</v>
          </cell>
        </row>
        <row r="14924">
          <cell r="A14924">
            <v>64134</v>
          </cell>
          <cell r="B14924">
            <v>6</v>
          </cell>
          <cell r="C14924">
            <v>3</v>
          </cell>
          <cell r="D14924" t="str">
            <v>DESPENSA ROCIO</v>
          </cell>
        </row>
        <row r="14925">
          <cell r="A14925">
            <v>64133</v>
          </cell>
          <cell r="B14925">
            <v>6</v>
          </cell>
          <cell r="C14925">
            <v>3</v>
          </cell>
          <cell r="D14925" t="str">
            <v>DESPENSA M.R</v>
          </cell>
        </row>
        <row r="14926">
          <cell r="A14926">
            <v>64131</v>
          </cell>
          <cell r="B14926">
            <v>6</v>
          </cell>
          <cell r="C14926">
            <v>3</v>
          </cell>
          <cell r="D14926" t="str">
            <v>KIOSKO PERLA</v>
          </cell>
        </row>
        <row r="14927">
          <cell r="A14927">
            <v>64130</v>
          </cell>
          <cell r="B14927">
            <v>6</v>
          </cell>
          <cell r="C14927">
            <v>3</v>
          </cell>
          <cell r="D14927" t="str">
            <v>KIOSKO LETI</v>
          </cell>
        </row>
        <row r="14928">
          <cell r="A14928">
            <v>64129</v>
          </cell>
          <cell r="B14928">
            <v>6</v>
          </cell>
          <cell r="C14928">
            <v>3</v>
          </cell>
          <cell r="D14928" t="str">
            <v>DESPENSA SAN CARLOS</v>
          </cell>
        </row>
        <row r="14929">
          <cell r="A14929">
            <v>64128</v>
          </cell>
          <cell r="B14929">
            <v>6</v>
          </cell>
          <cell r="C14929">
            <v>3</v>
          </cell>
          <cell r="D14929" t="str">
            <v>DESPENSA SAN MARTIN</v>
          </cell>
        </row>
        <row r="14930">
          <cell r="A14930">
            <v>64127</v>
          </cell>
          <cell r="B14930">
            <v>6</v>
          </cell>
          <cell r="C14930">
            <v>3</v>
          </cell>
          <cell r="D14930" t="str">
            <v>DESPENSA MARTITA</v>
          </cell>
        </row>
        <row r="14931">
          <cell r="A14931">
            <v>64126</v>
          </cell>
          <cell r="B14931">
            <v>6</v>
          </cell>
          <cell r="C14931">
            <v>3</v>
          </cell>
          <cell r="D14931" t="str">
            <v>COPETIN FERMIN</v>
          </cell>
        </row>
        <row r="14932">
          <cell r="A14932">
            <v>64125</v>
          </cell>
          <cell r="B14932">
            <v>6</v>
          </cell>
          <cell r="C14932">
            <v>3</v>
          </cell>
          <cell r="D14932" t="str">
            <v>DESPENSA SAN CAYETANO</v>
          </cell>
        </row>
        <row r="14933">
          <cell r="A14933">
            <v>64124</v>
          </cell>
          <cell r="B14933">
            <v>6</v>
          </cell>
          <cell r="C14933">
            <v>3</v>
          </cell>
          <cell r="D14933" t="str">
            <v>AUTOSERVICE EMILIA</v>
          </cell>
        </row>
        <row r="14934">
          <cell r="A14934">
            <v>64123</v>
          </cell>
          <cell r="B14934">
            <v>6</v>
          </cell>
          <cell r="C14934">
            <v>3</v>
          </cell>
          <cell r="D14934" t="str">
            <v>DESPENSA LA RUBIA</v>
          </cell>
        </row>
        <row r="14935">
          <cell r="A14935">
            <v>64122</v>
          </cell>
          <cell r="B14935">
            <v>6</v>
          </cell>
          <cell r="C14935">
            <v>3</v>
          </cell>
          <cell r="D14935" t="str">
            <v>DESPENSA LA FAMILIA</v>
          </cell>
        </row>
        <row r="14936">
          <cell r="A14936">
            <v>64121</v>
          </cell>
          <cell r="B14936">
            <v>6</v>
          </cell>
          <cell r="C14936">
            <v>3</v>
          </cell>
          <cell r="D14936" t="str">
            <v>DESPENSA SANTA CATALINA</v>
          </cell>
        </row>
        <row r="14937">
          <cell r="A14937">
            <v>64120</v>
          </cell>
          <cell r="B14937">
            <v>7</v>
          </cell>
          <cell r="C14937">
            <v>4</v>
          </cell>
          <cell r="D14937" t="str">
            <v>DESPENSA SAN RAFAEL</v>
          </cell>
        </row>
        <row r="14938">
          <cell r="A14938">
            <v>64119</v>
          </cell>
          <cell r="B14938">
            <v>6</v>
          </cell>
          <cell r="C14938">
            <v>3</v>
          </cell>
          <cell r="D14938" t="str">
            <v>DESPENSA LUISITO</v>
          </cell>
        </row>
        <row r="14939">
          <cell r="A14939">
            <v>64118</v>
          </cell>
          <cell r="B14939">
            <v>6</v>
          </cell>
          <cell r="C14939">
            <v>3</v>
          </cell>
          <cell r="D14939" t="str">
            <v>CABINA MAXI FONE</v>
          </cell>
        </row>
        <row r="14940">
          <cell r="A14940">
            <v>64117</v>
          </cell>
          <cell r="B14940">
            <v>6</v>
          </cell>
          <cell r="C14940">
            <v>3</v>
          </cell>
          <cell r="D14940" t="str">
            <v>CABINA SIN NOMBRE</v>
          </cell>
        </row>
        <row r="14941">
          <cell r="A14941">
            <v>64116</v>
          </cell>
          <cell r="B14941">
            <v>6</v>
          </cell>
          <cell r="C14941">
            <v>3</v>
          </cell>
          <cell r="D14941" t="str">
            <v>KIOSKO EL BUEN AMIGO</v>
          </cell>
        </row>
        <row r="14942">
          <cell r="A14942">
            <v>64115</v>
          </cell>
          <cell r="B14942">
            <v>6</v>
          </cell>
          <cell r="C14942">
            <v>3</v>
          </cell>
          <cell r="D14942" t="str">
            <v>KIOSKO LA ESPERANZA</v>
          </cell>
        </row>
        <row r="14943">
          <cell r="A14943">
            <v>64114</v>
          </cell>
          <cell r="B14943">
            <v>6</v>
          </cell>
          <cell r="C14943">
            <v>3</v>
          </cell>
          <cell r="D14943" t="str">
            <v>DESPENSA LA ECONOMIA</v>
          </cell>
        </row>
        <row r="14944">
          <cell r="A14944">
            <v>64113</v>
          </cell>
          <cell r="B14944">
            <v>6</v>
          </cell>
          <cell r="C14944">
            <v>3</v>
          </cell>
          <cell r="D14944" t="str">
            <v>DESPENSA NUEVO AMANECER</v>
          </cell>
        </row>
        <row r="14945">
          <cell r="A14945">
            <v>64112</v>
          </cell>
          <cell r="B14945">
            <v>6</v>
          </cell>
          <cell r="C14945">
            <v>3</v>
          </cell>
          <cell r="D14945" t="str">
            <v>DESPENSA ROMI</v>
          </cell>
        </row>
        <row r="14946">
          <cell r="A14946">
            <v>64111</v>
          </cell>
          <cell r="B14946">
            <v>6</v>
          </cell>
          <cell r="C14946">
            <v>3</v>
          </cell>
          <cell r="D14946" t="str">
            <v>DESPENSA SAN CAYETANO</v>
          </cell>
        </row>
        <row r="14947">
          <cell r="A14947">
            <v>64110</v>
          </cell>
          <cell r="B14947">
            <v>6</v>
          </cell>
          <cell r="C14947">
            <v>3</v>
          </cell>
          <cell r="D14947" t="str">
            <v>DESPENSA SAN JORGE</v>
          </cell>
        </row>
        <row r="14948">
          <cell r="A14948">
            <v>64109</v>
          </cell>
          <cell r="B14948">
            <v>6</v>
          </cell>
          <cell r="C14948">
            <v>3</v>
          </cell>
          <cell r="D14948" t="str">
            <v>DESPENSA CAMPUZANO</v>
          </cell>
        </row>
        <row r="14949">
          <cell r="A14949">
            <v>64108</v>
          </cell>
          <cell r="B14949">
            <v>6</v>
          </cell>
          <cell r="C14949">
            <v>3</v>
          </cell>
          <cell r="D14949" t="str">
            <v>DESPENSA SAN ANTONIO</v>
          </cell>
        </row>
        <row r="14950">
          <cell r="A14950">
            <v>64107</v>
          </cell>
          <cell r="B14950">
            <v>6</v>
          </cell>
          <cell r="C14950">
            <v>3</v>
          </cell>
          <cell r="D14950" t="str">
            <v>DESPENSA LA ESPERANZA</v>
          </cell>
        </row>
        <row r="14951">
          <cell r="A14951">
            <v>64106</v>
          </cell>
          <cell r="B14951">
            <v>6</v>
          </cell>
          <cell r="C14951">
            <v>3</v>
          </cell>
          <cell r="D14951" t="str">
            <v>KIOSKO MBURUKUJA</v>
          </cell>
        </row>
        <row r="14952">
          <cell r="A14952">
            <v>64105</v>
          </cell>
          <cell r="B14952">
            <v>6</v>
          </cell>
          <cell r="C14952">
            <v>3</v>
          </cell>
          <cell r="D14952" t="str">
            <v>COPETIN EMPANADAS LEO</v>
          </cell>
        </row>
        <row r="14953">
          <cell r="A14953">
            <v>64104</v>
          </cell>
          <cell r="B14953">
            <v>6</v>
          </cell>
          <cell r="C14953">
            <v>3</v>
          </cell>
          <cell r="D14953" t="str">
            <v>SIN NOMBRE</v>
          </cell>
        </row>
        <row r="14954">
          <cell r="A14954">
            <v>64103</v>
          </cell>
          <cell r="B14954">
            <v>6</v>
          </cell>
          <cell r="C14954">
            <v>3</v>
          </cell>
          <cell r="D14954" t="str">
            <v>DESPENSA JULIA</v>
          </cell>
        </row>
        <row r="14955">
          <cell r="A14955">
            <v>64102</v>
          </cell>
          <cell r="B14955">
            <v>6</v>
          </cell>
          <cell r="C14955">
            <v>3</v>
          </cell>
          <cell r="D14955" t="str">
            <v>DESPENSA LOS PIBES</v>
          </cell>
        </row>
        <row r="14956">
          <cell r="A14956">
            <v>64101</v>
          </cell>
          <cell r="B14956">
            <v>6</v>
          </cell>
          <cell r="C14956">
            <v>3</v>
          </cell>
          <cell r="D14956" t="str">
            <v>DESPENSA ZUNILDA</v>
          </cell>
        </row>
        <row r="14957">
          <cell r="A14957">
            <v>64100</v>
          </cell>
          <cell r="B14957">
            <v>6</v>
          </cell>
          <cell r="C14957">
            <v>3</v>
          </cell>
          <cell r="D14957" t="str">
            <v>DESPENSA 6 DE ENERO</v>
          </cell>
        </row>
        <row r="14958">
          <cell r="A14958">
            <v>64099</v>
          </cell>
          <cell r="B14958">
            <v>6</v>
          </cell>
          <cell r="C14958">
            <v>3</v>
          </cell>
          <cell r="D14958" t="str">
            <v>KIOSKO SIN NOMBRE</v>
          </cell>
        </row>
        <row r="14959">
          <cell r="A14959">
            <v>64098</v>
          </cell>
          <cell r="B14959">
            <v>6</v>
          </cell>
          <cell r="C14959">
            <v>3</v>
          </cell>
          <cell r="D14959" t="str">
            <v>COPETIN FEDE</v>
          </cell>
        </row>
        <row r="14960">
          <cell r="A14960">
            <v>64097</v>
          </cell>
          <cell r="B14960">
            <v>6</v>
          </cell>
          <cell r="C14960">
            <v>3</v>
          </cell>
          <cell r="D14960" t="str">
            <v>DESPENSA ÑA TERESA</v>
          </cell>
        </row>
        <row r="14961">
          <cell r="A14961">
            <v>64096</v>
          </cell>
          <cell r="B14961">
            <v>6</v>
          </cell>
          <cell r="C14961">
            <v>3</v>
          </cell>
          <cell r="D14961" t="str">
            <v>KIOSKO SIN NOMBRE</v>
          </cell>
        </row>
        <row r="14962">
          <cell r="A14962">
            <v>64095</v>
          </cell>
          <cell r="B14962">
            <v>6</v>
          </cell>
          <cell r="C14962">
            <v>3</v>
          </cell>
          <cell r="D14962" t="str">
            <v>KIOSKO SIN NOMBRE</v>
          </cell>
        </row>
        <row r="14963">
          <cell r="A14963">
            <v>64094</v>
          </cell>
          <cell r="B14963">
            <v>6</v>
          </cell>
          <cell r="C14963">
            <v>3</v>
          </cell>
          <cell r="D14963" t="str">
            <v>CABINA SIN NOMBRE</v>
          </cell>
        </row>
        <row r="14964">
          <cell r="A14964">
            <v>64093</v>
          </cell>
          <cell r="B14964">
            <v>6</v>
          </cell>
          <cell r="C14964">
            <v>3</v>
          </cell>
          <cell r="D14964" t="str">
            <v>COPETIN FRANCIS</v>
          </cell>
        </row>
        <row r="14965">
          <cell r="A14965">
            <v>64092</v>
          </cell>
          <cell r="B14965">
            <v>6</v>
          </cell>
          <cell r="C14965">
            <v>3</v>
          </cell>
          <cell r="D14965" t="str">
            <v>COPETIN MISIONES</v>
          </cell>
        </row>
        <row r="14966">
          <cell r="A14966">
            <v>64091</v>
          </cell>
          <cell r="B14966">
            <v>6</v>
          </cell>
          <cell r="C14966">
            <v>3</v>
          </cell>
          <cell r="D14966" t="str">
            <v>DESPENSA SIN NOMBRE</v>
          </cell>
        </row>
        <row r="14967">
          <cell r="A14967">
            <v>64090</v>
          </cell>
          <cell r="B14967">
            <v>6</v>
          </cell>
          <cell r="C14967">
            <v>3</v>
          </cell>
          <cell r="D14967" t="str">
            <v>KIOSKO DON CARLOS</v>
          </cell>
        </row>
        <row r="14968">
          <cell r="A14968">
            <v>64089</v>
          </cell>
          <cell r="B14968">
            <v>6</v>
          </cell>
          <cell r="C14968">
            <v>3</v>
          </cell>
          <cell r="D14968" t="str">
            <v>CASILLA SIN NOMBRE</v>
          </cell>
        </row>
        <row r="14969">
          <cell r="A14969">
            <v>64088</v>
          </cell>
          <cell r="B14969">
            <v>6</v>
          </cell>
          <cell r="C14969">
            <v>3</v>
          </cell>
          <cell r="D14969" t="str">
            <v>CASILLA 21</v>
          </cell>
        </row>
        <row r="14970">
          <cell r="A14970">
            <v>64086</v>
          </cell>
          <cell r="B14970">
            <v>5</v>
          </cell>
          <cell r="C14970">
            <v>6</v>
          </cell>
          <cell r="D14970" t="str">
            <v>KIOSKO MARIA AUXILIADORA</v>
          </cell>
        </row>
        <row r="14971">
          <cell r="A14971">
            <v>64085</v>
          </cell>
          <cell r="B14971">
            <v>5</v>
          </cell>
          <cell r="C14971">
            <v>6</v>
          </cell>
          <cell r="D14971" t="str">
            <v>KIOSKO PARADA LINEA 29</v>
          </cell>
        </row>
        <row r="14972">
          <cell r="A14972">
            <v>64084</v>
          </cell>
          <cell r="B14972">
            <v>5</v>
          </cell>
          <cell r="C14972">
            <v>6</v>
          </cell>
          <cell r="D14972" t="str">
            <v>COPETIN ANDREA</v>
          </cell>
        </row>
        <row r="14973">
          <cell r="A14973">
            <v>64083</v>
          </cell>
          <cell r="B14973">
            <v>5</v>
          </cell>
          <cell r="C14973">
            <v>6</v>
          </cell>
          <cell r="D14973" t="str">
            <v>KIOSKO EL DORADO</v>
          </cell>
        </row>
        <row r="14974">
          <cell r="A14974">
            <v>64082</v>
          </cell>
          <cell r="B14974">
            <v>5</v>
          </cell>
          <cell r="C14974">
            <v>6</v>
          </cell>
          <cell r="D14974" t="str">
            <v>COPETIN PERLITA</v>
          </cell>
        </row>
        <row r="14975">
          <cell r="A14975">
            <v>64081</v>
          </cell>
          <cell r="B14975">
            <v>5</v>
          </cell>
          <cell r="C14975">
            <v>6</v>
          </cell>
          <cell r="D14975" t="str">
            <v>DESPENSA TRES HERMANOS</v>
          </cell>
        </row>
        <row r="14976">
          <cell r="A14976">
            <v>64080</v>
          </cell>
          <cell r="B14976">
            <v>5</v>
          </cell>
          <cell r="C14976">
            <v>6</v>
          </cell>
          <cell r="D14976" t="str">
            <v>CABINA SIN NOMBRE</v>
          </cell>
        </row>
        <row r="14977">
          <cell r="A14977">
            <v>64079</v>
          </cell>
          <cell r="B14977">
            <v>5</v>
          </cell>
          <cell r="C14977">
            <v>6</v>
          </cell>
          <cell r="D14977" t="str">
            <v>COMERCIAL SAN JOSE</v>
          </cell>
        </row>
        <row r="14978">
          <cell r="A14978">
            <v>64078</v>
          </cell>
          <cell r="B14978">
            <v>5</v>
          </cell>
          <cell r="C14978">
            <v>6</v>
          </cell>
          <cell r="D14978" t="str">
            <v>TELEFONO PUBLICO</v>
          </cell>
        </row>
        <row r="14979">
          <cell r="A14979">
            <v>64077</v>
          </cell>
          <cell r="B14979">
            <v>5</v>
          </cell>
          <cell r="C14979">
            <v>6</v>
          </cell>
          <cell r="D14979" t="str">
            <v>DESPENSA SAN MIGUEL</v>
          </cell>
        </row>
        <row r="14980">
          <cell r="A14980">
            <v>64076</v>
          </cell>
          <cell r="D14980" t="str">
            <v>COPETIN SAN FRANCISCO</v>
          </cell>
          <cell r="E14980" t="str">
            <v>Refrigerados</v>
          </cell>
        </row>
        <row r="14981">
          <cell r="A14981">
            <v>64075</v>
          </cell>
          <cell r="B14981">
            <v>5</v>
          </cell>
          <cell r="C14981">
            <v>6</v>
          </cell>
          <cell r="D14981" t="str">
            <v>CABINA SIN NOMBRE</v>
          </cell>
        </row>
        <row r="14982">
          <cell r="A14982">
            <v>64074</v>
          </cell>
          <cell r="B14982">
            <v>5</v>
          </cell>
          <cell r="C14982">
            <v>6</v>
          </cell>
          <cell r="D14982" t="str">
            <v>DESPENSA PERLITA</v>
          </cell>
        </row>
        <row r="14983">
          <cell r="A14983">
            <v>64073</v>
          </cell>
          <cell r="B14983">
            <v>5</v>
          </cell>
          <cell r="C14983">
            <v>6</v>
          </cell>
          <cell r="D14983" t="str">
            <v>DESPENSA SIN NOMBRE</v>
          </cell>
        </row>
        <row r="14984">
          <cell r="A14984">
            <v>64072</v>
          </cell>
          <cell r="B14984">
            <v>5</v>
          </cell>
          <cell r="C14984">
            <v>6</v>
          </cell>
          <cell r="D14984" t="str">
            <v>COPETIN TENTACION</v>
          </cell>
        </row>
        <row r="14985">
          <cell r="A14985">
            <v>64071</v>
          </cell>
          <cell r="B14985">
            <v>5</v>
          </cell>
          <cell r="C14985">
            <v>6</v>
          </cell>
          <cell r="D14985" t="str">
            <v>CABINA SIN NOMBRE</v>
          </cell>
        </row>
        <row r="14986">
          <cell r="A14986">
            <v>64070</v>
          </cell>
          <cell r="B14986">
            <v>5</v>
          </cell>
          <cell r="C14986">
            <v>6</v>
          </cell>
          <cell r="D14986" t="str">
            <v>COPETIN MI CANTINA</v>
          </cell>
        </row>
        <row r="14987">
          <cell r="A14987">
            <v>64069</v>
          </cell>
          <cell r="B14987">
            <v>7</v>
          </cell>
          <cell r="C14987">
            <v>3</v>
          </cell>
          <cell r="D14987" t="str">
            <v>DESPENSA YBYCUI</v>
          </cell>
          <cell r="E14987" t="str">
            <v>Hogar</v>
          </cell>
        </row>
        <row r="14988">
          <cell r="A14988">
            <v>64068</v>
          </cell>
          <cell r="B14988">
            <v>5</v>
          </cell>
          <cell r="C14988">
            <v>6</v>
          </cell>
          <cell r="D14988" t="str">
            <v>DESPENSA JYE</v>
          </cell>
        </row>
        <row r="14989">
          <cell r="A14989">
            <v>64067</v>
          </cell>
          <cell r="B14989">
            <v>5</v>
          </cell>
          <cell r="C14989">
            <v>6</v>
          </cell>
          <cell r="D14989" t="str">
            <v>DESPENSA LA ECONOMIA</v>
          </cell>
        </row>
        <row r="14990">
          <cell r="A14990">
            <v>64066</v>
          </cell>
          <cell r="B14990">
            <v>5</v>
          </cell>
          <cell r="C14990">
            <v>6</v>
          </cell>
          <cell r="D14990" t="str">
            <v>DESPENSA SAN LUIS</v>
          </cell>
        </row>
        <row r="14991">
          <cell r="A14991">
            <v>64065</v>
          </cell>
          <cell r="B14991">
            <v>5</v>
          </cell>
          <cell r="C14991">
            <v>6</v>
          </cell>
          <cell r="D14991" t="str">
            <v>COPETIN MIR</v>
          </cell>
        </row>
        <row r="14992">
          <cell r="A14992">
            <v>64064</v>
          </cell>
          <cell r="B14992">
            <v>5</v>
          </cell>
          <cell r="C14992">
            <v>6</v>
          </cell>
          <cell r="D14992" t="str">
            <v>DESPENSA LAURITA</v>
          </cell>
        </row>
        <row r="14993">
          <cell r="A14993">
            <v>64063</v>
          </cell>
          <cell r="B14993">
            <v>6</v>
          </cell>
          <cell r="C14993">
            <v>3</v>
          </cell>
          <cell r="D14993" t="str">
            <v>MIMI DESPENSA</v>
          </cell>
        </row>
        <row r="14994">
          <cell r="A14994">
            <v>64062</v>
          </cell>
          <cell r="B14994">
            <v>6</v>
          </cell>
          <cell r="C14994">
            <v>3</v>
          </cell>
          <cell r="D14994" t="str">
            <v>DESPENSA DAYSI</v>
          </cell>
        </row>
        <row r="14995">
          <cell r="A14995">
            <v>64061</v>
          </cell>
          <cell r="B14995">
            <v>6</v>
          </cell>
          <cell r="C14995">
            <v>3</v>
          </cell>
          <cell r="D14995" t="str">
            <v>DESPENSA VERA</v>
          </cell>
        </row>
        <row r="14996">
          <cell r="A14996">
            <v>64060</v>
          </cell>
          <cell r="B14996">
            <v>6</v>
          </cell>
          <cell r="C14996">
            <v>3</v>
          </cell>
          <cell r="D14996" t="str">
            <v>DESPENSA PEJUPA</v>
          </cell>
        </row>
        <row r="14997">
          <cell r="A14997">
            <v>64059</v>
          </cell>
          <cell r="B14997">
            <v>6</v>
          </cell>
          <cell r="C14997">
            <v>3</v>
          </cell>
          <cell r="D14997" t="str">
            <v>PANADERIA IMPERIO</v>
          </cell>
        </row>
        <row r="14998">
          <cell r="A14998">
            <v>64058</v>
          </cell>
          <cell r="B14998">
            <v>6</v>
          </cell>
          <cell r="C14998">
            <v>3</v>
          </cell>
          <cell r="D14998" t="str">
            <v>DESPENSA LIZ</v>
          </cell>
        </row>
        <row r="14999">
          <cell r="A14999">
            <v>64057</v>
          </cell>
          <cell r="B14999">
            <v>6</v>
          </cell>
          <cell r="C14999">
            <v>3</v>
          </cell>
          <cell r="D14999" t="str">
            <v>CABINA VYG</v>
          </cell>
        </row>
        <row r="15000">
          <cell r="A15000">
            <v>64056</v>
          </cell>
          <cell r="B15000">
            <v>7</v>
          </cell>
          <cell r="C15000">
            <v>3</v>
          </cell>
          <cell r="D15000" t="str">
            <v>DESPENSA LA PILARENSE</v>
          </cell>
        </row>
        <row r="15001">
          <cell r="A15001">
            <v>64055</v>
          </cell>
          <cell r="B15001">
            <v>6</v>
          </cell>
          <cell r="C15001">
            <v>3</v>
          </cell>
          <cell r="D15001" t="str">
            <v>KOMA DISCO PUB</v>
          </cell>
        </row>
        <row r="15002">
          <cell r="A15002">
            <v>64054</v>
          </cell>
          <cell r="B15002">
            <v>7</v>
          </cell>
          <cell r="C15002">
            <v>4</v>
          </cell>
          <cell r="D15002" t="str">
            <v>DESPENSA BOQUERON</v>
          </cell>
          <cell r="E15002" t="str">
            <v>Hogar</v>
          </cell>
        </row>
        <row r="15003">
          <cell r="A15003">
            <v>64053</v>
          </cell>
          <cell r="D15003" t="str">
            <v>DESPENSA EL EDEN</v>
          </cell>
          <cell r="E15003" t="str">
            <v>Hogar</v>
          </cell>
        </row>
        <row r="15004">
          <cell r="A15004">
            <v>64052</v>
          </cell>
          <cell r="B15004">
            <v>6</v>
          </cell>
          <cell r="C15004">
            <v>3</v>
          </cell>
          <cell r="D15004" t="str">
            <v>DESPENSA YRETY</v>
          </cell>
        </row>
        <row r="15005">
          <cell r="A15005">
            <v>64051</v>
          </cell>
          <cell r="B15005">
            <v>6</v>
          </cell>
          <cell r="C15005">
            <v>3</v>
          </cell>
          <cell r="D15005" t="str">
            <v>DESPENSA MARIA AUXILIADORA</v>
          </cell>
        </row>
        <row r="15006">
          <cell r="A15006">
            <v>64050</v>
          </cell>
          <cell r="B15006">
            <v>6</v>
          </cell>
          <cell r="C15006">
            <v>3</v>
          </cell>
          <cell r="D15006" t="str">
            <v>COPETIN EL MANGAL</v>
          </cell>
        </row>
        <row r="15007">
          <cell r="A15007">
            <v>64049</v>
          </cell>
          <cell r="B15007">
            <v>6</v>
          </cell>
          <cell r="C15007">
            <v>3</v>
          </cell>
          <cell r="D15007" t="str">
            <v>COPETIN ÑA PIN</v>
          </cell>
        </row>
        <row r="15008">
          <cell r="A15008">
            <v>64048</v>
          </cell>
          <cell r="B15008">
            <v>6</v>
          </cell>
          <cell r="C15008">
            <v>3</v>
          </cell>
          <cell r="D15008" t="str">
            <v>AUTOSERVICE SOO^PORA</v>
          </cell>
        </row>
        <row r="15009">
          <cell r="A15009">
            <v>64047</v>
          </cell>
          <cell r="B15009">
            <v>6</v>
          </cell>
          <cell r="C15009">
            <v>3</v>
          </cell>
          <cell r="D15009" t="str">
            <v>CABINA TELEFONICA</v>
          </cell>
        </row>
        <row r="15010">
          <cell r="A15010">
            <v>64046</v>
          </cell>
          <cell r="B15010">
            <v>6</v>
          </cell>
          <cell r="C15010">
            <v>3</v>
          </cell>
          <cell r="D15010" t="str">
            <v>DESPENSA DYA</v>
          </cell>
        </row>
        <row r="15011">
          <cell r="A15011">
            <v>64045</v>
          </cell>
          <cell r="B15011">
            <v>6</v>
          </cell>
          <cell r="C15011">
            <v>3</v>
          </cell>
          <cell r="D15011" t="str">
            <v>DESPENSA MENDEZ</v>
          </cell>
        </row>
        <row r="15012">
          <cell r="A15012">
            <v>64044</v>
          </cell>
          <cell r="B15012">
            <v>6</v>
          </cell>
          <cell r="C15012">
            <v>3</v>
          </cell>
          <cell r="D15012" t="str">
            <v>CABINA TELEFONICA</v>
          </cell>
        </row>
        <row r="15013">
          <cell r="A15013">
            <v>64043</v>
          </cell>
          <cell r="B15013">
            <v>6</v>
          </cell>
          <cell r="C15013">
            <v>3</v>
          </cell>
          <cell r="D15013" t="str">
            <v>COMERCIAL SYS</v>
          </cell>
        </row>
        <row r="15014">
          <cell r="A15014">
            <v>64041</v>
          </cell>
          <cell r="B15014">
            <v>6</v>
          </cell>
          <cell r="C15014">
            <v>3</v>
          </cell>
          <cell r="D15014" t="str">
            <v>CORPAR COMUNICACIONES</v>
          </cell>
        </row>
        <row r="15015">
          <cell r="A15015">
            <v>64040</v>
          </cell>
          <cell r="B15015">
            <v>6</v>
          </cell>
          <cell r="C15015">
            <v>3</v>
          </cell>
          <cell r="D15015" t="str">
            <v>DESPENSA LA FAMILIA</v>
          </cell>
        </row>
        <row r="15016">
          <cell r="A15016">
            <v>64039</v>
          </cell>
          <cell r="B15016">
            <v>6</v>
          </cell>
          <cell r="C15016">
            <v>3</v>
          </cell>
          <cell r="D15016" t="str">
            <v>DESPENSA J.J</v>
          </cell>
        </row>
        <row r="15017">
          <cell r="A15017">
            <v>64038</v>
          </cell>
          <cell r="B15017">
            <v>6</v>
          </cell>
          <cell r="C15017">
            <v>3</v>
          </cell>
          <cell r="D15017" t="str">
            <v>DESPENSA SIN NOMBRE</v>
          </cell>
        </row>
        <row r="15018">
          <cell r="A15018">
            <v>64037</v>
          </cell>
          <cell r="B15018">
            <v>6</v>
          </cell>
          <cell r="C15018">
            <v>3</v>
          </cell>
          <cell r="D15018" t="str">
            <v>COPETIN VIRGEN DE CAACUPE</v>
          </cell>
        </row>
        <row r="15019">
          <cell r="A15019">
            <v>64036</v>
          </cell>
          <cell r="B15019">
            <v>6</v>
          </cell>
          <cell r="C15019">
            <v>3</v>
          </cell>
          <cell r="D15019" t="str">
            <v>DESPENSA LA FAMILIA</v>
          </cell>
        </row>
        <row r="15020">
          <cell r="A15020">
            <v>64035</v>
          </cell>
          <cell r="B15020">
            <v>6</v>
          </cell>
          <cell r="C15020">
            <v>3</v>
          </cell>
          <cell r="D15020" t="str">
            <v>DESPENSA 10 DE AGOSTO</v>
          </cell>
        </row>
        <row r="15021">
          <cell r="A15021">
            <v>64034</v>
          </cell>
          <cell r="B15021">
            <v>6</v>
          </cell>
          <cell r="C15021">
            <v>3</v>
          </cell>
          <cell r="D15021" t="str">
            <v>DESPENSA LA BODEGUITA</v>
          </cell>
        </row>
        <row r="15022">
          <cell r="A15022">
            <v>64033</v>
          </cell>
          <cell r="B15022">
            <v>6</v>
          </cell>
          <cell r="C15022">
            <v>3</v>
          </cell>
          <cell r="D15022" t="str">
            <v>DESPENSA LA PAZ</v>
          </cell>
        </row>
        <row r="15023">
          <cell r="A15023">
            <v>64032</v>
          </cell>
          <cell r="B15023">
            <v>6</v>
          </cell>
          <cell r="C15023">
            <v>3</v>
          </cell>
          <cell r="D15023" t="str">
            <v>DESPENSA JACKET</v>
          </cell>
        </row>
        <row r="15024">
          <cell r="A15024">
            <v>64031</v>
          </cell>
          <cell r="B15024">
            <v>6</v>
          </cell>
          <cell r="C15024">
            <v>3</v>
          </cell>
          <cell r="D15024" t="str">
            <v>KIOSKO SIN NOMBRE</v>
          </cell>
        </row>
        <row r="15025">
          <cell r="A15025">
            <v>64030</v>
          </cell>
          <cell r="B15025">
            <v>6</v>
          </cell>
          <cell r="C15025">
            <v>3</v>
          </cell>
          <cell r="D15025" t="str">
            <v>COPETIN ALE</v>
          </cell>
        </row>
        <row r="15026">
          <cell r="A15026">
            <v>64029</v>
          </cell>
          <cell r="B15026">
            <v>5</v>
          </cell>
          <cell r="C15026">
            <v>6</v>
          </cell>
          <cell r="D15026" t="str">
            <v>PANCHERO 2 DE ABRIL</v>
          </cell>
        </row>
        <row r="15027">
          <cell r="A15027">
            <v>64028</v>
          </cell>
          <cell r="B15027">
            <v>7</v>
          </cell>
          <cell r="C15027">
            <v>3</v>
          </cell>
          <cell r="D15027" t="str">
            <v>DESPENSA LAURI</v>
          </cell>
          <cell r="E15027" t="str">
            <v>Hogar</v>
          </cell>
        </row>
        <row r="15028">
          <cell r="A15028">
            <v>64027</v>
          </cell>
          <cell r="B15028">
            <v>5</v>
          </cell>
          <cell r="C15028">
            <v>6</v>
          </cell>
          <cell r="D15028" t="str">
            <v>DESPENSA ROJAS</v>
          </cell>
        </row>
        <row r="15029">
          <cell r="A15029">
            <v>64026</v>
          </cell>
          <cell r="B15029">
            <v>5</v>
          </cell>
          <cell r="C15029">
            <v>6</v>
          </cell>
          <cell r="D15029" t="str">
            <v>DESPENSA LORENZA</v>
          </cell>
        </row>
        <row r="15030">
          <cell r="A15030">
            <v>64025</v>
          </cell>
          <cell r="B15030">
            <v>5</v>
          </cell>
          <cell r="C15030">
            <v>6</v>
          </cell>
          <cell r="D15030" t="str">
            <v>DESPENSA SAN PEDRANA</v>
          </cell>
        </row>
        <row r="15031">
          <cell r="A15031">
            <v>64024</v>
          </cell>
          <cell r="B15031">
            <v>5</v>
          </cell>
          <cell r="C15031">
            <v>5</v>
          </cell>
          <cell r="D15031" t="str">
            <v>DESPENSA MARIA AUXILIADORA</v>
          </cell>
        </row>
        <row r="15032">
          <cell r="A15032">
            <v>64023</v>
          </cell>
          <cell r="B15032">
            <v>5</v>
          </cell>
          <cell r="C15032">
            <v>5</v>
          </cell>
          <cell r="D15032" t="str">
            <v>COPETIN ACUARIO</v>
          </cell>
        </row>
        <row r="15033">
          <cell r="A15033">
            <v>64022</v>
          </cell>
          <cell r="B15033">
            <v>5</v>
          </cell>
          <cell r="C15033">
            <v>1</v>
          </cell>
          <cell r="D15033" t="str">
            <v>KIOSCO MARIA RAQUEL</v>
          </cell>
        </row>
        <row r="15034">
          <cell r="A15034">
            <v>64021</v>
          </cell>
          <cell r="B15034">
            <v>5</v>
          </cell>
          <cell r="C15034">
            <v>1</v>
          </cell>
          <cell r="D15034" t="str">
            <v>KIOSKO KM 20</v>
          </cell>
        </row>
        <row r="15035">
          <cell r="A15035">
            <v>64020</v>
          </cell>
          <cell r="B15035">
            <v>5</v>
          </cell>
          <cell r="C15035">
            <v>5</v>
          </cell>
          <cell r="D15035" t="str">
            <v>DESPENSA SAN CAYETANO</v>
          </cell>
        </row>
        <row r="15036">
          <cell r="A15036">
            <v>64019</v>
          </cell>
          <cell r="B15036">
            <v>7</v>
          </cell>
          <cell r="C15036">
            <v>3</v>
          </cell>
          <cell r="D15036" t="str">
            <v>COPETIN COPA AZUL</v>
          </cell>
          <cell r="E15036" t="str">
            <v>Refrigerados</v>
          </cell>
        </row>
        <row r="15037">
          <cell r="A15037">
            <v>64018</v>
          </cell>
          <cell r="B15037">
            <v>6</v>
          </cell>
          <cell r="C15037">
            <v>3</v>
          </cell>
          <cell r="D15037" t="str">
            <v>PARADOR LA ROTONDA</v>
          </cell>
        </row>
        <row r="15038">
          <cell r="A15038">
            <v>64017</v>
          </cell>
          <cell r="B15038">
            <v>6</v>
          </cell>
          <cell r="C15038">
            <v>3</v>
          </cell>
          <cell r="D15038" t="str">
            <v>DESPENSA LA FAMILIA</v>
          </cell>
        </row>
        <row r="15039">
          <cell r="A15039">
            <v>64016</v>
          </cell>
          <cell r="B15039">
            <v>5</v>
          </cell>
          <cell r="C15039">
            <v>6</v>
          </cell>
          <cell r="D15039" t="str">
            <v>DESPENSA NORY</v>
          </cell>
        </row>
        <row r="15040">
          <cell r="A15040">
            <v>64015</v>
          </cell>
          <cell r="B15040">
            <v>5</v>
          </cell>
          <cell r="C15040">
            <v>6</v>
          </cell>
          <cell r="D15040" t="str">
            <v>DESPENSA ELMA</v>
          </cell>
        </row>
        <row r="15041">
          <cell r="A15041">
            <v>64014</v>
          </cell>
          <cell r="B15041">
            <v>5</v>
          </cell>
          <cell r="C15041">
            <v>6</v>
          </cell>
          <cell r="D15041" t="str">
            <v>DESPENSA ARIEL</v>
          </cell>
        </row>
        <row r="15042">
          <cell r="A15042">
            <v>64013</v>
          </cell>
          <cell r="B15042">
            <v>5</v>
          </cell>
          <cell r="C15042">
            <v>5</v>
          </cell>
          <cell r="D15042" t="str">
            <v>DESPENSA ADRI Y EDU</v>
          </cell>
        </row>
        <row r="15043">
          <cell r="A15043">
            <v>64012</v>
          </cell>
          <cell r="B15043">
            <v>5</v>
          </cell>
          <cell r="C15043">
            <v>5</v>
          </cell>
          <cell r="D15043" t="str">
            <v>COPETIN DOS GLORIAS</v>
          </cell>
        </row>
        <row r="15044">
          <cell r="A15044">
            <v>64011</v>
          </cell>
          <cell r="B15044">
            <v>5</v>
          </cell>
          <cell r="C15044">
            <v>5</v>
          </cell>
          <cell r="D15044" t="str">
            <v>DESPENSA CHIQUITIN</v>
          </cell>
        </row>
        <row r="15045">
          <cell r="A15045">
            <v>64010</v>
          </cell>
          <cell r="B15045">
            <v>5</v>
          </cell>
          <cell r="C15045">
            <v>5</v>
          </cell>
          <cell r="D15045" t="str">
            <v>DESPENSA CARLITOS</v>
          </cell>
        </row>
        <row r="15046">
          <cell r="A15046">
            <v>64009</v>
          </cell>
          <cell r="B15046">
            <v>5</v>
          </cell>
          <cell r="C15046">
            <v>5</v>
          </cell>
          <cell r="D15046" t="str">
            <v>COPETIN LUPE</v>
          </cell>
        </row>
        <row r="15047">
          <cell r="A15047">
            <v>64008</v>
          </cell>
          <cell r="B15047">
            <v>5</v>
          </cell>
          <cell r="C15047">
            <v>5</v>
          </cell>
          <cell r="D15047" t="str">
            <v>DESPENSA SAN CAYETANO</v>
          </cell>
        </row>
        <row r="15048">
          <cell r="A15048">
            <v>64007</v>
          </cell>
          <cell r="B15048">
            <v>5</v>
          </cell>
          <cell r="C15048">
            <v>5</v>
          </cell>
          <cell r="D15048" t="str">
            <v>COMERCIAL ÑA LEO</v>
          </cell>
        </row>
        <row r="15049">
          <cell r="A15049">
            <v>64006</v>
          </cell>
          <cell r="B15049">
            <v>5</v>
          </cell>
          <cell r="C15049">
            <v>5</v>
          </cell>
          <cell r="D15049" t="str">
            <v>CASILLA SAN JORGE</v>
          </cell>
        </row>
        <row r="15050">
          <cell r="A15050">
            <v>64005</v>
          </cell>
          <cell r="B15050">
            <v>5</v>
          </cell>
          <cell r="C15050">
            <v>5</v>
          </cell>
          <cell r="D15050" t="str">
            <v>CASILLA EL NEGRITO</v>
          </cell>
        </row>
        <row r="15051">
          <cell r="A15051">
            <v>64004</v>
          </cell>
          <cell r="B15051">
            <v>5</v>
          </cell>
          <cell r="C15051">
            <v>1</v>
          </cell>
          <cell r="D15051" t="str">
            <v>ESTACION DE SERVICIO COP.</v>
          </cell>
        </row>
        <row r="15052">
          <cell r="A15052">
            <v>64003</v>
          </cell>
          <cell r="B15052">
            <v>6</v>
          </cell>
          <cell r="C15052">
            <v>3</v>
          </cell>
          <cell r="D15052" t="str">
            <v>AUTOSERVICE ROBERT</v>
          </cell>
        </row>
        <row r="15053">
          <cell r="A15053">
            <v>64002</v>
          </cell>
          <cell r="B15053">
            <v>6</v>
          </cell>
          <cell r="C15053">
            <v>3</v>
          </cell>
          <cell r="D15053" t="str">
            <v>DESPENSA GLORIA</v>
          </cell>
        </row>
        <row r="15054">
          <cell r="A15054">
            <v>64001</v>
          </cell>
          <cell r="B15054">
            <v>6</v>
          </cell>
          <cell r="C15054">
            <v>3</v>
          </cell>
          <cell r="D15054" t="str">
            <v>COMERCIAL CALDERON S.R.L.</v>
          </cell>
        </row>
        <row r="15055">
          <cell r="A15055">
            <v>64000</v>
          </cell>
          <cell r="B15055">
            <v>7</v>
          </cell>
          <cell r="C15055">
            <v>3</v>
          </cell>
          <cell r="D15055" t="str">
            <v>COMEDOR PATO</v>
          </cell>
          <cell r="E15055" t="str">
            <v>Refrigerados</v>
          </cell>
        </row>
        <row r="15056">
          <cell r="A15056">
            <v>63999</v>
          </cell>
          <cell r="B15056">
            <v>6</v>
          </cell>
          <cell r="C15056">
            <v>3</v>
          </cell>
          <cell r="D15056" t="str">
            <v>DISTRIBUIDORA ÑA PANCHA</v>
          </cell>
        </row>
        <row r="15057">
          <cell r="A15057">
            <v>63998</v>
          </cell>
          <cell r="B15057">
            <v>6</v>
          </cell>
          <cell r="C15057">
            <v>3</v>
          </cell>
          <cell r="D15057" t="str">
            <v>COPETIN LA FAMILIA</v>
          </cell>
        </row>
        <row r="15058">
          <cell r="A15058">
            <v>63996</v>
          </cell>
          <cell r="B15058">
            <v>5</v>
          </cell>
          <cell r="C15058">
            <v>6</v>
          </cell>
          <cell r="D15058" t="str">
            <v>DESPENSA YABY</v>
          </cell>
        </row>
        <row r="15059">
          <cell r="A15059">
            <v>63995</v>
          </cell>
          <cell r="B15059">
            <v>5</v>
          </cell>
          <cell r="C15059">
            <v>6</v>
          </cell>
          <cell r="D15059" t="str">
            <v>CASILLA SIN NOMBRE</v>
          </cell>
        </row>
        <row r="15060">
          <cell r="A15060">
            <v>63994</v>
          </cell>
          <cell r="B15060">
            <v>5</v>
          </cell>
          <cell r="C15060">
            <v>6</v>
          </cell>
          <cell r="D15060" t="str">
            <v>DESPENSA SANTA LUCIA</v>
          </cell>
        </row>
        <row r="15061">
          <cell r="A15061">
            <v>63993</v>
          </cell>
          <cell r="B15061">
            <v>5</v>
          </cell>
          <cell r="C15061">
            <v>6</v>
          </cell>
          <cell r="D15061" t="str">
            <v>CASILLA SAN JORGE</v>
          </cell>
        </row>
        <row r="15062">
          <cell r="A15062">
            <v>63992</v>
          </cell>
          <cell r="B15062">
            <v>5</v>
          </cell>
          <cell r="C15062">
            <v>6</v>
          </cell>
          <cell r="D15062" t="str">
            <v>CASILLA TERE</v>
          </cell>
        </row>
        <row r="15063">
          <cell r="A15063">
            <v>63991</v>
          </cell>
          <cell r="B15063">
            <v>5</v>
          </cell>
          <cell r="C15063">
            <v>6</v>
          </cell>
          <cell r="D15063" t="str">
            <v>DESPENSA LA PREFERIDA</v>
          </cell>
        </row>
        <row r="15064">
          <cell r="A15064">
            <v>63990</v>
          </cell>
          <cell r="B15064">
            <v>5</v>
          </cell>
          <cell r="C15064">
            <v>6</v>
          </cell>
          <cell r="D15064" t="str">
            <v>DESPENSA ESTRELLA DE BELEN</v>
          </cell>
        </row>
        <row r="15065">
          <cell r="A15065">
            <v>63989</v>
          </cell>
          <cell r="B15065">
            <v>5</v>
          </cell>
          <cell r="C15065">
            <v>6</v>
          </cell>
          <cell r="D15065" t="str">
            <v>DESPENSA EMI</v>
          </cell>
        </row>
        <row r="15066">
          <cell r="A15066">
            <v>63988</v>
          </cell>
          <cell r="B15066">
            <v>7</v>
          </cell>
          <cell r="C15066">
            <v>3</v>
          </cell>
          <cell r="D15066" t="str">
            <v>DESPENSA LIBRA</v>
          </cell>
          <cell r="E15066" t="str">
            <v>Hogar</v>
          </cell>
        </row>
        <row r="15067">
          <cell r="A15067">
            <v>63987</v>
          </cell>
          <cell r="B15067">
            <v>5</v>
          </cell>
          <cell r="C15067">
            <v>6</v>
          </cell>
          <cell r="D15067" t="str">
            <v>COPETIN SANTA RITA</v>
          </cell>
        </row>
        <row r="15068">
          <cell r="A15068">
            <v>63986</v>
          </cell>
          <cell r="B15068">
            <v>5</v>
          </cell>
          <cell r="C15068">
            <v>6</v>
          </cell>
          <cell r="D15068" t="str">
            <v>DESPENSA SAN VALENTIN</v>
          </cell>
        </row>
        <row r="15069">
          <cell r="A15069">
            <v>63985</v>
          </cell>
          <cell r="B15069">
            <v>5</v>
          </cell>
          <cell r="C15069">
            <v>6</v>
          </cell>
          <cell r="D15069" t="str">
            <v>DESPENSA SANCHEZ</v>
          </cell>
        </row>
        <row r="15070">
          <cell r="A15070">
            <v>63984</v>
          </cell>
          <cell r="B15070">
            <v>5</v>
          </cell>
          <cell r="C15070">
            <v>6</v>
          </cell>
          <cell r="D15070" t="str">
            <v>DESPENSA SAN FRANCISCO</v>
          </cell>
        </row>
        <row r="15071">
          <cell r="A15071">
            <v>63983</v>
          </cell>
          <cell r="B15071">
            <v>5</v>
          </cell>
          <cell r="C15071">
            <v>6</v>
          </cell>
          <cell r="D15071" t="str">
            <v>DESPENSA MINIE</v>
          </cell>
        </row>
        <row r="15072">
          <cell r="A15072">
            <v>63982</v>
          </cell>
          <cell r="B15072">
            <v>5</v>
          </cell>
          <cell r="C15072">
            <v>6</v>
          </cell>
          <cell r="D15072" t="str">
            <v>DESPENSA RODAS</v>
          </cell>
        </row>
        <row r="15073">
          <cell r="A15073">
            <v>63981</v>
          </cell>
          <cell r="B15073">
            <v>5</v>
          </cell>
          <cell r="C15073">
            <v>6</v>
          </cell>
          <cell r="D15073" t="str">
            <v>AUTOSERVICIO ALDITO</v>
          </cell>
        </row>
        <row r="15074">
          <cell r="A15074">
            <v>63980</v>
          </cell>
          <cell r="B15074">
            <v>5</v>
          </cell>
          <cell r="C15074">
            <v>6</v>
          </cell>
          <cell r="D15074" t="str">
            <v>DESPENSA 3 DE ENERO</v>
          </cell>
        </row>
        <row r="15075">
          <cell r="A15075">
            <v>63979</v>
          </cell>
          <cell r="B15075">
            <v>5</v>
          </cell>
          <cell r="C15075">
            <v>6</v>
          </cell>
          <cell r="D15075" t="str">
            <v>DESPENSA GONZALITO</v>
          </cell>
        </row>
        <row r="15076">
          <cell r="A15076">
            <v>63978</v>
          </cell>
          <cell r="B15076">
            <v>5</v>
          </cell>
          <cell r="C15076">
            <v>6</v>
          </cell>
          <cell r="D15076" t="str">
            <v>DESPENSA CANTERO</v>
          </cell>
        </row>
        <row r="15077">
          <cell r="A15077">
            <v>63977</v>
          </cell>
          <cell r="B15077">
            <v>5</v>
          </cell>
          <cell r="C15077">
            <v>6</v>
          </cell>
          <cell r="D15077" t="str">
            <v>DESPENSA LAS MELLIZAS</v>
          </cell>
        </row>
        <row r="15078">
          <cell r="A15078">
            <v>63976</v>
          </cell>
          <cell r="B15078">
            <v>5</v>
          </cell>
          <cell r="C15078">
            <v>6</v>
          </cell>
          <cell r="D15078" t="str">
            <v>DESPENSA SANTA ANA</v>
          </cell>
        </row>
        <row r="15079">
          <cell r="A15079">
            <v>63975</v>
          </cell>
          <cell r="B15079">
            <v>5</v>
          </cell>
          <cell r="C15079">
            <v>6</v>
          </cell>
          <cell r="D15079" t="str">
            <v>DESPENSA CESAR</v>
          </cell>
        </row>
        <row r="15080">
          <cell r="A15080">
            <v>63974</v>
          </cell>
          <cell r="B15080">
            <v>5</v>
          </cell>
          <cell r="C15080">
            <v>6</v>
          </cell>
          <cell r="D15080" t="str">
            <v>DESPENSA BALNQUITA</v>
          </cell>
        </row>
        <row r="15081">
          <cell r="A15081">
            <v>63973</v>
          </cell>
          <cell r="B15081">
            <v>5</v>
          </cell>
          <cell r="C15081">
            <v>6</v>
          </cell>
          <cell r="D15081" t="str">
            <v>DESPENSA SAN ANTONIO</v>
          </cell>
        </row>
        <row r="15082">
          <cell r="A15082">
            <v>63972</v>
          </cell>
          <cell r="B15082">
            <v>5</v>
          </cell>
          <cell r="C15082">
            <v>6</v>
          </cell>
          <cell r="D15082" t="str">
            <v>DESPENSA EL CICLON</v>
          </cell>
        </row>
        <row r="15083">
          <cell r="A15083">
            <v>63971</v>
          </cell>
          <cell r="B15083">
            <v>5</v>
          </cell>
          <cell r="C15083">
            <v>6</v>
          </cell>
          <cell r="D15083" t="str">
            <v>DESPENSA MENU</v>
          </cell>
        </row>
        <row r="15084">
          <cell r="A15084">
            <v>63970</v>
          </cell>
          <cell r="B15084">
            <v>5</v>
          </cell>
          <cell r="C15084">
            <v>6</v>
          </cell>
          <cell r="D15084" t="str">
            <v>DESPENSA GEORGINA</v>
          </cell>
        </row>
        <row r="15085">
          <cell r="A15085">
            <v>63969</v>
          </cell>
          <cell r="B15085">
            <v>5</v>
          </cell>
          <cell r="C15085">
            <v>6</v>
          </cell>
          <cell r="D15085" t="str">
            <v>DESPENSA AREVALOS</v>
          </cell>
        </row>
        <row r="15086">
          <cell r="A15086">
            <v>63968</v>
          </cell>
          <cell r="B15086">
            <v>5</v>
          </cell>
          <cell r="C15086">
            <v>6</v>
          </cell>
          <cell r="D15086" t="str">
            <v>DESPENSA MARIA ELISA</v>
          </cell>
        </row>
        <row r="15087">
          <cell r="A15087">
            <v>63967</v>
          </cell>
          <cell r="B15087">
            <v>5</v>
          </cell>
          <cell r="C15087">
            <v>6</v>
          </cell>
          <cell r="D15087" t="str">
            <v>DESPENSA SANTO DOMINGO</v>
          </cell>
        </row>
        <row r="15088">
          <cell r="A15088">
            <v>63966</v>
          </cell>
          <cell r="B15088">
            <v>5</v>
          </cell>
          <cell r="C15088">
            <v>6</v>
          </cell>
          <cell r="D15088" t="str">
            <v>DESPENSA YESSICA</v>
          </cell>
        </row>
        <row r="15089">
          <cell r="A15089">
            <v>63965</v>
          </cell>
          <cell r="B15089">
            <v>5</v>
          </cell>
          <cell r="C15089">
            <v>6</v>
          </cell>
          <cell r="D15089" t="str">
            <v>DESPENSA LILI</v>
          </cell>
        </row>
        <row r="15090">
          <cell r="A15090">
            <v>63964</v>
          </cell>
          <cell r="B15090">
            <v>5</v>
          </cell>
          <cell r="C15090">
            <v>6</v>
          </cell>
          <cell r="D15090" t="str">
            <v>DESPENSA ROA</v>
          </cell>
        </row>
        <row r="15091">
          <cell r="A15091">
            <v>63963</v>
          </cell>
          <cell r="B15091">
            <v>5</v>
          </cell>
          <cell r="C15091">
            <v>6</v>
          </cell>
          <cell r="D15091" t="str">
            <v>ALMACEN LA VICTORIA</v>
          </cell>
        </row>
        <row r="15092">
          <cell r="A15092">
            <v>63962</v>
          </cell>
          <cell r="B15092">
            <v>5</v>
          </cell>
          <cell r="C15092">
            <v>6</v>
          </cell>
          <cell r="D15092" t="str">
            <v>DESPENSA MAR ALE</v>
          </cell>
        </row>
        <row r="15093">
          <cell r="A15093">
            <v>63961</v>
          </cell>
          <cell r="B15093">
            <v>5</v>
          </cell>
          <cell r="C15093">
            <v>6</v>
          </cell>
          <cell r="D15093" t="str">
            <v>DESPENSA LA COLINA</v>
          </cell>
        </row>
        <row r="15094">
          <cell r="A15094">
            <v>63960</v>
          </cell>
          <cell r="B15094">
            <v>5</v>
          </cell>
          <cell r="C15094">
            <v>6</v>
          </cell>
          <cell r="D15094" t="str">
            <v>DESPENSA CHILENA</v>
          </cell>
        </row>
        <row r="15095">
          <cell r="A15095">
            <v>63959</v>
          </cell>
          <cell r="B15095">
            <v>5</v>
          </cell>
          <cell r="C15095">
            <v>6</v>
          </cell>
          <cell r="D15095" t="str">
            <v>DESPENSA DANY</v>
          </cell>
        </row>
        <row r="15096">
          <cell r="A15096">
            <v>63958</v>
          </cell>
          <cell r="B15096">
            <v>5</v>
          </cell>
          <cell r="C15096">
            <v>6</v>
          </cell>
          <cell r="D15096" t="str">
            <v>DESPENSA GIMENEZ</v>
          </cell>
        </row>
        <row r="15097">
          <cell r="A15097">
            <v>63957</v>
          </cell>
          <cell r="B15097">
            <v>5</v>
          </cell>
          <cell r="C15097">
            <v>6</v>
          </cell>
          <cell r="D15097" t="str">
            <v>DESPENSA EL BUEN AMIGO</v>
          </cell>
        </row>
        <row r="15098">
          <cell r="A15098">
            <v>63956</v>
          </cell>
          <cell r="B15098">
            <v>5</v>
          </cell>
          <cell r="C15098">
            <v>6</v>
          </cell>
          <cell r="D15098" t="str">
            <v>DESPENSA MARIA AUXILIADORA</v>
          </cell>
        </row>
        <row r="15099">
          <cell r="A15099">
            <v>63955</v>
          </cell>
          <cell r="B15099">
            <v>5</v>
          </cell>
          <cell r="C15099">
            <v>6</v>
          </cell>
          <cell r="D15099" t="str">
            <v>DESPENSA CESAR DAVID</v>
          </cell>
        </row>
        <row r="15100">
          <cell r="A15100">
            <v>63954</v>
          </cell>
          <cell r="B15100">
            <v>5</v>
          </cell>
          <cell r="C15100">
            <v>6</v>
          </cell>
          <cell r="D15100" t="str">
            <v>DESPENSA SANTO DOMINGO</v>
          </cell>
        </row>
        <row r="15101">
          <cell r="A15101">
            <v>63953</v>
          </cell>
          <cell r="B15101">
            <v>5</v>
          </cell>
          <cell r="C15101">
            <v>6</v>
          </cell>
          <cell r="D15101" t="str">
            <v>ALMACEN 8 DE DICIEMBRE</v>
          </cell>
        </row>
        <row r="15102">
          <cell r="A15102">
            <v>63951</v>
          </cell>
          <cell r="B15102">
            <v>5</v>
          </cell>
          <cell r="C15102">
            <v>6</v>
          </cell>
          <cell r="D15102" t="str">
            <v>ALMACEN OSORIO</v>
          </cell>
        </row>
        <row r="15103">
          <cell r="A15103">
            <v>63950</v>
          </cell>
          <cell r="B15103">
            <v>5</v>
          </cell>
          <cell r="C15103">
            <v>6</v>
          </cell>
          <cell r="D15103" t="str">
            <v>ALMACEN LAS DELICIAS</v>
          </cell>
        </row>
        <row r="15104">
          <cell r="A15104">
            <v>63949</v>
          </cell>
          <cell r="B15104">
            <v>5</v>
          </cell>
          <cell r="C15104">
            <v>6</v>
          </cell>
          <cell r="D15104" t="str">
            <v>DESPENSA 29 SETIEMBRE</v>
          </cell>
        </row>
        <row r="15105">
          <cell r="A15105">
            <v>63948</v>
          </cell>
          <cell r="B15105">
            <v>5</v>
          </cell>
          <cell r="C15105">
            <v>6</v>
          </cell>
          <cell r="D15105" t="str">
            <v>DESPENSA PEDRITO</v>
          </cell>
        </row>
        <row r="15106">
          <cell r="A15106">
            <v>63947</v>
          </cell>
          <cell r="B15106">
            <v>5</v>
          </cell>
          <cell r="C15106">
            <v>6</v>
          </cell>
          <cell r="D15106" t="str">
            <v>DESPENSA SAN CAYETANO</v>
          </cell>
        </row>
        <row r="15107">
          <cell r="A15107">
            <v>63946</v>
          </cell>
          <cell r="B15107">
            <v>5</v>
          </cell>
          <cell r="C15107">
            <v>6</v>
          </cell>
          <cell r="D15107" t="str">
            <v>COPETIN  SAN FRANCISCO</v>
          </cell>
        </row>
        <row r="15108">
          <cell r="A15108">
            <v>63945</v>
          </cell>
          <cell r="B15108">
            <v>5</v>
          </cell>
          <cell r="C15108">
            <v>6</v>
          </cell>
          <cell r="D15108" t="str">
            <v>DESPENSA ROSA MISTICA</v>
          </cell>
        </row>
        <row r="15109">
          <cell r="A15109">
            <v>63944</v>
          </cell>
          <cell r="B15109">
            <v>5</v>
          </cell>
          <cell r="C15109">
            <v>6</v>
          </cell>
          <cell r="D15109" t="str">
            <v>CASILLAS ROMI</v>
          </cell>
        </row>
        <row r="15110">
          <cell r="A15110">
            <v>63943</v>
          </cell>
          <cell r="B15110">
            <v>5</v>
          </cell>
          <cell r="C15110">
            <v>6</v>
          </cell>
          <cell r="D15110" t="str">
            <v>DESPENSA 8 DE DICIEMBRE</v>
          </cell>
        </row>
        <row r="15111">
          <cell r="A15111">
            <v>63942</v>
          </cell>
          <cell r="B15111">
            <v>5</v>
          </cell>
          <cell r="C15111">
            <v>6</v>
          </cell>
          <cell r="D15111" t="str">
            <v>CASILLA YESSICA</v>
          </cell>
        </row>
        <row r="15112">
          <cell r="A15112">
            <v>63941</v>
          </cell>
          <cell r="B15112">
            <v>5</v>
          </cell>
          <cell r="C15112">
            <v>6</v>
          </cell>
          <cell r="D15112" t="str">
            <v>ALMACEN ÑA MARINA</v>
          </cell>
        </row>
        <row r="15113">
          <cell r="A15113">
            <v>63940</v>
          </cell>
          <cell r="B15113">
            <v>5</v>
          </cell>
          <cell r="C15113">
            <v>6</v>
          </cell>
          <cell r="D15113" t="str">
            <v>DESPENSA LUCY</v>
          </cell>
        </row>
        <row r="15114">
          <cell r="A15114">
            <v>63938</v>
          </cell>
          <cell r="B15114">
            <v>5</v>
          </cell>
          <cell r="C15114">
            <v>6</v>
          </cell>
          <cell r="D15114" t="str">
            <v>DESPENSA JULY</v>
          </cell>
        </row>
        <row r="15115">
          <cell r="A15115">
            <v>63937</v>
          </cell>
          <cell r="B15115">
            <v>5</v>
          </cell>
          <cell r="C15115">
            <v>6</v>
          </cell>
          <cell r="D15115" t="str">
            <v>DESPENSA LA ESPERANCITA</v>
          </cell>
        </row>
        <row r="15116">
          <cell r="A15116">
            <v>63936</v>
          </cell>
          <cell r="B15116">
            <v>5</v>
          </cell>
          <cell r="C15116">
            <v>6</v>
          </cell>
          <cell r="D15116" t="str">
            <v>DESPENSA SANDOVAL</v>
          </cell>
        </row>
        <row r="15117">
          <cell r="A15117">
            <v>63935</v>
          </cell>
          <cell r="B15117">
            <v>5</v>
          </cell>
          <cell r="C15117">
            <v>6</v>
          </cell>
          <cell r="D15117" t="str">
            <v>DESPENSA CERRITO</v>
          </cell>
        </row>
        <row r="15118">
          <cell r="A15118">
            <v>63934</v>
          </cell>
          <cell r="B15118">
            <v>5</v>
          </cell>
          <cell r="C15118">
            <v>6</v>
          </cell>
          <cell r="D15118" t="str">
            <v>DESPENSA DOMINGUEZ</v>
          </cell>
        </row>
        <row r="15119">
          <cell r="A15119">
            <v>63933</v>
          </cell>
          <cell r="B15119">
            <v>5</v>
          </cell>
          <cell r="C15119">
            <v>6</v>
          </cell>
          <cell r="D15119" t="str">
            <v>DESPENSA SANTA TERESA</v>
          </cell>
        </row>
        <row r="15120">
          <cell r="A15120">
            <v>63932</v>
          </cell>
          <cell r="B15120">
            <v>5</v>
          </cell>
          <cell r="C15120">
            <v>6</v>
          </cell>
          <cell r="D15120" t="str">
            <v>DESPENSA CAMPESINO</v>
          </cell>
        </row>
        <row r="15121">
          <cell r="A15121">
            <v>63931</v>
          </cell>
          <cell r="B15121">
            <v>5</v>
          </cell>
          <cell r="C15121">
            <v>6</v>
          </cell>
          <cell r="D15121" t="str">
            <v>DESPENSA MORAN</v>
          </cell>
        </row>
        <row r="15122">
          <cell r="A15122">
            <v>63930</v>
          </cell>
          <cell r="B15122">
            <v>5</v>
          </cell>
          <cell r="C15122">
            <v>6</v>
          </cell>
          <cell r="D15122" t="str">
            <v>DESPENSA GABY Y DANY</v>
          </cell>
        </row>
        <row r="15123">
          <cell r="A15123">
            <v>63929</v>
          </cell>
          <cell r="B15123">
            <v>5</v>
          </cell>
          <cell r="C15123">
            <v>6</v>
          </cell>
          <cell r="D15123" t="str">
            <v>KIOSCO ESPERANCITA</v>
          </cell>
        </row>
        <row r="15124">
          <cell r="A15124">
            <v>63928</v>
          </cell>
          <cell r="B15124">
            <v>5</v>
          </cell>
          <cell r="C15124">
            <v>6</v>
          </cell>
          <cell r="D15124" t="str">
            <v>KIOSCO MAUELITA</v>
          </cell>
        </row>
        <row r="15125">
          <cell r="A15125">
            <v>63927</v>
          </cell>
          <cell r="B15125">
            <v>5</v>
          </cell>
          <cell r="C15125">
            <v>6</v>
          </cell>
          <cell r="D15125" t="str">
            <v>DESPENSA MARIA AUXILIADORA</v>
          </cell>
        </row>
        <row r="15126">
          <cell r="A15126">
            <v>63926</v>
          </cell>
          <cell r="B15126">
            <v>7</v>
          </cell>
          <cell r="C15126">
            <v>1</v>
          </cell>
          <cell r="D15126" t="str">
            <v>DESPENSA LILI</v>
          </cell>
          <cell r="E15126" t="str">
            <v>Hogar</v>
          </cell>
        </row>
        <row r="15127">
          <cell r="A15127">
            <v>63925</v>
          </cell>
          <cell r="B15127">
            <v>5</v>
          </cell>
          <cell r="C15127">
            <v>6</v>
          </cell>
          <cell r="D15127" t="str">
            <v>CASILLAS SANTANIANA</v>
          </cell>
        </row>
        <row r="15128">
          <cell r="A15128">
            <v>63924</v>
          </cell>
          <cell r="B15128">
            <v>7</v>
          </cell>
          <cell r="C15128">
            <v>1</v>
          </cell>
          <cell r="D15128" t="str">
            <v>DESPENSA LA RONDA</v>
          </cell>
          <cell r="E15128" t="str">
            <v>Hogar</v>
          </cell>
        </row>
        <row r="15129">
          <cell r="A15129">
            <v>63923</v>
          </cell>
          <cell r="B15129">
            <v>5</v>
          </cell>
          <cell r="C15129">
            <v>6</v>
          </cell>
          <cell r="D15129" t="str">
            <v>CASILLA 2 HERMANAS</v>
          </cell>
        </row>
        <row r="15130">
          <cell r="A15130">
            <v>63922</v>
          </cell>
          <cell r="B15130">
            <v>5</v>
          </cell>
          <cell r="C15130">
            <v>6</v>
          </cell>
          <cell r="D15130" t="str">
            <v>DESPENSA SAN RAFAEL</v>
          </cell>
        </row>
        <row r="15131">
          <cell r="A15131">
            <v>63921</v>
          </cell>
          <cell r="B15131">
            <v>5</v>
          </cell>
          <cell r="C15131">
            <v>6</v>
          </cell>
          <cell r="D15131" t="str">
            <v>CASILLAS ROJITAS</v>
          </cell>
        </row>
        <row r="15132">
          <cell r="A15132">
            <v>63920</v>
          </cell>
          <cell r="B15132">
            <v>5</v>
          </cell>
          <cell r="C15132">
            <v>6</v>
          </cell>
          <cell r="D15132" t="str">
            <v>DESPENSA SAN CAYETANO</v>
          </cell>
        </row>
        <row r="15133">
          <cell r="A15133">
            <v>63919</v>
          </cell>
          <cell r="B15133">
            <v>5</v>
          </cell>
          <cell r="C15133">
            <v>6</v>
          </cell>
          <cell r="D15133" t="str">
            <v>KIOSCO ESCORPION</v>
          </cell>
        </row>
        <row r="15134">
          <cell r="A15134">
            <v>63918</v>
          </cell>
          <cell r="B15134">
            <v>5</v>
          </cell>
          <cell r="C15134">
            <v>6</v>
          </cell>
          <cell r="D15134" t="str">
            <v>DESPENSA GALLAADO</v>
          </cell>
        </row>
        <row r="15135">
          <cell r="A15135">
            <v>63917</v>
          </cell>
          <cell r="B15135">
            <v>5</v>
          </cell>
          <cell r="C15135">
            <v>6</v>
          </cell>
          <cell r="D15135" t="str">
            <v>DESPENSA CACERES</v>
          </cell>
        </row>
        <row r="15136">
          <cell r="A15136">
            <v>63916</v>
          </cell>
          <cell r="B15136">
            <v>5</v>
          </cell>
          <cell r="C15136">
            <v>6</v>
          </cell>
          <cell r="D15136" t="str">
            <v>DESPENSA MITAI</v>
          </cell>
        </row>
        <row r="15137">
          <cell r="A15137">
            <v>63915</v>
          </cell>
          <cell r="B15137">
            <v>5</v>
          </cell>
          <cell r="C15137">
            <v>6</v>
          </cell>
          <cell r="D15137" t="str">
            <v>DESPENSA BIBI</v>
          </cell>
        </row>
        <row r="15138">
          <cell r="A15138">
            <v>63914</v>
          </cell>
          <cell r="B15138">
            <v>5</v>
          </cell>
          <cell r="C15138">
            <v>6</v>
          </cell>
          <cell r="D15138" t="str">
            <v>DESPENSA SAN CAYETANO</v>
          </cell>
        </row>
        <row r="15139">
          <cell r="A15139">
            <v>63913</v>
          </cell>
          <cell r="B15139">
            <v>5</v>
          </cell>
          <cell r="C15139">
            <v>6</v>
          </cell>
          <cell r="D15139" t="str">
            <v>DESPENSA 7 HERMANITOS</v>
          </cell>
        </row>
        <row r="15140">
          <cell r="A15140">
            <v>63912</v>
          </cell>
          <cell r="B15140">
            <v>5</v>
          </cell>
          <cell r="C15140">
            <v>6</v>
          </cell>
          <cell r="D15140" t="str">
            <v>DESPENSA MARTE</v>
          </cell>
        </row>
        <row r="15141">
          <cell r="A15141">
            <v>63911</v>
          </cell>
          <cell r="B15141">
            <v>5</v>
          </cell>
          <cell r="C15141">
            <v>6</v>
          </cell>
          <cell r="D15141" t="str">
            <v>KIOSCO EMI</v>
          </cell>
        </row>
        <row r="15142">
          <cell r="A15142">
            <v>63910</v>
          </cell>
          <cell r="B15142">
            <v>5</v>
          </cell>
          <cell r="C15142">
            <v>6</v>
          </cell>
          <cell r="D15142" t="str">
            <v>DESPENSA GLORIA</v>
          </cell>
        </row>
        <row r="15143">
          <cell r="A15143">
            <v>63909</v>
          </cell>
          <cell r="B15143">
            <v>5</v>
          </cell>
          <cell r="C15143">
            <v>6</v>
          </cell>
          <cell r="D15143" t="str">
            <v>DESPENSA LA CANDELARIA</v>
          </cell>
        </row>
        <row r="15144">
          <cell r="A15144">
            <v>63908</v>
          </cell>
          <cell r="B15144">
            <v>5</v>
          </cell>
          <cell r="C15144">
            <v>6</v>
          </cell>
          <cell r="D15144" t="str">
            <v>DESPENSA SAN VICENTE</v>
          </cell>
        </row>
        <row r="15145">
          <cell r="A15145">
            <v>63906</v>
          </cell>
          <cell r="B15145">
            <v>5</v>
          </cell>
          <cell r="C15145">
            <v>6</v>
          </cell>
          <cell r="D15145" t="str">
            <v>DESPENSA MEDALLA MILAGROSA</v>
          </cell>
        </row>
        <row r="15146">
          <cell r="A15146">
            <v>63905</v>
          </cell>
          <cell r="B15146">
            <v>5</v>
          </cell>
          <cell r="C15146">
            <v>6</v>
          </cell>
          <cell r="D15146" t="str">
            <v>DESPENSA GUSTAVO</v>
          </cell>
        </row>
        <row r="15147">
          <cell r="A15147">
            <v>63904</v>
          </cell>
          <cell r="B15147">
            <v>5</v>
          </cell>
          <cell r="C15147">
            <v>6</v>
          </cell>
          <cell r="D15147" t="str">
            <v>DESPENSA MARIA AUXILIADORA</v>
          </cell>
        </row>
        <row r="15148">
          <cell r="A15148">
            <v>63903</v>
          </cell>
          <cell r="B15148">
            <v>5</v>
          </cell>
          <cell r="C15148">
            <v>6</v>
          </cell>
          <cell r="D15148" t="str">
            <v>DESPENSA SANTA RITA</v>
          </cell>
        </row>
        <row r="15149">
          <cell r="A15149">
            <v>63902</v>
          </cell>
          <cell r="B15149">
            <v>5</v>
          </cell>
          <cell r="C15149">
            <v>6</v>
          </cell>
          <cell r="D15149" t="str">
            <v>MERCADO MODELO SOÒ PORA</v>
          </cell>
        </row>
        <row r="15150">
          <cell r="A15150">
            <v>63901</v>
          </cell>
          <cell r="B15150">
            <v>5</v>
          </cell>
          <cell r="C15150">
            <v>6</v>
          </cell>
          <cell r="D15150" t="str">
            <v>PIZZETRIA HELADERIA MAR DEL</v>
          </cell>
        </row>
        <row r="15151">
          <cell r="A15151">
            <v>63900</v>
          </cell>
          <cell r="B15151">
            <v>5</v>
          </cell>
          <cell r="C15151">
            <v>6</v>
          </cell>
          <cell r="D15151" t="str">
            <v>DESPENSA SANTO DOMINGO</v>
          </cell>
        </row>
        <row r="15152">
          <cell r="A15152">
            <v>63899</v>
          </cell>
          <cell r="B15152">
            <v>5</v>
          </cell>
          <cell r="C15152">
            <v>6</v>
          </cell>
          <cell r="D15152" t="str">
            <v>DESPENSA MELI</v>
          </cell>
        </row>
        <row r="15153">
          <cell r="A15153">
            <v>63898</v>
          </cell>
          <cell r="B15153">
            <v>7</v>
          </cell>
          <cell r="C15153">
            <v>3</v>
          </cell>
          <cell r="D15153" t="str">
            <v>DESPENSA LA FAMILIA</v>
          </cell>
          <cell r="E15153" t="str">
            <v>Hogar</v>
          </cell>
        </row>
        <row r="15154">
          <cell r="A15154">
            <v>63897</v>
          </cell>
          <cell r="B15154">
            <v>5</v>
          </cell>
          <cell r="C15154">
            <v>6</v>
          </cell>
          <cell r="D15154" t="str">
            <v>DESPENSA ARIELITO</v>
          </cell>
        </row>
        <row r="15155">
          <cell r="A15155">
            <v>63896</v>
          </cell>
          <cell r="B15155">
            <v>5</v>
          </cell>
          <cell r="C15155">
            <v>6</v>
          </cell>
          <cell r="D15155" t="str">
            <v>DESPENSA SAN CAYETANO</v>
          </cell>
        </row>
        <row r="15156">
          <cell r="A15156">
            <v>63895</v>
          </cell>
          <cell r="B15156">
            <v>5</v>
          </cell>
          <cell r="C15156">
            <v>6</v>
          </cell>
          <cell r="D15156" t="str">
            <v>DESPENSA Y MERCERIA EL SOL</v>
          </cell>
        </row>
        <row r="15157">
          <cell r="A15157">
            <v>63894</v>
          </cell>
          <cell r="B15157">
            <v>5</v>
          </cell>
          <cell r="C15157">
            <v>6</v>
          </cell>
          <cell r="D15157" t="str">
            <v>DESPENSA SAN BLAS</v>
          </cell>
        </row>
        <row r="15158">
          <cell r="A15158">
            <v>63893</v>
          </cell>
          <cell r="B15158">
            <v>5</v>
          </cell>
          <cell r="C15158">
            <v>6</v>
          </cell>
          <cell r="D15158" t="str">
            <v>DESPENSA JULIO CESAR</v>
          </cell>
        </row>
        <row r="15159">
          <cell r="A15159">
            <v>63892</v>
          </cell>
          <cell r="B15159">
            <v>7</v>
          </cell>
          <cell r="C15159">
            <v>3</v>
          </cell>
          <cell r="D15159" t="str">
            <v>DESPENSA SAN CAYETANO</v>
          </cell>
          <cell r="E15159" t="str">
            <v>Hogar</v>
          </cell>
        </row>
        <row r="15160">
          <cell r="A15160">
            <v>63891</v>
          </cell>
          <cell r="B15160">
            <v>5</v>
          </cell>
          <cell r="C15160">
            <v>6</v>
          </cell>
          <cell r="D15160" t="str">
            <v>DESPENSA LURING</v>
          </cell>
        </row>
        <row r="15161">
          <cell r="A15161">
            <v>63890</v>
          </cell>
          <cell r="B15161">
            <v>5</v>
          </cell>
          <cell r="C15161">
            <v>6</v>
          </cell>
          <cell r="D15161" t="str">
            <v>KIOSCO MARQUITOS</v>
          </cell>
        </row>
        <row r="15162">
          <cell r="A15162">
            <v>63889</v>
          </cell>
          <cell r="B15162">
            <v>5</v>
          </cell>
          <cell r="C15162">
            <v>6</v>
          </cell>
          <cell r="D15162" t="str">
            <v>CASILLA MARCELITA</v>
          </cell>
        </row>
        <row r="15163">
          <cell r="A15163">
            <v>63888</v>
          </cell>
          <cell r="B15163">
            <v>7</v>
          </cell>
          <cell r="C15163">
            <v>3</v>
          </cell>
          <cell r="D15163" t="str">
            <v>DESPENSA RICARDITO Y HERM.</v>
          </cell>
          <cell r="E15163" t="str">
            <v>Hogar</v>
          </cell>
        </row>
        <row r="15164">
          <cell r="A15164">
            <v>63887</v>
          </cell>
          <cell r="B15164">
            <v>5</v>
          </cell>
          <cell r="C15164">
            <v>6</v>
          </cell>
          <cell r="D15164" t="str">
            <v>DESPENSA BUENA VISTA</v>
          </cell>
        </row>
        <row r="15165">
          <cell r="A15165">
            <v>63886</v>
          </cell>
          <cell r="B15165">
            <v>5</v>
          </cell>
          <cell r="C15165">
            <v>6</v>
          </cell>
          <cell r="D15165" t="str">
            <v>DESPENSA EL TOKE</v>
          </cell>
        </row>
        <row r="15166">
          <cell r="A15166">
            <v>63885</v>
          </cell>
          <cell r="B15166">
            <v>5</v>
          </cell>
          <cell r="C15166">
            <v>6</v>
          </cell>
          <cell r="D15166" t="str">
            <v>COPETIN R Y C</v>
          </cell>
        </row>
        <row r="15167">
          <cell r="A15167">
            <v>63884</v>
          </cell>
          <cell r="B15167">
            <v>5</v>
          </cell>
          <cell r="C15167">
            <v>6</v>
          </cell>
          <cell r="D15167" t="str">
            <v>DESPENSA CHILENA</v>
          </cell>
        </row>
        <row r="15168">
          <cell r="A15168">
            <v>63883</v>
          </cell>
          <cell r="B15168">
            <v>5</v>
          </cell>
          <cell r="C15168">
            <v>6</v>
          </cell>
          <cell r="D15168" t="str">
            <v>DESPENSA YESSICA</v>
          </cell>
        </row>
        <row r="15169">
          <cell r="A15169">
            <v>63882</v>
          </cell>
          <cell r="B15169">
            <v>5</v>
          </cell>
          <cell r="C15169">
            <v>6</v>
          </cell>
          <cell r="D15169" t="str">
            <v>DESPENSA ROSI</v>
          </cell>
        </row>
        <row r="15170">
          <cell r="A15170">
            <v>63881</v>
          </cell>
          <cell r="B15170">
            <v>5</v>
          </cell>
          <cell r="C15170">
            <v>6</v>
          </cell>
          <cell r="D15170" t="str">
            <v>COPETIN ESQUINA BURGER</v>
          </cell>
        </row>
        <row r="15171">
          <cell r="A15171">
            <v>63880</v>
          </cell>
          <cell r="B15171">
            <v>5</v>
          </cell>
          <cell r="C15171">
            <v>6</v>
          </cell>
          <cell r="D15171" t="str">
            <v>KIOSCO TEODORO</v>
          </cell>
        </row>
        <row r="15172">
          <cell r="A15172">
            <v>63879</v>
          </cell>
          <cell r="B15172">
            <v>5</v>
          </cell>
          <cell r="C15172">
            <v>6</v>
          </cell>
          <cell r="D15172" t="str">
            <v>DESPENSA SAN JOSE</v>
          </cell>
        </row>
        <row r="15173">
          <cell r="A15173">
            <v>63878</v>
          </cell>
          <cell r="B15173">
            <v>5</v>
          </cell>
          <cell r="C15173">
            <v>6</v>
          </cell>
          <cell r="D15173" t="str">
            <v>DESPENSA C Y R</v>
          </cell>
        </row>
        <row r="15174">
          <cell r="A15174">
            <v>63877</v>
          </cell>
          <cell r="B15174">
            <v>5</v>
          </cell>
          <cell r="C15174">
            <v>6</v>
          </cell>
          <cell r="D15174" t="str">
            <v>DESPENSA ÑA OLGA</v>
          </cell>
        </row>
        <row r="15175">
          <cell r="A15175">
            <v>63876</v>
          </cell>
          <cell r="B15175">
            <v>5</v>
          </cell>
          <cell r="C15175">
            <v>6</v>
          </cell>
          <cell r="D15175" t="str">
            <v>DESPENSA SAN FRANCISCO</v>
          </cell>
        </row>
        <row r="15176">
          <cell r="A15176">
            <v>63875</v>
          </cell>
          <cell r="B15176">
            <v>5</v>
          </cell>
          <cell r="C15176">
            <v>6</v>
          </cell>
          <cell r="D15176" t="str">
            <v>DESPENSA SAN ANTONIO</v>
          </cell>
        </row>
        <row r="15177">
          <cell r="A15177">
            <v>63874</v>
          </cell>
          <cell r="B15177">
            <v>5</v>
          </cell>
          <cell r="C15177">
            <v>6</v>
          </cell>
          <cell r="D15177" t="str">
            <v>DESPENSA LA TERRAZA</v>
          </cell>
        </row>
        <row r="15178">
          <cell r="A15178">
            <v>63873</v>
          </cell>
          <cell r="B15178">
            <v>5</v>
          </cell>
          <cell r="C15178">
            <v>6</v>
          </cell>
          <cell r="D15178" t="str">
            <v>DESPENSA DA IGMA</v>
          </cell>
        </row>
        <row r="15179">
          <cell r="A15179">
            <v>63872</v>
          </cell>
          <cell r="B15179">
            <v>5</v>
          </cell>
          <cell r="C15179">
            <v>6</v>
          </cell>
          <cell r="D15179" t="str">
            <v>POLLERIA LA ASUNCION</v>
          </cell>
        </row>
        <row r="15180">
          <cell r="A15180">
            <v>63871</v>
          </cell>
          <cell r="B15180">
            <v>5</v>
          </cell>
          <cell r="C15180">
            <v>6</v>
          </cell>
          <cell r="D15180" t="str">
            <v>DESPENSA EL PINO</v>
          </cell>
        </row>
        <row r="15181">
          <cell r="A15181">
            <v>63870</v>
          </cell>
          <cell r="B15181">
            <v>5</v>
          </cell>
          <cell r="C15181">
            <v>6</v>
          </cell>
          <cell r="D15181" t="str">
            <v>DESPENSA TIO HUGO</v>
          </cell>
        </row>
        <row r="15182">
          <cell r="A15182">
            <v>63869</v>
          </cell>
          <cell r="B15182">
            <v>5</v>
          </cell>
          <cell r="C15182">
            <v>6</v>
          </cell>
          <cell r="D15182" t="str">
            <v>DESPENSA RENACER</v>
          </cell>
        </row>
        <row r="15183">
          <cell r="A15183">
            <v>63868</v>
          </cell>
          <cell r="B15183">
            <v>5</v>
          </cell>
          <cell r="C15183">
            <v>6</v>
          </cell>
          <cell r="D15183" t="str">
            <v>DESPENSA CABADAS</v>
          </cell>
        </row>
        <row r="15184">
          <cell r="A15184">
            <v>63867</v>
          </cell>
          <cell r="B15184">
            <v>5</v>
          </cell>
          <cell r="C15184">
            <v>6</v>
          </cell>
          <cell r="D15184" t="str">
            <v>DESPENSA TAITO</v>
          </cell>
        </row>
        <row r="15185">
          <cell r="A15185">
            <v>63866</v>
          </cell>
          <cell r="B15185">
            <v>7</v>
          </cell>
          <cell r="C15185">
            <v>3</v>
          </cell>
          <cell r="D15185" t="str">
            <v>DESPENSA PANCHITO LOPEZ</v>
          </cell>
          <cell r="E15185" t="str">
            <v>Hogar</v>
          </cell>
        </row>
        <row r="15186">
          <cell r="A15186">
            <v>63865</v>
          </cell>
          <cell r="B15186">
            <v>5</v>
          </cell>
          <cell r="C15186">
            <v>6</v>
          </cell>
          <cell r="D15186" t="str">
            <v>CASILLA EN LA CURVA</v>
          </cell>
        </row>
        <row r="15187">
          <cell r="A15187">
            <v>63864</v>
          </cell>
          <cell r="B15187">
            <v>5</v>
          </cell>
          <cell r="C15187">
            <v>6</v>
          </cell>
          <cell r="D15187" t="str">
            <v>DESPENSA SAN ANTONIO</v>
          </cell>
        </row>
        <row r="15188">
          <cell r="A15188">
            <v>63863</v>
          </cell>
          <cell r="B15188">
            <v>5</v>
          </cell>
          <cell r="C15188">
            <v>6</v>
          </cell>
          <cell r="D15188" t="str">
            <v>DESPENSA SAN JOSE</v>
          </cell>
        </row>
        <row r="15189">
          <cell r="A15189">
            <v>63861</v>
          </cell>
          <cell r="B15189">
            <v>5</v>
          </cell>
          <cell r="C15189">
            <v>6</v>
          </cell>
          <cell r="D15189" t="str">
            <v>RESTURANT 25 DE MAYO</v>
          </cell>
        </row>
        <row r="15190">
          <cell r="A15190">
            <v>63860</v>
          </cell>
          <cell r="D15190" t="str">
            <v>DESPENSA SIN NOMBRE</v>
          </cell>
        </row>
        <row r="15191">
          <cell r="A15191">
            <v>63859</v>
          </cell>
          <cell r="B15191">
            <v>6</v>
          </cell>
          <cell r="C15191">
            <v>3</v>
          </cell>
          <cell r="D15191" t="str">
            <v>DESPENSA YERUTI</v>
          </cell>
        </row>
        <row r="15192">
          <cell r="A15192">
            <v>63858</v>
          </cell>
          <cell r="B15192">
            <v>6</v>
          </cell>
          <cell r="C15192">
            <v>3</v>
          </cell>
          <cell r="D15192" t="str">
            <v>DESPENSA ANEXO CARNICERIA EL TRIUNFO</v>
          </cell>
        </row>
        <row r="15193">
          <cell r="A15193">
            <v>63857</v>
          </cell>
          <cell r="D15193" t="str">
            <v>COPETIN ANEXO DESPENSA IDEAL</v>
          </cell>
          <cell r="E15193" t="str">
            <v>Refrigerados</v>
          </cell>
        </row>
        <row r="15194">
          <cell r="A15194">
            <v>63856</v>
          </cell>
          <cell r="B15194">
            <v>6</v>
          </cell>
          <cell r="C15194">
            <v>3</v>
          </cell>
          <cell r="D15194" t="str">
            <v>DESPENSA MORALES VERA</v>
          </cell>
        </row>
        <row r="15195">
          <cell r="A15195">
            <v>63855</v>
          </cell>
          <cell r="B15195">
            <v>6</v>
          </cell>
          <cell r="C15195">
            <v>3</v>
          </cell>
          <cell r="D15195" t="str">
            <v>DESPENSA CARMENCITA</v>
          </cell>
        </row>
        <row r="15196">
          <cell r="A15196">
            <v>63854</v>
          </cell>
          <cell r="B15196">
            <v>6</v>
          </cell>
          <cell r="C15196">
            <v>3</v>
          </cell>
          <cell r="D15196" t="str">
            <v>DESPENSA EL ROSAL</v>
          </cell>
        </row>
        <row r="15197">
          <cell r="A15197">
            <v>63853</v>
          </cell>
          <cell r="B15197">
            <v>6</v>
          </cell>
          <cell r="C15197">
            <v>3</v>
          </cell>
          <cell r="D15197" t="str">
            <v>DESPENSA NORUEGA</v>
          </cell>
        </row>
        <row r="15198">
          <cell r="A15198">
            <v>63852</v>
          </cell>
          <cell r="D15198" t="str">
            <v>DESPENSA CLAUDIA</v>
          </cell>
          <cell r="E15198" t="str">
            <v>Hogar</v>
          </cell>
        </row>
        <row r="15199">
          <cell r="A15199">
            <v>63851</v>
          </cell>
          <cell r="B15199">
            <v>6</v>
          </cell>
          <cell r="C15199">
            <v>3</v>
          </cell>
          <cell r="D15199" t="str">
            <v>DESPENSA CAROLINA</v>
          </cell>
        </row>
        <row r="15200">
          <cell r="A15200">
            <v>63850</v>
          </cell>
          <cell r="B15200">
            <v>6</v>
          </cell>
          <cell r="C15200">
            <v>3</v>
          </cell>
          <cell r="D15200" t="str">
            <v>PANADERIA SAN JOSE</v>
          </cell>
        </row>
        <row r="15201">
          <cell r="A15201">
            <v>63849</v>
          </cell>
          <cell r="D15201" t="str">
            <v>COPETIN 2 HERMANOS</v>
          </cell>
          <cell r="E15201" t="str">
            <v>Refrigerados</v>
          </cell>
        </row>
        <row r="15202">
          <cell r="A15202">
            <v>63848</v>
          </cell>
          <cell r="D15202" t="str">
            <v>COPETIN MARIBEL</v>
          </cell>
          <cell r="E15202" t="str">
            <v>Refrigerados</v>
          </cell>
        </row>
        <row r="15203">
          <cell r="A15203">
            <v>63847</v>
          </cell>
          <cell r="B15203">
            <v>6</v>
          </cell>
          <cell r="C15203">
            <v>3</v>
          </cell>
          <cell r="D15203" t="str">
            <v>KIOSKO M Y J</v>
          </cell>
        </row>
        <row r="15204">
          <cell r="A15204">
            <v>63846</v>
          </cell>
          <cell r="D15204" t="str">
            <v>DESPENSA CHACORE</v>
          </cell>
          <cell r="E15204" t="str">
            <v>Hogar</v>
          </cell>
        </row>
        <row r="15205">
          <cell r="A15205">
            <v>63845</v>
          </cell>
          <cell r="D15205" t="str">
            <v>DESPENSA Y COPETIN DON ADOLFO</v>
          </cell>
          <cell r="E15205" t="str">
            <v>Hogar</v>
          </cell>
        </row>
        <row r="15206">
          <cell r="A15206">
            <v>63844</v>
          </cell>
          <cell r="B15206">
            <v>6</v>
          </cell>
          <cell r="C15206">
            <v>3</v>
          </cell>
          <cell r="D15206" t="str">
            <v>DESPENSA DANY</v>
          </cell>
        </row>
        <row r="15207">
          <cell r="A15207">
            <v>63843</v>
          </cell>
          <cell r="D15207" t="str">
            <v>AUTOSEDRVICIO MARIA AUXILIADORA</v>
          </cell>
          <cell r="E15207" t="str">
            <v>Hogar</v>
          </cell>
        </row>
        <row r="15208">
          <cell r="A15208">
            <v>63842</v>
          </cell>
          <cell r="D15208" t="str">
            <v>COPETIN DODA ISABEL</v>
          </cell>
          <cell r="E15208" t="str">
            <v>Refrigerados</v>
          </cell>
        </row>
        <row r="15209">
          <cell r="A15209">
            <v>63841</v>
          </cell>
          <cell r="B15209">
            <v>6</v>
          </cell>
          <cell r="C15209">
            <v>3</v>
          </cell>
          <cell r="D15209" t="str">
            <v>DESPENSA SANTA CECILIA</v>
          </cell>
        </row>
        <row r="15210">
          <cell r="A15210">
            <v>63840</v>
          </cell>
          <cell r="B15210">
            <v>7</v>
          </cell>
          <cell r="C15210">
            <v>3</v>
          </cell>
          <cell r="D15210" t="str">
            <v>DESPENSA JADIYI</v>
          </cell>
          <cell r="E15210" t="str">
            <v>Hogar</v>
          </cell>
        </row>
        <row r="15211">
          <cell r="A15211">
            <v>63839</v>
          </cell>
          <cell r="B15211">
            <v>6</v>
          </cell>
          <cell r="C15211">
            <v>3</v>
          </cell>
          <cell r="D15211" t="str">
            <v>COPETIN DAVID</v>
          </cell>
        </row>
        <row r="15212">
          <cell r="A15212">
            <v>63838</v>
          </cell>
          <cell r="B15212">
            <v>7</v>
          </cell>
          <cell r="C15212">
            <v>4</v>
          </cell>
          <cell r="D15212" t="str">
            <v>COMERCIAL CARLUCHO</v>
          </cell>
          <cell r="E15212" t="str">
            <v>Hogar</v>
          </cell>
        </row>
        <row r="15213">
          <cell r="A15213">
            <v>63837</v>
          </cell>
          <cell r="B15213">
            <v>5</v>
          </cell>
          <cell r="C15213">
            <v>6</v>
          </cell>
          <cell r="D15213" t="str">
            <v>DESPENSA ALCARAZ</v>
          </cell>
        </row>
        <row r="15214">
          <cell r="A15214">
            <v>63836</v>
          </cell>
          <cell r="B15214">
            <v>5</v>
          </cell>
          <cell r="C15214">
            <v>6</v>
          </cell>
          <cell r="D15214" t="str">
            <v>DESPENSA NIDIA MARLENE</v>
          </cell>
        </row>
        <row r="15215">
          <cell r="A15215">
            <v>63835</v>
          </cell>
          <cell r="B15215">
            <v>6</v>
          </cell>
          <cell r="C15215">
            <v>3</v>
          </cell>
          <cell r="D15215" t="str">
            <v>DESPENSA 2 DE FEBRERO</v>
          </cell>
        </row>
        <row r="15216">
          <cell r="A15216">
            <v>63834</v>
          </cell>
          <cell r="B15216">
            <v>5</v>
          </cell>
          <cell r="C15216">
            <v>6</v>
          </cell>
          <cell r="D15216" t="str">
            <v>DESPENSA MARCOS ANEXO</v>
          </cell>
        </row>
        <row r="15217">
          <cell r="A15217">
            <v>63833</v>
          </cell>
          <cell r="B15217">
            <v>5</v>
          </cell>
          <cell r="C15217">
            <v>6</v>
          </cell>
          <cell r="D15217" t="str">
            <v>KIOSKO MAGALI</v>
          </cell>
        </row>
        <row r="15218">
          <cell r="A15218">
            <v>63832</v>
          </cell>
          <cell r="B15218">
            <v>5</v>
          </cell>
          <cell r="C15218">
            <v>6</v>
          </cell>
          <cell r="D15218" t="str">
            <v>COPETIN SAN JUAN</v>
          </cell>
        </row>
        <row r="15219">
          <cell r="A15219">
            <v>63831</v>
          </cell>
          <cell r="B15219">
            <v>5</v>
          </cell>
          <cell r="C15219">
            <v>6</v>
          </cell>
          <cell r="D15219" t="str">
            <v>DESPENSA SAN JOSE</v>
          </cell>
        </row>
        <row r="15220">
          <cell r="A15220">
            <v>63830</v>
          </cell>
          <cell r="B15220">
            <v>5</v>
          </cell>
          <cell r="C15220">
            <v>6</v>
          </cell>
          <cell r="D15220" t="str">
            <v>DESPENSA KM 17</v>
          </cell>
        </row>
        <row r="15221">
          <cell r="A15221">
            <v>63828</v>
          </cell>
          <cell r="B15221">
            <v>5</v>
          </cell>
          <cell r="C15221">
            <v>6</v>
          </cell>
          <cell r="D15221" t="str">
            <v>DESPENSA BLASITO</v>
          </cell>
        </row>
        <row r="15222">
          <cell r="A15222">
            <v>63827</v>
          </cell>
          <cell r="B15222">
            <v>5</v>
          </cell>
          <cell r="C15222">
            <v>6</v>
          </cell>
          <cell r="D15222" t="str">
            <v>DESPENSA MARI LUZ</v>
          </cell>
        </row>
        <row r="15223">
          <cell r="A15223">
            <v>63826</v>
          </cell>
          <cell r="B15223">
            <v>5</v>
          </cell>
          <cell r="C15223">
            <v>6</v>
          </cell>
          <cell r="D15223" t="str">
            <v>DESPENSA OSCARCITO</v>
          </cell>
        </row>
        <row r="15224">
          <cell r="A15224">
            <v>63825</v>
          </cell>
          <cell r="B15224">
            <v>5</v>
          </cell>
          <cell r="C15224">
            <v>6</v>
          </cell>
          <cell r="D15224" t="str">
            <v>DESPENSA 13 DE JUNIO</v>
          </cell>
        </row>
        <row r="15225">
          <cell r="A15225">
            <v>63824</v>
          </cell>
          <cell r="B15225">
            <v>5</v>
          </cell>
          <cell r="C15225">
            <v>6</v>
          </cell>
          <cell r="D15225" t="str">
            <v>DESPENSA LAS HERMANITAS</v>
          </cell>
        </row>
        <row r="15226">
          <cell r="A15226">
            <v>63823</v>
          </cell>
          <cell r="B15226">
            <v>5</v>
          </cell>
          <cell r="C15226">
            <v>6</v>
          </cell>
          <cell r="D15226" t="str">
            <v>DESPENSA SANTA LUCIA</v>
          </cell>
        </row>
        <row r="15227">
          <cell r="A15227">
            <v>63822</v>
          </cell>
          <cell r="B15227">
            <v>5</v>
          </cell>
          <cell r="C15227">
            <v>6</v>
          </cell>
          <cell r="D15227" t="str">
            <v>COPETIN TIA DANY</v>
          </cell>
        </row>
        <row r="15228">
          <cell r="A15228">
            <v>63821</v>
          </cell>
          <cell r="B15228">
            <v>6</v>
          </cell>
          <cell r="C15228">
            <v>3</v>
          </cell>
          <cell r="D15228" t="str">
            <v>SERVICENTRO AMERICA</v>
          </cell>
        </row>
        <row r="15229">
          <cell r="A15229">
            <v>63820</v>
          </cell>
          <cell r="B15229">
            <v>6</v>
          </cell>
          <cell r="C15229">
            <v>3</v>
          </cell>
          <cell r="D15229" t="str">
            <v>DESPENSA QUIÑONEZ</v>
          </cell>
        </row>
        <row r="15230">
          <cell r="A15230">
            <v>63819</v>
          </cell>
          <cell r="B15230">
            <v>6</v>
          </cell>
          <cell r="C15230">
            <v>3</v>
          </cell>
          <cell r="D15230" t="str">
            <v>DESPENSA AZCONA</v>
          </cell>
        </row>
        <row r="15231">
          <cell r="A15231">
            <v>63818</v>
          </cell>
          <cell r="B15231">
            <v>5</v>
          </cell>
          <cell r="C15231">
            <v>5</v>
          </cell>
          <cell r="D15231" t="str">
            <v>DESPENSA CARNICERIA DARIO</v>
          </cell>
        </row>
        <row r="15232">
          <cell r="A15232">
            <v>63816</v>
          </cell>
          <cell r="B15232">
            <v>5</v>
          </cell>
          <cell r="C15232">
            <v>5</v>
          </cell>
          <cell r="D15232" t="str">
            <v>COPETIN OASIS</v>
          </cell>
        </row>
        <row r="15233">
          <cell r="A15233">
            <v>63815</v>
          </cell>
          <cell r="B15233">
            <v>5</v>
          </cell>
          <cell r="C15233">
            <v>6</v>
          </cell>
          <cell r="D15233" t="str">
            <v>DESPENSA DAHIANA</v>
          </cell>
        </row>
        <row r="15234">
          <cell r="A15234">
            <v>63814</v>
          </cell>
          <cell r="B15234">
            <v>5</v>
          </cell>
          <cell r="C15234">
            <v>1</v>
          </cell>
          <cell r="D15234" t="str">
            <v>DESPENSA YCUA BOLAÑOS</v>
          </cell>
        </row>
        <row r="15235">
          <cell r="A15235">
            <v>63813</v>
          </cell>
          <cell r="B15235">
            <v>6</v>
          </cell>
          <cell r="C15235">
            <v>3</v>
          </cell>
          <cell r="D15235" t="str">
            <v>HAMBURGUESERIA TIO LOCO</v>
          </cell>
        </row>
        <row r="15236">
          <cell r="A15236">
            <v>63812</v>
          </cell>
          <cell r="B15236">
            <v>6</v>
          </cell>
          <cell r="C15236">
            <v>3</v>
          </cell>
          <cell r="D15236" t="str">
            <v>BODEGA CERVECENTER</v>
          </cell>
        </row>
        <row r="15237">
          <cell r="A15237">
            <v>63811</v>
          </cell>
          <cell r="B15237">
            <v>6</v>
          </cell>
          <cell r="C15237">
            <v>3</v>
          </cell>
          <cell r="D15237" t="str">
            <v>DESPENSA SAN CAYETANO</v>
          </cell>
        </row>
        <row r="15238">
          <cell r="A15238">
            <v>63810</v>
          </cell>
          <cell r="B15238">
            <v>6</v>
          </cell>
          <cell r="C15238">
            <v>3</v>
          </cell>
          <cell r="D15238" t="str">
            <v>DESPENSA DA PALI</v>
          </cell>
        </row>
        <row r="15239">
          <cell r="A15239">
            <v>63809</v>
          </cell>
          <cell r="B15239">
            <v>5</v>
          </cell>
          <cell r="C15239">
            <v>6</v>
          </cell>
          <cell r="D15239" t="str">
            <v>DESPENSA JORGITO</v>
          </cell>
        </row>
        <row r="15240">
          <cell r="A15240">
            <v>63808</v>
          </cell>
          <cell r="B15240">
            <v>5</v>
          </cell>
          <cell r="C15240">
            <v>6</v>
          </cell>
          <cell r="D15240" t="str">
            <v>DESPENSA NOELIA</v>
          </cell>
        </row>
        <row r="15241">
          <cell r="A15241">
            <v>63807</v>
          </cell>
          <cell r="B15241">
            <v>5</v>
          </cell>
          <cell r="C15241">
            <v>6</v>
          </cell>
          <cell r="D15241" t="str">
            <v>DESPENSA LULI</v>
          </cell>
        </row>
        <row r="15242">
          <cell r="A15242">
            <v>63806</v>
          </cell>
          <cell r="B15242">
            <v>7</v>
          </cell>
          <cell r="C15242">
            <v>3</v>
          </cell>
          <cell r="D15242" t="str">
            <v>DESPENSA LA FAMILIA</v>
          </cell>
          <cell r="E15242" t="str">
            <v>Hogar</v>
          </cell>
        </row>
        <row r="15243">
          <cell r="A15243">
            <v>63805</v>
          </cell>
          <cell r="B15243">
            <v>5</v>
          </cell>
          <cell r="C15243">
            <v>6</v>
          </cell>
          <cell r="D15243" t="str">
            <v>DESPENSA SAN CAYETANO</v>
          </cell>
        </row>
        <row r="15244">
          <cell r="A15244">
            <v>63804</v>
          </cell>
          <cell r="B15244">
            <v>7</v>
          </cell>
          <cell r="C15244">
            <v>3</v>
          </cell>
          <cell r="D15244" t="str">
            <v>DESPENSA OCAMPOS</v>
          </cell>
          <cell r="E15244" t="str">
            <v>Hogar</v>
          </cell>
        </row>
        <row r="15245">
          <cell r="A15245">
            <v>63802</v>
          </cell>
          <cell r="B15245">
            <v>5</v>
          </cell>
          <cell r="C15245">
            <v>6</v>
          </cell>
          <cell r="D15245" t="str">
            <v>DESPENSA LAURI</v>
          </cell>
        </row>
        <row r="15246">
          <cell r="A15246">
            <v>63800</v>
          </cell>
          <cell r="B15246">
            <v>5</v>
          </cell>
          <cell r="C15246">
            <v>6</v>
          </cell>
          <cell r="D15246" t="str">
            <v>DESPENSA ÑA LIZ</v>
          </cell>
        </row>
        <row r="15247">
          <cell r="A15247">
            <v>63799</v>
          </cell>
          <cell r="B15247">
            <v>5</v>
          </cell>
          <cell r="C15247">
            <v>6</v>
          </cell>
          <cell r="D15247" t="str">
            <v>DESPENSA ROSSI</v>
          </cell>
        </row>
        <row r="15248">
          <cell r="A15248">
            <v>63798</v>
          </cell>
          <cell r="D15248" t="str">
            <v>DESPENSA CRISTIAN</v>
          </cell>
          <cell r="E15248" t="str">
            <v>Hogar</v>
          </cell>
        </row>
        <row r="15249">
          <cell r="A15249">
            <v>63797</v>
          </cell>
          <cell r="B15249">
            <v>5</v>
          </cell>
          <cell r="C15249">
            <v>6</v>
          </cell>
          <cell r="D15249" t="str">
            <v>DESPENSA SAN RAMON</v>
          </cell>
        </row>
        <row r="15250">
          <cell r="A15250">
            <v>63796</v>
          </cell>
          <cell r="B15250">
            <v>5</v>
          </cell>
          <cell r="C15250">
            <v>6</v>
          </cell>
          <cell r="D15250" t="str">
            <v>AUTOSERVICE SAN LUIS</v>
          </cell>
        </row>
        <row r="15251">
          <cell r="A15251">
            <v>63795</v>
          </cell>
          <cell r="B15251">
            <v>5</v>
          </cell>
          <cell r="C15251">
            <v>6</v>
          </cell>
          <cell r="D15251" t="str">
            <v>DESPENSA MISIONES</v>
          </cell>
        </row>
        <row r="15252">
          <cell r="A15252">
            <v>63794</v>
          </cell>
          <cell r="B15252">
            <v>5</v>
          </cell>
          <cell r="C15252">
            <v>6</v>
          </cell>
          <cell r="D15252" t="str">
            <v>DESPENSA SIN NOMBRE</v>
          </cell>
        </row>
        <row r="15253">
          <cell r="A15253">
            <v>63793</v>
          </cell>
          <cell r="B15253">
            <v>5</v>
          </cell>
          <cell r="C15253">
            <v>6</v>
          </cell>
          <cell r="D15253" t="str">
            <v>HELADERIA SIN NOMBRE</v>
          </cell>
        </row>
        <row r="15254">
          <cell r="A15254">
            <v>63792</v>
          </cell>
          <cell r="B15254">
            <v>6</v>
          </cell>
          <cell r="C15254">
            <v>3</v>
          </cell>
          <cell r="D15254" t="str">
            <v>DESPENSA SARABIA</v>
          </cell>
        </row>
        <row r="15255">
          <cell r="A15255">
            <v>63791</v>
          </cell>
          <cell r="B15255">
            <v>6</v>
          </cell>
          <cell r="C15255">
            <v>3</v>
          </cell>
          <cell r="D15255" t="str">
            <v>SUPER KIOSKO LA FAMILIA</v>
          </cell>
        </row>
        <row r="15256">
          <cell r="A15256">
            <v>63790</v>
          </cell>
          <cell r="B15256">
            <v>7</v>
          </cell>
          <cell r="C15256">
            <v>4</v>
          </cell>
          <cell r="D15256" t="str">
            <v>DESPENSA-MERCERIA TATI</v>
          </cell>
          <cell r="E15256" t="str">
            <v>Hogar</v>
          </cell>
        </row>
        <row r="15257">
          <cell r="A15257">
            <v>63789</v>
          </cell>
          <cell r="B15257">
            <v>6</v>
          </cell>
          <cell r="C15257">
            <v>3</v>
          </cell>
          <cell r="D15257" t="str">
            <v>DESPENSA CAMPUZANO</v>
          </cell>
        </row>
        <row r="15258">
          <cell r="A15258">
            <v>63788</v>
          </cell>
          <cell r="B15258">
            <v>6</v>
          </cell>
          <cell r="C15258">
            <v>3</v>
          </cell>
          <cell r="D15258" t="str">
            <v>DESPENSA VIRGEN DEL LUJAN</v>
          </cell>
        </row>
        <row r="15259">
          <cell r="A15259">
            <v>63787</v>
          </cell>
          <cell r="B15259">
            <v>6</v>
          </cell>
          <cell r="C15259">
            <v>3</v>
          </cell>
          <cell r="D15259" t="str">
            <v>DESPENSA EMI</v>
          </cell>
        </row>
        <row r="15260">
          <cell r="A15260">
            <v>63786</v>
          </cell>
          <cell r="B15260">
            <v>6</v>
          </cell>
          <cell r="C15260">
            <v>3</v>
          </cell>
          <cell r="D15260" t="str">
            <v>DESPENSA MARCELITO</v>
          </cell>
        </row>
        <row r="15261">
          <cell r="A15261">
            <v>63785</v>
          </cell>
          <cell r="B15261">
            <v>6</v>
          </cell>
          <cell r="C15261">
            <v>3</v>
          </cell>
          <cell r="D15261" t="str">
            <v>BODEGA LA FARRA SHOP</v>
          </cell>
        </row>
        <row r="15262">
          <cell r="A15262">
            <v>63784</v>
          </cell>
          <cell r="B15262">
            <v>6</v>
          </cell>
          <cell r="C15262">
            <v>3</v>
          </cell>
          <cell r="D15262" t="str">
            <v>CASILLA EL RAFA</v>
          </cell>
        </row>
        <row r="15263">
          <cell r="A15263">
            <v>63783</v>
          </cell>
          <cell r="B15263">
            <v>6</v>
          </cell>
          <cell r="C15263">
            <v>3</v>
          </cell>
          <cell r="D15263" t="str">
            <v>DESPENSA SAN ROQUE</v>
          </cell>
        </row>
        <row r="15264">
          <cell r="A15264">
            <v>63782</v>
          </cell>
          <cell r="B15264">
            <v>7</v>
          </cell>
          <cell r="C15264">
            <v>4</v>
          </cell>
          <cell r="D15264" t="str">
            <v>DESPENSA MARGARITA</v>
          </cell>
          <cell r="E15264" t="str">
            <v>Hogar</v>
          </cell>
        </row>
        <row r="15265">
          <cell r="A15265">
            <v>63781</v>
          </cell>
          <cell r="B15265">
            <v>6</v>
          </cell>
          <cell r="C15265">
            <v>3</v>
          </cell>
          <cell r="D15265" t="str">
            <v>DESPENSA YESSI</v>
          </cell>
        </row>
        <row r="15266">
          <cell r="A15266">
            <v>63780</v>
          </cell>
          <cell r="B15266">
            <v>6</v>
          </cell>
          <cell r="C15266">
            <v>3</v>
          </cell>
          <cell r="D15266" t="str">
            <v>DESPENSA EL HOGAR</v>
          </cell>
        </row>
        <row r="15267">
          <cell r="A15267">
            <v>63779</v>
          </cell>
          <cell r="B15267">
            <v>6</v>
          </cell>
          <cell r="C15267">
            <v>3</v>
          </cell>
          <cell r="D15267" t="str">
            <v>COPETIN DE LAS NIEVES</v>
          </cell>
        </row>
        <row r="15268">
          <cell r="A15268">
            <v>63778</v>
          </cell>
          <cell r="B15268">
            <v>6</v>
          </cell>
          <cell r="C15268">
            <v>3</v>
          </cell>
          <cell r="D15268" t="str">
            <v>PANADERIA SUPERIOR</v>
          </cell>
        </row>
        <row r="15269">
          <cell r="A15269">
            <v>63777</v>
          </cell>
          <cell r="B15269">
            <v>6</v>
          </cell>
          <cell r="C15269">
            <v>3</v>
          </cell>
          <cell r="D15269" t="str">
            <v>DESPENSA ELIZABETH</v>
          </cell>
        </row>
        <row r="15270">
          <cell r="A15270">
            <v>63776</v>
          </cell>
          <cell r="B15270">
            <v>6</v>
          </cell>
          <cell r="C15270">
            <v>3</v>
          </cell>
          <cell r="D15270" t="str">
            <v>COPETIN LA CANDELARIA</v>
          </cell>
        </row>
        <row r="15271">
          <cell r="A15271">
            <v>63775</v>
          </cell>
          <cell r="B15271">
            <v>5</v>
          </cell>
          <cell r="C15271">
            <v>5</v>
          </cell>
          <cell r="D15271" t="str">
            <v>DESPENSA MINI MAX</v>
          </cell>
        </row>
        <row r="15272">
          <cell r="A15272">
            <v>63774</v>
          </cell>
          <cell r="B15272">
            <v>5</v>
          </cell>
          <cell r="C15272">
            <v>5</v>
          </cell>
          <cell r="D15272" t="str">
            <v>DESPENSA CARLITOS</v>
          </cell>
        </row>
        <row r="15273">
          <cell r="A15273">
            <v>63773</v>
          </cell>
          <cell r="B15273">
            <v>5</v>
          </cell>
          <cell r="C15273">
            <v>5</v>
          </cell>
          <cell r="D15273" t="str">
            <v>AUTOSERVICE YESSICA</v>
          </cell>
        </row>
        <row r="15274">
          <cell r="A15274">
            <v>63771</v>
          </cell>
          <cell r="B15274">
            <v>5</v>
          </cell>
          <cell r="C15274">
            <v>6</v>
          </cell>
          <cell r="D15274" t="str">
            <v>DESPENSA MIRIAN MABEL</v>
          </cell>
        </row>
        <row r="15275">
          <cell r="A15275">
            <v>63770</v>
          </cell>
          <cell r="B15275">
            <v>5</v>
          </cell>
          <cell r="C15275">
            <v>6</v>
          </cell>
          <cell r="D15275" t="str">
            <v>DESPENSA KARINA</v>
          </cell>
        </row>
        <row r="15276">
          <cell r="A15276">
            <v>63769</v>
          </cell>
          <cell r="B15276">
            <v>5</v>
          </cell>
          <cell r="C15276">
            <v>6</v>
          </cell>
          <cell r="D15276" t="str">
            <v>DESPENSA ARTUR</v>
          </cell>
        </row>
        <row r="15277">
          <cell r="A15277">
            <v>63768</v>
          </cell>
          <cell r="B15277">
            <v>5</v>
          </cell>
          <cell r="C15277">
            <v>5</v>
          </cell>
          <cell r="D15277" t="str">
            <v>DESPENSA JAQUELINE</v>
          </cell>
        </row>
        <row r="15278">
          <cell r="A15278">
            <v>63767</v>
          </cell>
          <cell r="B15278">
            <v>5</v>
          </cell>
          <cell r="C15278">
            <v>5</v>
          </cell>
          <cell r="D15278" t="str">
            <v>DESPENSA GAUTO</v>
          </cell>
        </row>
        <row r="15279">
          <cell r="A15279">
            <v>63766</v>
          </cell>
          <cell r="B15279">
            <v>6</v>
          </cell>
          <cell r="C15279">
            <v>3</v>
          </cell>
          <cell r="D15279" t="str">
            <v>COMERCIAL R Y MÇ</v>
          </cell>
        </row>
        <row r="15280">
          <cell r="A15280">
            <v>63765</v>
          </cell>
          <cell r="B15280">
            <v>5</v>
          </cell>
          <cell r="C15280">
            <v>6</v>
          </cell>
          <cell r="D15280" t="str">
            <v>DESPENSA JAZMIN</v>
          </cell>
        </row>
        <row r="15281">
          <cell r="A15281">
            <v>63764</v>
          </cell>
          <cell r="B15281">
            <v>5</v>
          </cell>
          <cell r="C15281">
            <v>6</v>
          </cell>
          <cell r="D15281" t="str">
            <v>SERVICE SAN PEDRO</v>
          </cell>
        </row>
        <row r="15282">
          <cell r="A15282">
            <v>63763</v>
          </cell>
          <cell r="B15282">
            <v>5</v>
          </cell>
          <cell r="C15282">
            <v>6</v>
          </cell>
          <cell r="D15282" t="str">
            <v>COPETIN DOLLY</v>
          </cell>
        </row>
        <row r="15283">
          <cell r="A15283">
            <v>63762</v>
          </cell>
          <cell r="B15283">
            <v>5</v>
          </cell>
          <cell r="C15283">
            <v>6</v>
          </cell>
          <cell r="D15283" t="str">
            <v>DESPENSA ÑA ELENA</v>
          </cell>
        </row>
        <row r="15284">
          <cell r="A15284">
            <v>63761</v>
          </cell>
          <cell r="B15284">
            <v>5</v>
          </cell>
          <cell r="C15284">
            <v>6</v>
          </cell>
          <cell r="D15284" t="str">
            <v>COPETIN SAN ISIDRO</v>
          </cell>
        </row>
        <row r="15285">
          <cell r="A15285">
            <v>63760</v>
          </cell>
          <cell r="B15285">
            <v>7</v>
          </cell>
          <cell r="C15285">
            <v>1</v>
          </cell>
          <cell r="D15285" t="str">
            <v>DESPENSA SILVER</v>
          </cell>
        </row>
        <row r="15286">
          <cell r="A15286">
            <v>63759</v>
          </cell>
          <cell r="B15286">
            <v>6</v>
          </cell>
          <cell r="C15286">
            <v>3</v>
          </cell>
          <cell r="D15286" t="str">
            <v>DESPENSA SAN BLAS</v>
          </cell>
        </row>
        <row r="15287">
          <cell r="A15287">
            <v>63758</v>
          </cell>
          <cell r="B15287">
            <v>6</v>
          </cell>
          <cell r="C15287">
            <v>3</v>
          </cell>
          <cell r="D15287" t="str">
            <v>DESPENSA EDGAR</v>
          </cell>
        </row>
        <row r="15288">
          <cell r="A15288">
            <v>63757</v>
          </cell>
          <cell r="B15288">
            <v>6</v>
          </cell>
          <cell r="C15288">
            <v>3</v>
          </cell>
          <cell r="D15288" t="str">
            <v>COPETIN GRACIELA</v>
          </cell>
        </row>
        <row r="15289">
          <cell r="A15289">
            <v>63756</v>
          </cell>
          <cell r="B15289">
            <v>6</v>
          </cell>
          <cell r="C15289">
            <v>3</v>
          </cell>
          <cell r="D15289" t="str">
            <v>COPETIN ÑA MELA</v>
          </cell>
        </row>
        <row r="15290">
          <cell r="A15290">
            <v>63755</v>
          </cell>
          <cell r="B15290">
            <v>6</v>
          </cell>
          <cell r="C15290">
            <v>3</v>
          </cell>
          <cell r="D15290" t="str">
            <v>DESPENSA NOELIA</v>
          </cell>
        </row>
        <row r="15291">
          <cell r="A15291">
            <v>63754</v>
          </cell>
          <cell r="B15291">
            <v>5</v>
          </cell>
          <cell r="C15291">
            <v>6</v>
          </cell>
          <cell r="D15291" t="str">
            <v>DESPENSA SIN NOMBRE</v>
          </cell>
        </row>
        <row r="15292">
          <cell r="A15292">
            <v>63753</v>
          </cell>
          <cell r="B15292">
            <v>5</v>
          </cell>
          <cell r="C15292">
            <v>6</v>
          </cell>
          <cell r="D15292" t="str">
            <v>DESPENSA BENITEZ</v>
          </cell>
        </row>
        <row r="15293">
          <cell r="A15293">
            <v>63752</v>
          </cell>
          <cell r="B15293">
            <v>5</v>
          </cell>
          <cell r="C15293">
            <v>6</v>
          </cell>
          <cell r="D15293" t="str">
            <v>DESPENSA SANTO DOMINGO</v>
          </cell>
        </row>
        <row r="15294">
          <cell r="A15294">
            <v>63751</v>
          </cell>
          <cell r="B15294">
            <v>7</v>
          </cell>
          <cell r="C15294">
            <v>3</v>
          </cell>
          <cell r="D15294" t="str">
            <v>DESPENSA MIRIAN ROSANA</v>
          </cell>
          <cell r="E15294" t="str">
            <v>Hogar</v>
          </cell>
        </row>
        <row r="15295">
          <cell r="A15295">
            <v>63750</v>
          </cell>
          <cell r="B15295">
            <v>5</v>
          </cell>
          <cell r="C15295">
            <v>6</v>
          </cell>
          <cell r="D15295" t="str">
            <v>DESPENSA FLORIDA</v>
          </cell>
        </row>
        <row r="15296">
          <cell r="A15296">
            <v>63749</v>
          </cell>
          <cell r="B15296">
            <v>5</v>
          </cell>
          <cell r="C15296">
            <v>6</v>
          </cell>
          <cell r="D15296" t="str">
            <v>COMERCIAL SANTO DOMINGO</v>
          </cell>
        </row>
        <row r="15297">
          <cell r="A15297">
            <v>63748</v>
          </cell>
          <cell r="B15297">
            <v>5</v>
          </cell>
          <cell r="C15297">
            <v>6</v>
          </cell>
          <cell r="D15297" t="str">
            <v>KIOSKO DON JUAN</v>
          </cell>
        </row>
        <row r="15298">
          <cell r="A15298">
            <v>63747</v>
          </cell>
          <cell r="B15298">
            <v>7</v>
          </cell>
          <cell r="C15298">
            <v>3</v>
          </cell>
          <cell r="D15298" t="str">
            <v>DESPENSA ELI</v>
          </cell>
          <cell r="E15298" t="str">
            <v>Hogar</v>
          </cell>
        </row>
        <row r="15299">
          <cell r="A15299">
            <v>63746</v>
          </cell>
          <cell r="B15299">
            <v>5</v>
          </cell>
          <cell r="C15299">
            <v>6</v>
          </cell>
          <cell r="D15299" t="str">
            <v>DESPENSA NORTE</v>
          </cell>
        </row>
        <row r="15300">
          <cell r="A15300">
            <v>63745</v>
          </cell>
          <cell r="B15300">
            <v>7</v>
          </cell>
          <cell r="C15300">
            <v>3</v>
          </cell>
          <cell r="D15300" t="str">
            <v>DESEPENSA LOS BEN</v>
          </cell>
          <cell r="E15300" t="str">
            <v>Hogar</v>
          </cell>
        </row>
        <row r="15301">
          <cell r="A15301">
            <v>63744</v>
          </cell>
          <cell r="B15301">
            <v>6</v>
          </cell>
          <cell r="C15301">
            <v>3</v>
          </cell>
          <cell r="D15301" t="str">
            <v>AUTOSERVICIO SAN FRANCISCO</v>
          </cell>
        </row>
        <row r="15302">
          <cell r="A15302">
            <v>63743</v>
          </cell>
          <cell r="B15302">
            <v>6</v>
          </cell>
          <cell r="C15302">
            <v>3</v>
          </cell>
          <cell r="D15302" t="str">
            <v>COPETIN SOLEDAD</v>
          </cell>
        </row>
        <row r="15303">
          <cell r="A15303">
            <v>63742</v>
          </cell>
          <cell r="B15303">
            <v>6</v>
          </cell>
          <cell r="C15303">
            <v>3</v>
          </cell>
          <cell r="D15303" t="str">
            <v>COPETIN BEBY</v>
          </cell>
        </row>
        <row r="15304">
          <cell r="A15304">
            <v>63741</v>
          </cell>
          <cell r="B15304">
            <v>5</v>
          </cell>
          <cell r="C15304">
            <v>6</v>
          </cell>
          <cell r="D15304" t="str">
            <v>DESPENSA LIZ PAOLA</v>
          </cell>
        </row>
        <row r="15305">
          <cell r="A15305">
            <v>63740</v>
          </cell>
          <cell r="B15305">
            <v>6</v>
          </cell>
          <cell r="C15305">
            <v>3</v>
          </cell>
          <cell r="D15305" t="str">
            <v>SUPERMERCADO SANTA LUCIA</v>
          </cell>
        </row>
        <row r="15306">
          <cell r="A15306">
            <v>63739</v>
          </cell>
          <cell r="B15306">
            <v>6</v>
          </cell>
          <cell r="C15306">
            <v>3</v>
          </cell>
          <cell r="D15306" t="str">
            <v>COPETIN MARIA ELBA</v>
          </cell>
        </row>
        <row r="15307">
          <cell r="A15307">
            <v>63738</v>
          </cell>
          <cell r="B15307">
            <v>6</v>
          </cell>
          <cell r="C15307">
            <v>3</v>
          </cell>
          <cell r="D15307" t="str">
            <v>COMERCIAL KARINA</v>
          </cell>
        </row>
        <row r="15308">
          <cell r="A15308">
            <v>63737</v>
          </cell>
          <cell r="B15308">
            <v>5</v>
          </cell>
          <cell r="C15308">
            <v>6</v>
          </cell>
          <cell r="D15308" t="str">
            <v>FM UNIVERSAL</v>
          </cell>
        </row>
        <row r="15309">
          <cell r="A15309">
            <v>63736</v>
          </cell>
          <cell r="B15309">
            <v>6</v>
          </cell>
          <cell r="C15309">
            <v>3</v>
          </cell>
          <cell r="D15309" t="str">
            <v>DESPENSA AMAZONAS</v>
          </cell>
        </row>
        <row r="15310">
          <cell r="A15310">
            <v>63735</v>
          </cell>
          <cell r="B15310">
            <v>6</v>
          </cell>
          <cell r="C15310">
            <v>3</v>
          </cell>
          <cell r="D15310" t="str">
            <v>AUTOSERVICE</v>
          </cell>
        </row>
        <row r="15311">
          <cell r="A15311">
            <v>63734</v>
          </cell>
          <cell r="B15311">
            <v>6</v>
          </cell>
          <cell r="C15311">
            <v>3</v>
          </cell>
          <cell r="D15311" t="str">
            <v>DESPENSA VIVI</v>
          </cell>
        </row>
        <row r="15312">
          <cell r="A15312">
            <v>63733</v>
          </cell>
          <cell r="B15312">
            <v>6</v>
          </cell>
          <cell r="C15312">
            <v>3</v>
          </cell>
          <cell r="D15312" t="str">
            <v>COPETIN ANEXO JUEGOS ELECTRICOS HECTOR</v>
          </cell>
        </row>
        <row r="15313">
          <cell r="A15313">
            <v>63732</v>
          </cell>
          <cell r="B15313">
            <v>6</v>
          </cell>
          <cell r="C15313">
            <v>3</v>
          </cell>
          <cell r="D15313" t="str">
            <v>COPETIN SAN BLAS</v>
          </cell>
        </row>
        <row r="15314">
          <cell r="A15314">
            <v>63731</v>
          </cell>
          <cell r="B15314">
            <v>5</v>
          </cell>
          <cell r="C15314">
            <v>6</v>
          </cell>
          <cell r="D15314" t="str">
            <v>CASILLA SAN CAYETANO</v>
          </cell>
        </row>
        <row r="15315">
          <cell r="A15315">
            <v>63730</v>
          </cell>
          <cell r="B15315">
            <v>7</v>
          </cell>
          <cell r="C15315">
            <v>3</v>
          </cell>
          <cell r="D15315" t="str">
            <v>ESTACION DE SERVICIO COSTA PUCU S.R.L.</v>
          </cell>
          <cell r="E15315" t="str">
            <v>Conveniencia</v>
          </cell>
        </row>
        <row r="15316">
          <cell r="A15316">
            <v>63729</v>
          </cell>
          <cell r="B15316">
            <v>5</v>
          </cell>
          <cell r="C15316">
            <v>6</v>
          </cell>
          <cell r="D15316" t="str">
            <v>DESPENSA DA ROSA</v>
          </cell>
        </row>
        <row r="15317">
          <cell r="A15317">
            <v>63728</v>
          </cell>
          <cell r="B15317">
            <v>5</v>
          </cell>
          <cell r="C15317">
            <v>6</v>
          </cell>
          <cell r="D15317" t="str">
            <v>RESTAURANT EL BARRIL</v>
          </cell>
        </row>
        <row r="15318">
          <cell r="A15318">
            <v>63705</v>
          </cell>
          <cell r="B15318">
            <v>5</v>
          </cell>
          <cell r="C15318">
            <v>6</v>
          </cell>
          <cell r="D15318" t="str">
            <v>DESPENSA ARIELITO</v>
          </cell>
        </row>
        <row r="15319">
          <cell r="A15319">
            <v>63704</v>
          </cell>
          <cell r="B15319">
            <v>5</v>
          </cell>
          <cell r="C15319">
            <v>6</v>
          </cell>
          <cell r="D15319" t="str">
            <v>DESPENSA FELIPE</v>
          </cell>
        </row>
        <row r="15320">
          <cell r="A15320">
            <v>63703</v>
          </cell>
          <cell r="B15320">
            <v>5</v>
          </cell>
          <cell r="C15320">
            <v>6</v>
          </cell>
          <cell r="D15320" t="str">
            <v>DESPENSA 3 DE MAYO</v>
          </cell>
        </row>
        <row r="15321">
          <cell r="A15321">
            <v>63702</v>
          </cell>
          <cell r="B15321">
            <v>5</v>
          </cell>
          <cell r="C15321">
            <v>6</v>
          </cell>
          <cell r="D15321" t="str">
            <v>DESPENSA MARLENE</v>
          </cell>
        </row>
        <row r="15322">
          <cell r="A15322">
            <v>63701</v>
          </cell>
          <cell r="B15322">
            <v>5</v>
          </cell>
          <cell r="C15322">
            <v>6</v>
          </cell>
          <cell r="D15322" t="str">
            <v>DESPENSA LA GUAIREÑITA</v>
          </cell>
        </row>
        <row r="15323">
          <cell r="A15323">
            <v>63700</v>
          </cell>
          <cell r="B15323">
            <v>5</v>
          </cell>
          <cell r="C15323">
            <v>6</v>
          </cell>
          <cell r="D15323" t="str">
            <v>CASILLA ODILIA</v>
          </cell>
        </row>
        <row r="15324">
          <cell r="A15324">
            <v>63699</v>
          </cell>
          <cell r="B15324">
            <v>5</v>
          </cell>
          <cell r="C15324">
            <v>6</v>
          </cell>
          <cell r="D15324" t="str">
            <v>DESPENSA ZARATE</v>
          </cell>
        </row>
        <row r="15325">
          <cell r="A15325">
            <v>63698</v>
          </cell>
          <cell r="B15325">
            <v>5</v>
          </cell>
          <cell r="C15325">
            <v>6</v>
          </cell>
          <cell r="D15325" t="str">
            <v>CARNIERIA EL ROCASO</v>
          </cell>
        </row>
        <row r="15326">
          <cell r="A15326">
            <v>63697</v>
          </cell>
          <cell r="B15326">
            <v>5</v>
          </cell>
          <cell r="C15326">
            <v>6</v>
          </cell>
          <cell r="D15326" t="str">
            <v>PANCHERO SIN NOMBRE</v>
          </cell>
        </row>
        <row r="15327">
          <cell r="A15327">
            <v>63696</v>
          </cell>
          <cell r="B15327">
            <v>5</v>
          </cell>
          <cell r="C15327">
            <v>6</v>
          </cell>
          <cell r="D15327" t="str">
            <v>COPETIN TIO POLI</v>
          </cell>
        </row>
        <row r="15328">
          <cell r="A15328">
            <v>63695</v>
          </cell>
          <cell r="B15328">
            <v>5</v>
          </cell>
          <cell r="C15328">
            <v>6</v>
          </cell>
          <cell r="D15328" t="str">
            <v>COPETIN FELICITA</v>
          </cell>
        </row>
        <row r="15329">
          <cell r="A15329">
            <v>63694</v>
          </cell>
          <cell r="B15329">
            <v>5</v>
          </cell>
          <cell r="C15329">
            <v>6</v>
          </cell>
          <cell r="D15329" t="str">
            <v>KIOSKO SUSI</v>
          </cell>
        </row>
        <row r="15330">
          <cell r="A15330">
            <v>63693</v>
          </cell>
          <cell r="B15330">
            <v>6</v>
          </cell>
          <cell r="C15330">
            <v>3</v>
          </cell>
          <cell r="D15330" t="str">
            <v>DESPENSA LA NOVEDAD</v>
          </cell>
        </row>
        <row r="15331">
          <cell r="A15331">
            <v>63692</v>
          </cell>
          <cell r="B15331">
            <v>6</v>
          </cell>
          <cell r="C15331">
            <v>3</v>
          </cell>
          <cell r="D15331" t="str">
            <v>COMERCIAL MAGALI</v>
          </cell>
        </row>
        <row r="15332">
          <cell r="A15332">
            <v>63691</v>
          </cell>
          <cell r="B15332">
            <v>6</v>
          </cell>
          <cell r="C15332">
            <v>3</v>
          </cell>
          <cell r="D15332" t="str">
            <v>DESPENSA CELI</v>
          </cell>
        </row>
        <row r="15333">
          <cell r="A15333">
            <v>63690</v>
          </cell>
          <cell r="B15333">
            <v>6</v>
          </cell>
          <cell r="C15333">
            <v>3</v>
          </cell>
          <cell r="D15333" t="str">
            <v>DESPENSA VICTORIA</v>
          </cell>
        </row>
        <row r="15334">
          <cell r="A15334">
            <v>63689</v>
          </cell>
          <cell r="B15334">
            <v>6</v>
          </cell>
          <cell r="C15334">
            <v>3</v>
          </cell>
          <cell r="D15334" t="str">
            <v>DESPENSA ZUNILDA</v>
          </cell>
        </row>
        <row r="15335">
          <cell r="A15335">
            <v>63688</v>
          </cell>
          <cell r="B15335">
            <v>7</v>
          </cell>
          <cell r="C15335">
            <v>4</v>
          </cell>
          <cell r="D15335" t="str">
            <v>DESPENSA CAACUPE MI</v>
          </cell>
          <cell r="E15335" t="str">
            <v>Hogar</v>
          </cell>
        </row>
        <row r="15336">
          <cell r="A15336">
            <v>63687</v>
          </cell>
          <cell r="B15336">
            <v>6</v>
          </cell>
          <cell r="C15336">
            <v>3</v>
          </cell>
          <cell r="D15336" t="str">
            <v>DESPENSA MARIA AUXILIADORA</v>
          </cell>
        </row>
        <row r="15337">
          <cell r="A15337">
            <v>63686</v>
          </cell>
          <cell r="B15337">
            <v>6</v>
          </cell>
          <cell r="C15337">
            <v>3</v>
          </cell>
          <cell r="D15337" t="str">
            <v>COPETIN TROPICAL</v>
          </cell>
        </row>
        <row r="15338">
          <cell r="A15338">
            <v>63685</v>
          </cell>
          <cell r="B15338">
            <v>7</v>
          </cell>
          <cell r="C15338">
            <v>4</v>
          </cell>
          <cell r="D15338" t="str">
            <v>DESPENSA NELLY</v>
          </cell>
          <cell r="E15338" t="str">
            <v>Hogar</v>
          </cell>
        </row>
        <row r="15339">
          <cell r="A15339">
            <v>63684</v>
          </cell>
          <cell r="B15339">
            <v>7</v>
          </cell>
          <cell r="C15339">
            <v>3</v>
          </cell>
          <cell r="D15339" t="str">
            <v>DESPENSA NOELIA</v>
          </cell>
        </row>
        <row r="15340">
          <cell r="A15340">
            <v>63683</v>
          </cell>
          <cell r="B15340">
            <v>7</v>
          </cell>
          <cell r="C15340">
            <v>3</v>
          </cell>
          <cell r="D15340" t="str">
            <v>DESPENSA SANTA ROSA</v>
          </cell>
        </row>
        <row r="15341">
          <cell r="A15341">
            <v>63682</v>
          </cell>
          <cell r="B15341">
            <v>7</v>
          </cell>
          <cell r="C15341">
            <v>3</v>
          </cell>
          <cell r="D15341" t="str">
            <v>DESPENSA EL BURRITO</v>
          </cell>
        </row>
        <row r="15342">
          <cell r="A15342">
            <v>63681</v>
          </cell>
          <cell r="B15342">
            <v>7</v>
          </cell>
          <cell r="C15342">
            <v>3</v>
          </cell>
          <cell r="D15342" t="str">
            <v>DESPENSA MARIA BELEN</v>
          </cell>
        </row>
        <row r="15343">
          <cell r="A15343">
            <v>63680</v>
          </cell>
          <cell r="B15343">
            <v>7</v>
          </cell>
          <cell r="C15343">
            <v>3</v>
          </cell>
          <cell r="D15343" t="str">
            <v>DESPENSA ARRIOLA</v>
          </cell>
        </row>
        <row r="15344">
          <cell r="A15344">
            <v>63679</v>
          </cell>
          <cell r="B15344">
            <v>7</v>
          </cell>
          <cell r="C15344">
            <v>3</v>
          </cell>
          <cell r="D15344" t="str">
            <v>DESPENSA DOS HERMANOS</v>
          </cell>
        </row>
        <row r="15345">
          <cell r="A15345">
            <v>63678</v>
          </cell>
          <cell r="B15345">
            <v>7</v>
          </cell>
          <cell r="C15345">
            <v>3</v>
          </cell>
          <cell r="D15345" t="str">
            <v>DESPENSA BELEN</v>
          </cell>
        </row>
        <row r="15346">
          <cell r="A15346">
            <v>63677</v>
          </cell>
          <cell r="B15346">
            <v>7</v>
          </cell>
          <cell r="C15346">
            <v>3</v>
          </cell>
          <cell r="D15346" t="str">
            <v>DESPENSA SANTA ROSA</v>
          </cell>
        </row>
        <row r="15347">
          <cell r="A15347">
            <v>63676</v>
          </cell>
          <cell r="B15347">
            <v>7</v>
          </cell>
          <cell r="C15347">
            <v>3</v>
          </cell>
          <cell r="D15347" t="str">
            <v>AUTOSERVICE SONIA</v>
          </cell>
        </row>
        <row r="15348">
          <cell r="A15348">
            <v>63675</v>
          </cell>
          <cell r="B15348">
            <v>7</v>
          </cell>
          <cell r="C15348">
            <v>3</v>
          </cell>
          <cell r="D15348" t="str">
            <v>DESPENSA IDEAL</v>
          </cell>
        </row>
        <row r="15349">
          <cell r="A15349">
            <v>63674</v>
          </cell>
          <cell r="B15349">
            <v>7</v>
          </cell>
          <cell r="C15349">
            <v>3</v>
          </cell>
          <cell r="D15349" t="str">
            <v>DESPENSA SAN JOSE</v>
          </cell>
        </row>
        <row r="15350">
          <cell r="A15350">
            <v>63673</v>
          </cell>
          <cell r="B15350">
            <v>7</v>
          </cell>
          <cell r="C15350">
            <v>3</v>
          </cell>
          <cell r="D15350" t="str">
            <v>COPETIN 24</v>
          </cell>
        </row>
        <row r="15351">
          <cell r="A15351">
            <v>63672</v>
          </cell>
          <cell r="B15351">
            <v>7</v>
          </cell>
          <cell r="C15351">
            <v>3</v>
          </cell>
          <cell r="D15351" t="str">
            <v>DESPENSA 3 DE MAYO</v>
          </cell>
        </row>
        <row r="15352">
          <cell r="A15352">
            <v>63671</v>
          </cell>
          <cell r="B15352">
            <v>7</v>
          </cell>
          <cell r="C15352">
            <v>3</v>
          </cell>
          <cell r="D15352" t="str">
            <v>DESPENSA LAS MELLIZAS</v>
          </cell>
        </row>
        <row r="15353">
          <cell r="A15353">
            <v>63670</v>
          </cell>
          <cell r="B15353">
            <v>7</v>
          </cell>
          <cell r="C15353">
            <v>3</v>
          </cell>
          <cell r="D15353" t="str">
            <v>RESTAURANT Y HOTEL JARDIN ALEMAN</v>
          </cell>
        </row>
        <row r="15354">
          <cell r="A15354">
            <v>63669</v>
          </cell>
          <cell r="B15354">
            <v>7</v>
          </cell>
          <cell r="C15354">
            <v>3</v>
          </cell>
          <cell r="D15354" t="str">
            <v>CASILLA CENTRO DE SALUD</v>
          </cell>
        </row>
        <row r="15355">
          <cell r="A15355">
            <v>63668</v>
          </cell>
          <cell r="B15355">
            <v>7</v>
          </cell>
          <cell r="C15355">
            <v>4</v>
          </cell>
          <cell r="D15355" t="str">
            <v>CASILLA AL LADO DEL IPS</v>
          </cell>
          <cell r="E15355" t="str">
            <v>Hogar</v>
          </cell>
        </row>
        <row r="15356">
          <cell r="A15356">
            <v>63667</v>
          </cell>
          <cell r="B15356">
            <v>7</v>
          </cell>
          <cell r="C15356">
            <v>3</v>
          </cell>
          <cell r="D15356" t="str">
            <v>COPETIN SAN ANTONIO</v>
          </cell>
        </row>
        <row r="15357">
          <cell r="A15357">
            <v>63666</v>
          </cell>
          <cell r="B15357">
            <v>7</v>
          </cell>
          <cell r="C15357">
            <v>3</v>
          </cell>
          <cell r="D15357" t="str">
            <v>DESPENSA DA IRMA</v>
          </cell>
        </row>
        <row r="15358">
          <cell r="A15358">
            <v>63665</v>
          </cell>
          <cell r="B15358">
            <v>7</v>
          </cell>
          <cell r="C15358">
            <v>3</v>
          </cell>
          <cell r="D15358" t="str">
            <v>DESPENSA SANTO DOMINGO</v>
          </cell>
        </row>
        <row r="15359">
          <cell r="A15359">
            <v>63664</v>
          </cell>
          <cell r="B15359">
            <v>7</v>
          </cell>
          <cell r="C15359">
            <v>3</v>
          </cell>
          <cell r="D15359" t="str">
            <v>DESPENSA DAVID</v>
          </cell>
        </row>
        <row r="15360">
          <cell r="A15360">
            <v>63663</v>
          </cell>
          <cell r="B15360">
            <v>7</v>
          </cell>
          <cell r="C15360">
            <v>3</v>
          </cell>
          <cell r="D15360" t="str">
            <v>DESPENSA NATI</v>
          </cell>
        </row>
        <row r="15361">
          <cell r="A15361">
            <v>63662</v>
          </cell>
          <cell r="B15361">
            <v>7</v>
          </cell>
          <cell r="C15361">
            <v>3</v>
          </cell>
          <cell r="D15361" t="str">
            <v>DESPENSA SAN ANDRES</v>
          </cell>
        </row>
        <row r="15362">
          <cell r="A15362">
            <v>63661</v>
          </cell>
          <cell r="B15362">
            <v>7</v>
          </cell>
          <cell r="C15362">
            <v>3</v>
          </cell>
          <cell r="D15362" t="str">
            <v>DESPENSA SAN RAMON</v>
          </cell>
        </row>
        <row r="15363">
          <cell r="A15363">
            <v>63660</v>
          </cell>
          <cell r="B15363">
            <v>7</v>
          </cell>
          <cell r="C15363">
            <v>3</v>
          </cell>
          <cell r="D15363" t="str">
            <v>DESPENSA NIDO JESUS</v>
          </cell>
        </row>
        <row r="15364">
          <cell r="A15364">
            <v>63659</v>
          </cell>
          <cell r="B15364">
            <v>7</v>
          </cell>
          <cell r="C15364">
            <v>3</v>
          </cell>
          <cell r="D15364" t="str">
            <v>DESPENSA DA FELI</v>
          </cell>
        </row>
        <row r="15365">
          <cell r="A15365">
            <v>63658</v>
          </cell>
          <cell r="B15365">
            <v>7</v>
          </cell>
          <cell r="C15365">
            <v>3</v>
          </cell>
          <cell r="D15365" t="str">
            <v>DESPENSA SAN ANTONIO</v>
          </cell>
        </row>
        <row r="15366">
          <cell r="A15366">
            <v>63657</v>
          </cell>
          <cell r="B15366">
            <v>7</v>
          </cell>
          <cell r="C15366">
            <v>3</v>
          </cell>
          <cell r="D15366" t="str">
            <v>COPETIN DA VERO</v>
          </cell>
        </row>
        <row r="15367">
          <cell r="A15367">
            <v>63656</v>
          </cell>
          <cell r="B15367">
            <v>7</v>
          </cell>
          <cell r="C15367">
            <v>3</v>
          </cell>
          <cell r="D15367" t="str">
            <v>DESPENSA SAN CAYETANO</v>
          </cell>
        </row>
        <row r="15368">
          <cell r="A15368">
            <v>63655</v>
          </cell>
          <cell r="B15368">
            <v>7</v>
          </cell>
          <cell r="C15368">
            <v>3</v>
          </cell>
          <cell r="D15368" t="str">
            <v>DESPENSA GLORIA</v>
          </cell>
        </row>
        <row r="15369">
          <cell r="A15369">
            <v>63654</v>
          </cell>
          <cell r="B15369">
            <v>7</v>
          </cell>
          <cell r="C15369">
            <v>3</v>
          </cell>
          <cell r="D15369" t="str">
            <v>DESPENSA ARIEL</v>
          </cell>
        </row>
        <row r="15370">
          <cell r="A15370">
            <v>63653</v>
          </cell>
          <cell r="B15370">
            <v>7</v>
          </cell>
          <cell r="C15370">
            <v>3</v>
          </cell>
          <cell r="D15370" t="str">
            <v>COPETIN ALEGRIA</v>
          </cell>
        </row>
        <row r="15371">
          <cell r="A15371">
            <v>63652</v>
          </cell>
          <cell r="B15371">
            <v>7</v>
          </cell>
          <cell r="C15371">
            <v>3</v>
          </cell>
          <cell r="D15371" t="str">
            <v>COMEDOR EL BUEN AMIGO</v>
          </cell>
        </row>
        <row r="15372">
          <cell r="A15372">
            <v>63651</v>
          </cell>
          <cell r="B15372">
            <v>7</v>
          </cell>
          <cell r="C15372">
            <v>4</v>
          </cell>
          <cell r="D15372" t="str">
            <v>DESPENSA CHAPARRO</v>
          </cell>
          <cell r="E15372" t="str">
            <v>Hogar</v>
          </cell>
        </row>
        <row r="15373">
          <cell r="A15373">
            <v>63650</v>
          </cell>
          <cell r="B15373">
            <v>7</v>
          </cell>
          <cell r="C15373">
            <v>4</v>
          </cell>
          <cell r="D15373" t="str">
            <v>DESPENSA SAN CAYETANO</v>
          </cell>
          <cell r="E15373" t="str">
            <v>Hogar</v>
          </cell>
        </row>
        <row r="15374">
          <cell r="A15374">
            <v>63649</v>
          </cell>
          <cell r="B15374">
            <v>7</v>
          </cell>
          <cell r="C15374">
            <v>3</v>
          </cell>
          <cell r="D15374" t="str">
            <v>DESPENSA NIEVES</v>
          </cell>
        </row>
        <row r="15375">
          <cell r="A15375">
            <v>63648</v>
          </cell>
          <cell r="B15375">
            <v>7</v>
          </cell>
          <cell r="C15375">
            <v>4</v>
          </cell>
          <cell r="D15375" t="str">
            <v>COPETIN FLORIDA ANEXO</v>
          </cell>
          <cell r="E15375" t="str">
            <v>Refrigerados</v>
          </cell>
        </row>
        <row r="15376">
          <cell r="A15376">
            <v>63647</v>
          </cell>
          <cell r="B15376">
            <v>7</v>
          </cell>
          <cell r="C15376">
            <v>3</v>
          </cell>
          <cell r="D15376" t="str">
            <v>DESPENSA SAN ISIDRO</v>
          </cell>
        </row>
        <row r="15377">
          <cell r="A15377">
            <v>63646</v>
          </cell>
          <cell r="B15377">
            <v>7</v>
          </cell>
          <cell r="C15377">
            <v>3</v>
          </cell>
          <cell r="D15377" t="str">
            <v>DESPENSA DA GUSTO</v>
          </cell>
        </row>
        <row r="15378">
          <cell r="A15378">
            <v>63645</v>
          </cell>
          <cell r="B15378">
            <v>7</v>
          </cell>
          <cell r="C15378">
            <v>3</v>
          </cell>
          <cell r="D15378" t="str">
            <v>DESPENSA CARNICERIA RICA</v>
          </cell>
        </row>
        <row r="15379">
          <cell r="A15379">
            <v>63644</v>
          </cell>
          <cell r="B15379">
            <v>7</v>
          </cell>
          <cell r="C15379">
            <v>3</v>
          </cell>
          <cell r="D15379" t="str">
            <v>CASILLA SANTA MARIA</v>
          </cell>
        </row>
        <row r="15380">
          <cell r="A15380">
            <v>63643</v>
          </cell>
          <cell r="B15380">
            <v>7</v>
          </cell>
          <cell r="C15380">
            <v>3</v>
          </cell>
          <cell r="D15380" t="str">
            <v>DESPENSA LA ECONOMIA</v>
          </cell>
        </row>
        <row r="15381">
          <cell r="A15381">
            <v>63642</v>
          </cell>
          <cell r="B15381">
            <v>7</v>
          </cell>
          <cell r="C15381">
            <v>3</v>
          </cell>
          <cell r="D15381" t="str">
            <v>DESPENSA SAN PEDRO</v>
          </cell>
        </row>
        <row r="15382">
          <cell r="A15382">
            <v>63641</v>
          </cell>
          <cell r="B15382">
            <v>7</v>
          </cell>
          <cell r="C15382">
            <v>3</v>
          </cell>
          <cell r="D15382" t="str">
            <v>DESPENSA WALTER</v>
          </cell>
        </row>
        <row r="15383">
          <cell r="A15383">
            <v>63640</v>
          </cell>
          <cell r="B15383">
            <v>7</v>
          </cell>
          <cell r="C15383">
            <v>3</v>
          </cell>
          <cell r="D15383" t="str">
            <v>DESPENSA RIPER</v>
          </cell>
        </row>
        <row r="15384">
          <cell r="A15384">
            <v>63639</v>
          </cell>
          <cell r="B15384">
            <v>7</v>
          </cell>
          <cell r="C15384">
            <v>3</v>
          </cell>
          <cell r="D15384" t="str">
            <v>DESPENSA CAMPO VERDE</v>
          </cell>
        </row>
        <row r="15385">
          <cell r="A15385">
            <v>63638</v>
          </cell>
          <cell r="B15385">
            <v>7</v>
          </cell>
          <cell r="C15385">
            <v>3</v>
          </cell>
          <cell r="D15385" t="str">
            <v>DESPENSA JULIANA</v>
          </cell>
        </row>
        <row r="15386">
          <cell r="A15386">
            <v>63637</v>
          </cell>
          <cell r="B15386">
            <v>7</v>
          </cell>
          <cell r="C15386">
            <v>3</v>
          </cell>
          <cell r="D15386" t="str">
            <v>DESPENSA SIN NOMBRE</v>
          </cell>
        </row>
        <row r="15387">
          <cell r="A15387">
            <v>63636</v>
          </cell>
          <cell r="B15387">
            <v>7</v>
          </cell>
          <cell r="C15387">
            <v>3</v>
          </cell>
          <cell r="D15387" t="str">
            <v>DESPENSA SAN CAYETANO</v>
          </cell>
        </row>
        <row r="15388">
          <cell r="A15388">
            <v>63635</v>
          </cell>
          <cell r="B15388">
            <v>7</v>
          </cell>
          <cell r="C15388">
            <v>3</v>
          </cell>
          <cell r="D15388" t="str">
            <v>DESPENSA SAN MIGUEL</v>
          </cell>
        </row>
        <row r="15389">
          <cell r="A15389">
            <v>63634</v>
          </cell>
          <cell r="B15389">
            <v>7</v>
          </cell>
          <cell r="C15389">
            <v>3</v>
          </cell>
          <cell r="D15389" t="str">
            <v>DESPENSA SANTO DOMINGO</v>
          </cell>
        </row>
        <row r="15390">
          <cell r="A15390">
            <v>63633</v>
          </cell>
          <cell r="B15390">
            <v>7</v>
          </cell>
          <cell r="C15390">
            <v>3</v>
          </cell>
          <cell r="D15390" t="str">
            <v>DESPENSA MARPANELI</v>
          </cell>
        </row>
        <row r="15391">
          <cell r="A15391">
            <v>63632</v>
          </cell>
          <cell r="B15391">
            <v>7</v>
          </cell>
          <cell r="C15391">
            <v>3</v>
          </cell>
          <cell r="D15391" t="str">
            <v>KIOSCO COPETIN LUCHO</v>
          </cell>
        </row>
        <row r="15392">
          <cell r="A15392">
            <v>63631</v>
          </cell>
          <cell r="B15392">
            <v>7</v>
          </cell>
          <cell r="C15392">
            <v>3</v>
          </cell>
          <cell r="D15392" t="str">
            <v>DESPENSA CRISTINA</v>
          </cell>
        </row>
        <row r="15393">
          <cell r="A15393">
            <v>63630</v>
          </cell>
          <cell r="B15393">
            <v>7</v>
          </cell>
          <cell r="C15393">
            <v>3</v>
          </cell>
          <cell r="D15393" t="str">
            <v>DESPENSA KATIA</v>
          </cell>
          <cell r="E15393" t="str">
            <v>Hogar</v>
          </cell>
        </row>
        <row r="15394">
          <cell r="A15394">
            <v>63629</v>
          </cell>
          <cell r="B15394">
            <v>7</v>
          </cell>
          <cell r="C15394">
            <v>3</v>
          </cell>
          <cell r="D15394" t="str">
            <v>DESPENSA YONY</v>
          </cell>
        </row>
        <row r="15395">
          <cell r="A15395">
            <v>63628</v>
          </cell>
          <cell r="B15395">
            <v>7</v>
          </cell>
          <cell r="C15395">
            <v>3</v>
          </cell>
          <cell r="D15395" t="str">
            <v>DESPENSA NIMIA</v>
          </cell>
        </row>
        <row r="15396">
          <cell r="A15396">
            <v>63627</v>
          </cell>
          <cell r="B15396">
            <v>7</v>
          </cell>
          <cell r="C15396">
            <v>3</v>
          </cell>
          <cell r="D15396" t="str">
            <v>DESPENSA RENE</v>
          </cell>
        </row>
        <row r="15397">
          <cell r="A15397">
            <v>63626</v>
          </cell>
          <cell r="B15397">
            <v>7</v>
          </cell>
          <cell r="C15397">
            <v>3</v>
          </cell>
          <cell r="D15397" t="str">
            <v>DESPENSA MELGAREJO</v>
          </cell>
        </row>
        <row r="15398">
          <cell r="A15398">
            <v>63625</v>
          </cell>
          <cell r="B15398">
            <v>7</v>
          </cell>
          <cell r="C15398">
            <v>3</v>
          </cell>
          <cell r="D15398" t="str">
            <v>KIOSKO LIZ</v>
          </cell>
        </row>
        <row r="15399">
          <cell r="A15399">
            <v>63624</v>
          </cell>
          <cell r="B15399">
            <v>7</v>
          </cell>
          <cell r="C15399">
            <v>3</v>
          </cell>
          <cell r="D15399" t="str">
            <v>DESPENSA MARIA CRISTINA</v>
          </cell>
        </row>
        <row r="15400">
          <cell r="A15400">
            <v>63623</v>
          </cell>
          <cell r="B15400">
            <v>7</v>
          </cell>
          <cell r="C15400">
            <v>3</v>
          </cell>
          <cell r="D15400" t="str">
            <v>DESPENSA LUZ GRICEL</v>
          </cell>
        </row>
        <row r="15401">
          <cell r="A15401">
            <v>63622</v>
          </cell>
          <cell r="B15401">
            <v>7</v>
          </cell>
          <cell r="C15401">
            <v>3</v>
          </cell>
          <cell r="D15401" t="str">
            <v>DESPENSA DOS HERMANOS</v>
          </cell>
        </row>
        <row r="15402">
          <cell r="A15402">
            <v>63621</v>
          </cell>
          <cell r="B15402">
            <v>7</v>
          </cell>
          <cell r="C15402">
            <v>3</v>
          </cell>
          <cell r="D15402" t="str">
            <v>DESPENSA JAZMIN</v>
          </cell>
        </row>
        <row r="15403">
          <cell r="A15403">
            <v>63620</v>
          </cell>
          <cell r="B15403">
            <v>7</v>
          </cell>
          <cell r="C15403">
            <v>3</v>
          </cell>
          <cell r="D15403" t="str">
            <v>DESPENSA SANTO DOMINGO</v>
          </cell>
        </row>
        <row r="15404">
          <cell r="A15404">
            <v>63619</v>
          </cell>
          <cell r="B15404">
            <v>7</v>
          </cell>
          <cell r="C15404">
            <v>3</v>
          </cell>
          <cell r="D15404" t="str">
            <v>DESPENSA LA FAMILIA</v>
          </cell>
        </row>
        <row r="15405">
          <cell r="A15405">
            <v>63618</v>
          </cell>
          <cell r="B15405">
            <v>7</v>
          </cell>
          <cell r="C15405">
            <v>3</v>
          </cell>
          <cell r="D15405" t="str">
            <v>DESPENSA JULIA</v>
          </cell>
        </row>
        <row r="15406">
          <cell r="A15406">
            <v>63617</v>
          </cell>
          <cell r="B15406">
            <v>7</v>
          </cell>
          <cell r="C15406">
            <v>3</v>
          </cell>
          <cell r="D15406" t="str">
            <v>DESPENSA NORMITA</v>
          </cell>
        </row>
        <row r="15407">
          <cell r="A15407">
            <v>63616</v>
          </cell>
          <cell r="B15407">
            <v>7</v>
          </cell>
          <cell r="C15407">
            <v>3</v>
          </cell>
          <cell r="D15407" t="str">
            <v>DESPENSA LOS AMIGOS</v>
          </cell>
        </row>
        <row r="15408">
          <cell r="A15408">
            <v>63615</v>
          </cell>
          <cell r="B15408">
            <v>7</v>
          </cell>
          <cell r="C15408">
            <v>3</v>
          </cell>
          <cell r="D15408" t="str">
            <v>DESPENSA SAN JUAN</v>
          </cell>
        </row>
        <row r="15409">
          <cell r="A15409">
            <v>63614</v>
          </cell>
          <cell r="B15409">
            <v>7</v>
          </cell>
          <cell r="C15409">
            <v>4</v>
          </cell>
          <cell r="D15409" t="str">
            <v>DESPENSA CINTHYA</v>
          </cell>
          <cell r="E15409" t="str">
            <v>Hogar</v>
          </cell>
        </row>
        <row r="15410">
          <cell r="A15410">
            <v>63613</v>
          </cell>
          <cell r="B15410">
            <v>7</v>
          </cell>
          <cell r="C15410">
            <v>3</v>
          </cell>
          <cell r="D15410" t="str">
            <v>DESPENSA EL TAURO</v>
          </cell>
        </row>
        <row r="15411">
          <cell r="A15411">
            <v>63612</v>
          </cell>
          <cell r="B15411">
            <v>7</v>
          </cell>
          <cell r="C15411">
            <v>3</v>
          </cell>
          <cell r="D15411" t="str">
            <v>DESPENSA LA PREFERIDA</v>
          </cell>
        </row>
        <row r="15412">
          <cell r="A15412">
            <v>63611</v>
          </cell>
          <cell r="B15412">
            <v>7</v>
          </cell>
          <cell r="C15412">
            <v>3</v>
          </cell>
          <cell r="D15412" t="str">
            <v>DESPENSA SAN CAYETANO</v>
          </cell>
        </row>
        <row r="15413">
          <cell r="A15413">
            <v>63610</v>
          </cell>
          <cell r="B15413">
            <v>7</v>
          </cell>
          <cell r="C15413">
            <v>3</v>
          </cell>
          <cell r="D15413" t="str">
            <v>DESPENSA ELISA</v>
          </cell>
        </row>
        <row r="15414">
          <cell r="A15414">
            <v>63609</v>
          </cell>
          <cell r="B15414">
            <v>5</v>
          </cell>
          <cell r="C15414">
            <v>6</v>
          </cell>
          <cell r="D15414" t="str">
            <v>DESPENSA SANTA CECILIA</v>
          </cell>
        </row>
        <row r="15415">
          <cell r="A15415">
            <v>63608</v>
          </cell>
          <cell r="B15415">
            <v>5</v>
          </cell>
          <cell r="C15415">
            <v>6</v>
          </cell>
          <cell r="D15415" t="str">
            <v>DESPENSA KARISU</v>
          </cell>
        </row>
        <row r="15416">
          <cell r="A15416">
            <v>63607</v>
          </cell>
          <cell r="B15416">
            <v>5</v>
          </cell>
          <cell r="C15416">
            <v>6</v>
          </cell>
          <cell r="D15416" t="str">
            <v>DESPENSA SANTO REY</v>
          </cell>
        </row>
        <row r="15417">
          <cell r="A15417">
            <v>63606</v>
          </cell>
          <cell r="B15417">
            <v>5</v>
          </cell>
          <cell r="C15417">
            <v>6</v>
          </cell>
          <cell r="D15417" t="str">
            <v>DESPENSA BEBETO</v>
          </cell>
        </row>
        <row r="15418">
          <cell r="A15418">
            <v>63605</v>
          </cell>
          <cell r="B15418">
            <v>5</v>
          </cell>
          <cell r="C15418">
            <v>6</v>
          </cell>
          <cell r="D15418" t="str">
            <v>DESPENSA FRANCY</v>
          </cell>
        </row>
        <row r="15419">
          <cell r="A15419">
            <v>63604</v>
          </cell>
          <cell r="B15419">
            <v>5</v>
          </cell>
          <cell r="C15419">
            <v>6</v>
          </cell>
          <cell r="D15419" t="str">
            <v>KIOSKO SIN NOMBRE</v>
          </cell>
        </row>
        <row r="15420">
          <cell r="A15420">
            <v>63603</v>
          </cell>
          <cell r="B15420">
            <v>5</v>
          </cell>
          <cell r="C15420">
            <v>6</v>
          </cell>
          <cell r="D15420" t="str">
            <v>DESPENSA MARQUITO</v>
          </cell>
        </row>
        <row r="15421">
          <cell r="A15421">
            <v>63602</v>
          </cell>
          <cell r="B15421">
            <v>5</v>
          </cell>
          <cell r="C15421">
            <v>6</v>
          </cell>
          <cell r="D15421" t="str">
            <v>DESPENSA SANTA ROSA</v>
          </cell>
        </row>
        <row r="15422">
          <cell r="A15422">
            <v>63601</v>
          </cell>
          <cell r="B15422">
            <v>5</v>
          </cell>
          <cell r="C15422">
            <v>6</v>
          </cell>
          <cell r="D15422" t="str">
            <v>DESPENSA GUARANI</v>
          </cell>
        </row>
        <row r="15423">
          <cell r="A15423">
            <v>63600</v>
          </cell>
          <cell r="B15423">
            <v>5</v>
          </cell>
          <cell r="C15423">
            <v>6</v>
          </cell>
          <cell r="D15423" t="str">
            <v>DESPENSA MIRIAM</v>
          </cell>
        </row>
        <row r="15424">
          <cell r="A15424">
            <v>63599</v>
          </cell>
          <cell r="B15424">
            <v>5</v>
          </cell>
          <cell r="C15424">
            <v>6</v>
          </cell>
          <cell r="D15424" t="str">
            <v>DESPENSA SAN CAYETANO</v>
          </cell>
        </row>
        <row r="15425">
          <cell r="A15425">
            <v>63598</v>
          </cell>
          <cell r="B15425">
            <v>5</v>
          </cell>
          <cell r="C15425">
            <v>6</v>
          </cell>
          <cell r="D15425" t="str">
            <v>DESPENSA LETICIA</v>
          </cell>
        </row>
        <row r="15426">
          <cell r="A15426">
            <v>63597</v>
          </cell>
          <cell r="B15426">
            <v>5</v>
          </cell>
          <cell r="C15426">
            <v>6</v>
          </cell>
          <cell r="D15426" t="str">
            <v>DESPENSA YERUTI</v>
          </cell>
        </row>
        <row r="15427">
          <cell r="A15427">
            <v>63596</v>
          </cell>
          <cell r="B15427">
            <v>5</v>
          </cell>
          <cell r="C15427">
            <v>6</v>
          </cell>
          <cell r="D15427" t="str">
            <v>DESPENSA AGUSTIN</v>
          </cell>
        </row>
        <row r="15428">
          <cell r="A15428">
            <v>63595</v>
          </cell>
          <cell r="B15428">
            <v>5</v>
          </cell>
          <cell r="C15428">
            <v>6</v>
          </cell>
          <cell r="D15428" t="str">
            <v>POLLERIA YERUTI</v>
          </cell>
        </row>
        <row r="15429">
          <cell r="A15429">
            <v>63594</v>
          </cell>
          <cell r="B15429">
            <v>5</v>
          </cell>
          <cell r="C15429">
            <v>6</v>
          </cell>
          <cell r="D15429" t="str">
            <v>DESPENSA EL BUEN AMIGO</v>
          </cell>
        </row>
        <row r="15430">
          <cell r="A15430">
            <v>63593</v>
          </cell>
          <cell r="B15430">
            <v>5</v>
          </cell>
          <cell r="C15430">
            <v>6</v>
          </cell>
          <cell r="D15430" t="str">
            <v>DESPENSA DA MERCEDES</v>
          </cell>
        </row>
        <row r="15431">
          <cell r="A15431">
            <v>63592</v>
          </cell>
          <cell r="B15431">
            <v>5</v>
          </cell>
          <cell r="C15431">
            <v>6</v>
          </cell>
          <cell r="D15431" t="str">
            <v>AUTOSERVICE J Y Y</v>
          </cell>
        </row>
        <row r="15432">
          <cell r="A15432">
            <v>63590</v>
          </cell>
          <cell r="B15432">
            <v>5</v>
          </cell>
          <cell r="C15432">
            <v>6</v>
          </cell>
          <cell r="D15432" t="str">
            <v>DESPENSA  CARMEN</v>
          </cell>
        </row>
        <row r="15433">
          <cell r="A15433">
            <v>63589</v>
          </cell>
          <cell r="B15433">
            <v>5</v>
          </cell>
          <cell r="C15433">
            <v>6</v>
          </cell>
          <cell r="D15433" t="str">
            <v>DESPENSA LORENA</v>
          </cell>
        </row>
        <row r="15434">
          <cell r="A15434">
            <v>63588</v>
          </cell>
          <cell r="B15434">
            <v>5</v>
          </cell>
          <cell r="C15434">
            <v>6</v>
          </cell>
          <cell r="D15434" t="str">
            <v>KIOSCO DA ROSA</v>
          </cell>
        </row>
        <row r="15435">
          <cell r="A15435">
            <v>63587</v>
          </cell>
          <cell r="B15435">
            <v>5</v>
          </cell>
          <cell r="C15435">
            <v>6</v>
          </cell>
          <cell r="D15435" t="str">
            <v>DESPENSA AQUINO</v>
          </cell>
        </row>
        <row r="15436">
          <cell r="A15436">
            <v>63586</v>
          </cell>
          <cell r="B15436">
            <v>5</v>
          </cell>
          <cell r="C15436">
            <v>6</v>
          </cell>
          <cell r="D15436" t="str">
            <v>DESPENSA SAN NICOLAS</v>
          </cell>
        </row>
        <row r="15437">
          <cell r="A15437">
            <v>63585</v>
          </cell>
          <cell r="D15437" t="str">
            <v>DESPENSA LAS MELLIZAS</v>
          </cell>
          <cell r="E15437" t="str">
            <v>Hogar</v>
          </cell>
        </row>
        <row r="15438">
          <cell r="A15438">
            <v>63584</v>
          </cell>
          <cell r="B15438">
            <v>7</v>
          </cell>
          <cell r="C15438">
            <v>3</v>
          </cell>
          <cell r="D15438" t="str">
            <v>DESPENSA VICKY</v>
          </cell>
        </row>
        <row r="15439">
          <cell r="A15439">
            <v>63583</v>
          </cell>
          <cell r="B15439">
            <v>7</v>
          </cell>
          <cell r="C15439">
            <v>3</v>
          </cell>
          <cell r="D15439" t="str">
            <v>DESPENSA SAN AGUSTIN</v>
          </cell>
        </row>
        <row r="15440">
          <cell r="A15440">
            <v>63582</v>
          </cell>
          <cell r="B15440">
            <v>7</v>
          </cell>
          <cell r="C15440">
            <v>3</v>
          </cell>
          <cell r="D15440" t="str">
            <v>DESPENSA LUJANITA</v>
          </cell>
        </row>
        <row r="15441">
          <cell r="A15441">
            <v>63581</v>
          </cell>
          <cell r="B15441">
            <v>7</v>
          </cell>
          <cell r="C15441">
            <v>3</v>
          </cell>
          <cell r="D15441" t="str">
            <v>DESPENSA VIDALCITO</v>
          </cell>
        </row>
        <row r="15442">
          <cell r="A15442">
            <v>63580</v>
          </cell>
          <cell r="B15442">
            <v>7</v>
          </cell>
          <cell r="C15442">
            <v>3</v>
          </cell>
          <cell r="D15442" t="str">
            <v>DESPENSA LORENA</v>
          </cell>
        </row>
        <row r="15443">
          <cell r="A15443">
            <v>63579</v>
          </cell>
          <cell r="D15443" t="str">
            <v>DESPENSA SAN CARLOS</v>
          </cell>
          <cell r="E15443" t="str">
            <v>Hogar</v>
          </cell>
        </row>
        <row r="15444">
          <cell r="A15444">
            <v>63578</v>
          </cell>
          <cell r="B15444">
            <v>7</v>
          </cell>
          <cell r="C15444">
            <v>3</v>
          </cell>
          <cell r="D15444" t="str">
            <v>DESPENSA EL TREBOL</v>
          </cell>
        </row>
        <row r="15445">
          <cell r="A15445">
            <v>63577</v>
          </cell>
          <cell r="D15445" t="str">
            <v>DESPENSA COLONIAL</v>
          </cell>
          <cell r="E15445" t="str">
            <v>Hogar</v>
          </cell>
        </row>
        <row r="15446">
          <cell r="A15446">
            <v>63576</v>
          </cell>
          <cell r="B15446">
            <v>7</v>
          </cell>
          <cell r="C15446">
            <v>3</v>
          </cell>
          <cell r="D15446" t="str">
            <v>DESPENSA ALE</v>
          </cell>
        </row>
        <row r="15447">
          <cell r="A15447">
            <v>63575</v>
          </cell>
          <cell r="B15447">
            <v>7</v>
          </cell>
          <cell r="C15447">
            <v>3</v>
          </cell>
          <cell r="D15447" t="str">
            <v>DESPENSA VIVI</v>
          </cell>
        </row>
        <row r="15448">
          <cell r="A15448">
            <v>63574</v>
          </cell>
          <cell r="B15448">
            <v>7</v>
          </cell>
          <cell r="C15448">
            <v>3</v>
          </cell>
          <cell r="D15448" t="str">
            <v>DESPENSA VILLMART</v>
          </cell>
          <cell r="E15448" t="str">
            <v>Hogar</v>
          </cell>
        </row>
        <row r="15449">
          <cell r="A15449">
            <v>63573</v>
          </cell>
          <cell r="B15449">
            <v>7</v>
          </cell>
          <cell r="C15449">
            <v>3</v>
          </cell>
          <cell r="D15449" t="str">
            <v>CASILLA SIN NOMBRE</v>
          </cell>
        </row>
        <row r="15450">
          <cell r="A15450">
            <v>63572</v>
          </cell>
          <cell r="B15450">
            <v>7</v>
          </cell>
          <cell r="C15450">
            <v>3</v>
          </cell>
          <cell r="D15450" t="str">
            <v>DESPENSA  ALDITO</v>
          </cell>
          <cell r="E15450" t="str">
            <v>Hogar</v>
          </cell>
        </row>
        <row r="15451">
          <cell r="A15451">
            <v>63571</v>
          </cell>
          <cell r="D15451" t="str">
            <v>DESPENSA 651</v>
          </cell>
          <cell r="E15451" t="str">
            <v>Hogar</v>
          </cell>
        </row>
        <row r="15452">
          <cell r="A15452">
            <v>63570</v>
          </cell>
          <cell r="B15452">
            <v>7</v>
          </cell>
          <cell r="C15452">
            <v>3</v>
          </cell>
          <cell r="D15452" t="str">
            <v>DESPENSA ALI</v>
          </cell>
        </row>
        <row r="15453">
          <cell r="A15453">
            <v>63569</v>
          </cell>
          <cell r="B15453">
            <v>7</v>
          </cell>
          <cell r="C15453">
            <v>3</v>
          </cell>
          <cell r="D15453" t="str">
            <v>RESTAURANT LOS PITUFOS</v>
          </cell>
        </row>
        <row r="15454">
          <cell r="A15454">
            <v>63568</v>
          </cell>
          <cell r="B15454">
            <v>7</v>
          </cell>
          <cell r="C15454">
            <v>3</v>
          </cell>
          <cell r="D15454" t="str">
            <v>COPETIN NUEVA ESTRELLA</v>
          </cell>
        </row>
        <row r="15455">
          <cell r="A15455">
            <v>63567</v>
          </cell>
          <cell r="B15455">
            <v>7</v>
          </cell>
          <cell r="C15455">
            <v>3</v>
          </cell>
          <cell r="D15455" t="str">
            <v>AUTOSERVICIO IMPERIO</v>
          </cell>
        </row>
        <row r="15456">
          <cell r="A15456">
            <v>63566</v>
          </cell>
          <cell r="B15456">
            <v>7</v>
          </cell>
          <cell r="C15456">
            <v>1</v>
          </cell>
          <cell r="D15456" t="str">
            <v>DESPENSA SAN JORGE</v>
          </cell>
          <cell r="E15456" t="str">
            <v>Hogar</v>
          </cell>
        </row>
        <row r="15457">
          <cell r="A15457">
            <v>63565</v>
          </cell>
          <cell r="B15457">
            <v>7</v>
          </cell>
          <cell r="C15457">
            <v>3</v>
          </cell>
          <cell r="D15457" t="str">
            <v>DESPENSA SIN NOMBRE</v>
          </cell>
        </row>
        <row r="15458">
          <cell r="A15458">
            <v>63564</v>
          </cell>
          <cell r="B15458">
            <v>5</v>
          </cell>
          <cell r="C15458">
            <v>6</v>
          </cell>
          <cell r="D15458" t="str">
            <v>DESPENSA NORESTE</v>
          </cell>
          <cell r="E15458" t="str">
            <v>Hogar</v>
          </cell>
        </row>
        <row r="15459">
          <cell r="A15459">
            <v>63563</v>
          </cell>
          <cell r="D15459" t="str">
            <v>DESPENSA SAN CAYETANO</v>
          </cell>
          <cell r="E15459" t="str">
            <v>Hogar</v>
          </cell>
        </row>
        <row r="15460">
          <cell r="A15460">
            <v>63562</v>
          </cell>
          <cell r="D15460" t="str">
            <v>DESPENSA LAURITA</v>
          </cell>
          <cell r="E15460" t="str">
            <v>Hogar</v>
          </cell>
        </row>
        <row r="15461">
          <cell r="A15461">
            <v>63561</v>
          </cell>
          <cell r="B15461">
            <v>7</v>
          </cell>
          <cell r="C15461">
            <v>3</v>
          </cell>
          <cell r="D15461" t="str">
            <v>DESPENSA ANI Y ROMI</v>
          </cell>
          <cell r="E15461" t="str">
            <v>Hogar</v>
          </cell>
        </row>
        <row r="15462">
          <cell r="A15462">
            <v>63560</v>
          </cell>
          <cell r="B15462">
            <v>5</v>
          </cell>
          <cell r="C15462">
            <v>6</v>
          </cell>
          <cell r="D15462" t="str">
            <v>DESPENSA MORALES</v>
          </cell>
        </row>
        <row r="15463">
          <cell r="A15463">
            <v>63559</v>
          </cell>
          <cell r="B15463">
            <v>5</v>
          </cell>
          <cell r="C15463">
            <v>6</v>
          </cell>
          <cell r="D15463" t="str">
            <v>AUTOSERVICE PIRIS</v>
          </cell>
        </row>
        <row r="15464">
          <cell r="A15464">
            <v>63558</v>
          </cell>
          <cell r="B15464">
            <v>5</v>
          </cell>
          <cell r="C15464">
            <v>6</v>
          </cell>
          <cell r="D15464" t="str">
            <v>CASILLA SIN NOMBRE</v>
          </cell>
        </row>
        <row r="15465">
          <cell r="A15465">
            <v>63557</v>
          </cell>
          <cell r="B15465">
            <v>5</v>
          </cell>
          <cell r="C15465">
            <v>6</v>
          </cell>
          <cell r="D15465" t="str">
            <v>DESPENSA LA GAVIOTA</v>
          </cell>
        </row>
        <row r="15466">
          <cell r="A15466">
            <v>63556</v>
          </cell>
          <cell r="B15466">
            <v>7</v>
          </cell>
          <cell r="C15466">
            <v>3</v>
          </cell>
          <cell r="D15466" t="str">
            <v>DESPENSA DA VICTORIA</v>
          </cell>
        </row>
        <row r="15467">
          <cell r="A15467">
            <v>63555</v>
          </cell>
          <cell r="B15467">
            <v>5</v>
          </cell>
          <cell r="C15467">
            <v>6</v>
          </cell>
          <cell r="D15467" t="str">
            <v>CASILLA DUARTE</v>
          </cell>
        </row>
        <row r="15468">
          <cell r="A15468">
            <v>63554</v>
          </cell>
          <cell r="B15468">
            <v>7</v>
          </cell>
          <cell r="C15468">
            <v>1</v>
          </cell>
          <cell r="D15468" t="str">
            <v>AUTOSERVICE CARAGUATAY</v>
          </cell>
          <cell r="E15468" t="str">
            <v>Hogar</v>
          </cell>
        </row>
        <row r="15469">
          <cell r="A15469">
            <v>63553</v>
          </cell>
          <cell r="B15469">
            <v>7</v>
          </cell>
          <cell r="C15469">
            <v>3</v>
          </cell>
          <cell r="D15469" t="str">
            <v>DESPENSA MARQUITO</v>
          </cell>
          <cell r="E15469" t="str">
            <v>Hogar</v>
          </cell>
        </row>
        <row r="15470">
          <cell r="A15470">
            <v>63552</v>
          </cell>
          <cell r="B15470">
            <v>5</v>
          </cell>
          <cell r="C15470">
            <v>6</v>
          </cell>
          <cell r="D15470" t="str">
            <v>DESPENSA DORIS</v>
          </cell>
        </row>
        <row r="15471">
          <cell r="A15471">
            <v>63551</v>
          </cell>
          <cell r="B15471">
            <v>5</v>
          </cell>
          <cell r="C15471">
            <v>6</v>
          </cell>
          <cell r="D15471" t="str">
            <v>DESPENSA SANTA ELENA</v>
          </cell>
        </row>
        <row r="15472">
          <cell r="A15472">
            <v>63550</v>
          </cell>
          <cell r="B15472">
            <v>5</v>
          </cell>
          <cell r="C15472">
            <v>6</v>
          </cell>
          <cell r="D15472" t="str">
            <v>SUPERCITO GUIDO</v>
          </cell>
        </row>
        <row r="15473">
          <cell r="A15473">
            <v>63549</v>
          </cell>
          <cell r="B15473">
            <v>7</v>
          </cell>
          <cell r="C15473">
            <v>3</v>
          </cell>
          <cell r="D15473" t="str">
            <v>SUPERMERCADO SANTA RITA</v>
          </cell>
          <cell r="E15473" t="str">
            <v xml:space="preserve">Supermercados </v>
          </cell>
        </row>
        <row r="15474">
          <cell r="A15474">
            <v>63548</v>
          </cell>
          <cell r="B15474">
            <v>5</v>
          </cell>
          <cell r="C15474">
            <v>6</v>
          </cell>
          <cell r="D15474" t="str">
            <v>DESPENSA SAN CAYETANO</v>
          </cell>
        </row>
        <row r="15475">
          <cell r="A15475">
            <v>63547</v>
          </cell>
          <cell r="B15475">
            <v>7</v>
          </cell>
          <cell r="C15475">
            <v>1</v>
          </cell>
          <cell r="D15475" t="str">
            <v>DESPENSA JOHANA</v>
          </cell>
          <cell r="E15475" t="str">
            <v>Hogar</v>
          </cell>
        </row>
        <row r="15476">
          <cell r="A15476">
            <v>63546</v>
          </cell>
          <cell r="B15476">
            <v>5</v>
          </cell>
          <cell r="C15476">
            <v>6</v>
          </cell>
          <cell r="D15476" t="str">
            <v>DESPENSA YOHANA</v>
          </cell>
        </row>
        <row r="15477">
          <cell r="A15477">
            <v>63545</v>
          </cell>
          <cell r="B15477">
            <v>7</v>
          </cell>
          <cell r="C15477">
            <v>1</v>
          </cell>
          <cell r="D15477" t="str">
            <v>AUTOSERVICE WATANABE</v>
          </cell>
          <cell r="E15477" t="str">
            <v>Hogar</v>
          </cell>
        </row>
        <row r="15478">
          <cell r="A15478">
            <v>63544</v>
          </cell>
          <cell r="B15478">
            <v>5</v>
          </cell>
          <cell r="C15478">
            <v>6</v>
          </cell>
          <cell r="D15478" t="str">
            <v>KIOSKO JOSE´I</v>
          </cell>
        </row>
        <row r="15479">
          <cell r="A15479">
            <v>63543</v>
          </cell>
          <cell r="B15479">
            <v>5</v>
          </cell>
          <cell r="C15479">
            <v>6</v>
          </cell>
          <cell r="D15479" t="str">
            <v>KIOSCO SAN ANTONIO</v>
          </cell>
        </row>
        <row r="15480">
          <cell r="A15480">
            <v>63542</v>
          </cell>
          <cell r="B15480">
            <v>5</v>
          </cell>
          <cell r="C15480">
            <v>6</v>
          </cell>
          <cell r="D15480" t="str">
            <v>DESPENSA JARA</v>
          </cell>
        </row>
        <row r="15481">
          <cell r="A15481">
            <v>63541</v>
          </cell>
          <cell r="B15481">
            <v>5</v>
          </cell>
          <cell r="C15481">
            <v>6</v>
          </cell>
          <cell r="D15481" t="str">
            <v>DESPENSA LA CORDILLERA</v>
          </cell>
        </row>
        <row r="15482">
          <cell r="A15482">
            <v>63540</v>
          </cell>
          <cell r="B15482">
            <v>5</v>
          </cell>
          <cell r="C15482">
            <v>6</v>
          </cell>
          <cell r="D15482" t="str">
            <v>DESPENSA ROCIO</v>
          </cell>
        </row>
        <row r="15483">
          <cell r="A15483">
            <v>63539</v>
          </cell>
          <cell r="B15483">
            <v>5</v>
          </cell>
          <cell r="C15483">
            <v>6</v>
          </cell>
          <cell r="D15483" t="str">
            <v>DESPENSA SIN NOMBRE</v>
          </cell>
        </row>
        <row r="15484">
          <cell r="A15484">
            <v>63538</v>
          </cell>
          <cell r="B15484">
            <v>5</v>
          </cell>
          <cell r="C15484">
            <v>6</v>
          </cell>
          <cell r="D15484" t="str">
            <v>DESPENSA SIN NOMBRE</v>
          </cell>
        </row>
        <row r="15485">
          <cell r="A15485">
            <v>63537</v>
          </cell>
          <cell r="B15485">
            <v>5</v>
          </cell>
          <cell r="C15485">
            <v>6</v>
          </cell>
          <cell r="D15485" t="str">
            <v>DESPENSA NUEVA</v>
          </cell>
        </row>
        <row r="15486">
          <cell r="A15486">
            <v>63536</v>
          </cell>
          <cell r="B15486">
            <v>5</v>
          </cell>
          <cell r="C15486">
            <v>6</v>
          </cell>
          <cell r="D15486" t="str">
            <v>DESPENSA MELISA</v>
          </cell>
        </row>
        <row r="15487">
          <cell r="A15487">
            <v>63535</v>
          </cell>
          <cell r="B15487">
            <v>5</v>
          </cell>
          <cell r="C15487">
            <v>6</v>
          </cell>
          <cell r="D15487" t="str">
            <v>DESPENSA DAVID</v>
          </cell>
        </row>
        <row r="15488">
          <cell r="A15488">
            <v>63534</v>
          </cell>
          <cell r="B15488">
            <v>7</v>
          </cell>
          <cell r="C15488">
            <v>3</v>
          </cell>
          <cell r="D15488" t="str">
            <v>DESPENSA SAN CARLOS</v>
          </cell>
          <cell r="E15488" t="str">
            <v>Hogar</v>
          </cell>
        </row>
        <row r="15489">
          <cell r="A15489">
            <v>63533</v>
          </cell>
          <cell r="B15489">
            <v>5</v>
          </cell>
          <cell r="C15489">
            <v>6</v>
          </cell>
          <cell r="D15489" t="str">
            <v>DESPENSA 2 HERMANOS</v>
          </cell>
        </row>
        <row r="15490">
          <cell r="A15490">
            <v>63532</v>
          </cell>
          <cell r="B15490">
            <v>5</v>
          </cell>
          <cell r="C15490">
            <v>6</v>
          </cell>
          <cell r="D15490" t="str">
            <v>AUTOSERVICE ANDREA</v>
          </cell>
        </row>
        <row r="15491">
          <cell r="A15491">
            <v>63531</v>
          </cell>
          <cell r="B15491">
            <v>7</v>
          </cell>
          <cell r="C15491">
            <v>1</v>
          </cell>
          <cell r="D15491" t="str">
            <v>DESPENSA SAAVEDRA</v>
          </cell>
          <cell r="E15491" t="str">
            <v>Hogar</v>
          </cell>
        </row>
        <row r="15492">
          <cell r="A15492">
            <v>63530</v>
          </cell>
          <cell r="B15492">
            <v>5</v>
          </cell>
          <cell r="C15492">
            <v>6</v>
          </cell>
          <cell r="D15492" t="str">
            <v>KIOSKO SIN NOMBRE</v>
          </cell>
        </row>
        <row r="15493">
          <cell r="A15493">
            <v>63529</v>
          </cell>
          <cell r="B15493">
            <v>5</v>
          </cell>
          <cell r="C15493">
            <v>6</v>
          </cell>
          <cell r="D15493" t="str">
            <v>COPETIN EL TAURO</v>
          </cell>
        </row>
        <row r="15494">
          <cell r="A15494">
            <v>63528</v>
          </cell>
          <cell r="B15494">
            <v>5</v>
          </cell>
          <cell r="C15494">
            <v>6</v>
          </cell>
          <cell r="D15494" t="str">
            <v>DESPENSA SAN FRANCISCO</v>
          </cell>
        </row>
        <row r="15495">
          <cell r="A15495">
            <v>63527</v>
          </cell>
          <cell r="B15495">
            <v>5</v>
          </cell>
          <cell r="C15495">
            <v>6</v>
          </cell>
          <cell r="D15495" t="str">
            <v>DESPENSA SIN NOMBRE</v>
          </cell>
        </row>
        <row r="15496">
          <cell r="A15496">
            <v>63526</v>
          </cell>
          <cell r="B15496">
            <v>5</v>
          </cell>
          <cell r="C15496">
            <v>6</v>
          </cell>
          <cell r="D15496" t="str">
            <v>MINI MERCADO LA FAMILIA</v>
          </cell>
        </row>
        <row r="15497">
          <cell r="A15497">
            <v>63525</v>
          </cell>
          <cell r="B15497">
            <v>5</v>
          </cell>
          <cell r="C15497">
            <v>6</v>
          </cell>
          <cell r="D15497" t="str">
            <v>DESPENSA SAN SEBASTIAN</v>
          </cell>
        </row>
        <row r="15498">
          <cell r="A15498">
            <v>63524</v>
          </cell>
          <cell r="B15498">
            <v>5</v>
          </cell>
          <cell r="C15498">
            <v>6</v>
          </cell>
          <cell r="D15498" t="str">
            <v>DESPENSA MARCO ANTONIO</v>
          </cell>
        </row>
        <row r="15499">
          <cell r="A15499">
            <v>63523</v>
          </cell>
          <cell r="B15499">
            <v>5</v>
          </cell>
          <cell r="C15499">
            <v>6</v>
          </cell>
          <cell r="D15499" t="str">
            <v>DESPENSA GAMARRA</v>
          </cell>
        </row>
        <row r="15500">
          <cell r="A15500">
            <v>63522</v>
          </cell>
          <cell r="B15500">
            <v>5</v>
          </cell>
          <cell r="C15500">
            <v>6</v>
          </cell>
          <cell r="D15500" t="str">
            <v>DESPENSA 3 MARIAS</v>
          </cell>
        </row>
        <row r="15501">
          <cell r="A15501">
            <v>63521</v>
          </cell>
          <cell r="B15501">
            <v>5</v>
          </cell>
          <cell r="C15501">
            <v>6</v>
          </cell>
          <cell r="D15501" t="str">
            <v>DESPENSA AVEIRO</v>
          </cell>
        </row>
        <row r="15502">
          <cell r="A15502">
            <v>63520</v>
          </cell>
          <cell r="B15502">
            <v>5</v>
          </cell>
          <cell r="C15502">
            <v>6</v>
          </cell>
          <cell r="D15502" t="str">
            <v>DESPENSA JORGITO</v>
          </cell>
        </row>
        <row r="15503">
          <cell r="A15503">
            <v>63519</v>
          </cell>
          <cell r="B15503">
            <v>5</v>
          </cell>
          <cell r="C15503">
            <v>6</v>
          </cell>
          <cell r="D15503" t="str">
            <v>DESPENSA SAN FRANCISCO</v>
          </cell>
        </row>
        <row r="15504">
          <cell r="A15504">
            <v>63518</v>
          </cell>
          <cell r="B15504">
            <v>5</v>
          </cell>
          <cell r="C15504">
            <v>6</v>
          </cell>
          <cell r="D15504" t="str">
            <v>DESPENSA YANY</v>
          </cell>
        </row>
        <row r="15505">
          <cell r="A15505">
            <v>63517</v>
          </cell>
          <cell r="B15505">
            <v>5</v>
          </cell>
          <cell r="C15505">
            <v>6</v>
          </cell>
          <cell r="D15505" t="str">
            <v>MOTEL EROS</v>
          </cell>
        </row>
        <row r="15506">
          <cell r="A15506">
            <v>63516</v>
          </cell>
          <cell r="B15506">
            <v>5</v>
          </cell>
          <cell r="C15506">
            <v>6</v>
          </cell>
          <cell r="D15506" t="str">
            <v>DESPENSA FATIMA</v>
          </cell>
        </row>
        <row r="15507">
          <cell r="A15507">
            <v>63515</v>
          </cell>
          <cell r="B15507">
            <v>5</v>
          </cell>
          <cell r="C15507">
            <v>6</v>
          </cell>
          <cell r="D15507" t="str">
            <v>CASILLA SIN NOMBRE</v>
          </cell>
        </row>
        <row r="15508">
          <cell r="A15508">
            <v>63514</v>
          </cell>
          <cell r="B15508">
            <v>5</v>
          </cell>
          <cell r="C15508">
            <v>6</v>
          </cell>
          <cell r="D15508" t="str">
            <v>HELADERIA ROSSI</v>
          </cell>
        </row>
        <row r="15509">
          <cell r="A15509">
            <v>63513</v>
          </cell>
          <cell r="B15509">
            <v>5</v>
          </cell>
          <cell r="C15509">
            <v>6</v>
          </cell>
          <cell r="D15509" t="str">
            <v>DESPENSA CARLITOS</v>
          </cell>
        </row>
        <row r="15510">
          <cell r="A15510">
            <v>63512</v>
          </cell>
          <cell r="B15510">
            <v>5</v>
          </cell>
          <cell r="C15510">
            <v>6</v>
          </cell>
          <cell r="D15510" t="str">
            <v>DESPENSA DANY</v>
          </cell>
        </row>
        <row r="15511">
          <cell r="A15511">
            <v>63511</v>
          </cell>
          <cell r="B15511">
            <v>5</v>
          </cell>
          <cell r="C15511">
            <v>6</v>
          </cell>
          <cell r="D15511" t="str">
            <v>BILLAR SIN NOMBRE</v>
          </cell>
        </row>
        <row r="15512">
          <cell r="A15512">
            <v>63510</v>
          </cell>
          <cell r="B15512">
            <v>5</v>
          </cell>
          <cell r="C15512">
            <v>6</v>
          </cell>
          <cell r="D15512" t="str">
            <v>CASILLA SIN NOMBRE</v>
          </cell>
        </row>
        <row r="15513">
          <cell r="A15513">
            <v>63509</v>
          </cell>
          <cell r="B15513">
            <v>5</v>
          </cell>
          <cell r="C15513">
            <v>6</v>
          </cell>
          <cell r="D15513" t="str">
            <v>DESPENSA GUSTAVITO</v>
          </cell>
        </row>
        <row r="15514">
          <cell r="A15514">
            <v>63508</v>
          </cell>
          <cell r="B15514">
            <v>5</v>
          </cell>
          <cell r="C15514">
            <v>6</v>
          </cell>
          <cell r="D15514" t="str">
            <v>DESPENSA SIN NOMBRE</v>
          </cell>
        </row>
        <row r="15515">
          <cell r="A15515">
            <v>63507</v>
          </cell>
          <cell r="B15515">
            <v>5</v>
          </cell>
          <cell r="C15515">
            <v>6</v>
          </cell>
          <cell r="D15515" t="str">
            <v>DESPENSA LA FAMILIA</v>
          </cell>
        </row>
        <row r="15516">
          <cell r="A15516">
            <v>63506</v>
          </cell>
          <cell r="B15516">
            <v>5</v>
          </cell>
          <cell r="C15516">
            <v>6</v>
          </cell>
          <cell r="D15516" t="str">
            <v>BILLAR JORGITO</v>
          </cell>
        </row>
        <row r="15517">
          <cell r="A15517">
            <v>63505</v>
          </cell>
          <cell r="B15517">
            <v>5</v>
          </cell>
          <cell r="C15517">
            <v>6</v>
          </cell>
          <cell r="D15517" t="str">
            <v>DESPENSA MONZON</v>
          </cell>
        </row>
        <row r="15518">
          <cell r="A15518">
            <v>63504</v>
          </cell>
          <cell r="B15518">
            <v>5</v>
          </cell>
          <cell r="C15518">
            <v>6</v>
          </cell>
          <cell r="D15518" t="str">
            <v>DESPENSA ALDINA</v>
          </cell>
        </row>
        <row r="15519">
          <cell r="A15519">
            <v>63503</v>
          </cell>
          <cell r="B15519">
            <v>5</v>
          </cell>
          <cell r="C15519">
            <v>6</v>
          </cell>
          <cell r="D15519" t="str">
            <v>DESPENSA SOFI</v>
          </cell>
        </row>
        <row r="15520">
          <cell r="A15520">
            <v>63502</v>
          </cell>
          <cell r="B15520">
            <v>5</v>
          </cell>
          <cell r="C15520">
            <v>6</v>
          </cell>
          <cell r="D15520" t="str">
            <v>CASILLA SIN  NOMBRE</v>
          </cell>
        </row>
        <row r="15521">
          <cell r="A15521">
            <v>63501</v>
          </cell>
          <cell r="B15521">
            <v>5</v>
          </cell>
          <cell r="C15521">
            <v>6</v>
          </cell>
          <cell r="D15521" t="str">
            <v>DESPENSA LA VIRGENCITA</v>
          </cell>
        </row>
        <row r="15522">
          <cell r="A15522">
            <v>63500</v>
          </cell>
          <cell r="B15522">
            <v>5</v>
          </cell>
          <cell r="C15522">
            <v>6</v>
          </cell>
          <cell r="D15522" t="str">
            <v>COPETIN AYA</v>
          </cell>
        </row>
        <row r="15523">
          <cell r="A15523">
            <v>63499</v>
          </cell>
          <cell r="B15523">
            <v>5</v>
          </cell>
          <cell r="C15523">
            <v>6</v>
          </cell>
          <cell r="D15523" t="str">
            <v>DESPENSA AURORA</v>
          </cell>
          <cell r="E15523" t="str">
            <v>Hogar</v>
          </cell>
        </row>
        <row r="15524">
          <cell r="A15524">
            <v>63497</v>
          </cell>
          <cell r="B15524">
            <v>7</v>
          </cell>
          <cell r="C15524">
            <v>1</v>
          </cell>
          <cell r="D15524" t="str">
            <v>DESPENSA LOREN</v>
          </cell>
          <cell r="E15524" t="str">
            <v>Hogar</v>
          </cell>
        </row>
        <row r="15525">
          <cell r="A15525">
            <v>63496</v>
          </cell>
          <cell r="B15525">
            <v>5</v>
          </cell>
          <cell r="C15525">
            <v>6</v>
          </cell>
          <cell r="D15525" t="str">
            <v>DESPENSA PUERTA DEL SOL</v>
          </cell>
        </row>
        <row r="15526">
          <cell r="A15526">
            <v>63495</v>
          </cell>
          <cell r="B15526">
            <v>5</v>
          </cell>
          <cell r="C15526">
            <v>6</v>
          </cell>
          <cell r="D15526" t="str">
            <v>DESPENSA CASA ARIAS</v>
          </cell>
        </row>
        <row r="15527">
          <cell r="A15527">
            <v>63494</v>
          </cell>
          <cell r="B15527">
            <v>5</v>
          </cell>
          <cell r="C15527">
            <v>6</v>
          </cell>
          <cell r="D15527" t="str">
            <v>CASILLA JASY</v>
          </cell>
        </row>
        <row r="15528">
          <cell r="A15528">
            <v>63493</v>
          </cell>
          <cell r="B15528">
            <v>5</v>
          </cell>
          <cell r="C15528">
            <v>6</v>
          </cell>
          <cell r="D15528" t="str">
            <v>DESPENSA ADRIANITA</v>
          </cell>
        </row>
        <row r="15529">
          <cell r="A15529">
            <v>63492</v>
          </cell>
          <cell r="B15529">
            <v>5</v>
          </cell>
          <cell r="C15529">
            <v>6</v>
          </cell>
          <cell r="D15529" t="str">
            <v>DESPENSA ARIELITO</v>
          </cell>
        </row>
        <row r="15530">
          <cell r="A15530">
            <v>63491</v>
          </cell>
          <cell r="B15530">
            <v>5</v>
          </cell>
          <cell r="C15530">
            <v>6</v>
          </cell>
          <cell r="D15530" t="str">
            <v>DESPENSA VICTORIA</v>
          </cell>
        </row>
        <row r="15531">
          <cell r="A15531">
            <v>63490</v>
          </cell>
          <cell r="B15531">
            <v>5</v>
          </cell>
          <cell r="C15531">
            <v>6</v>
          </cell>
          <cell r="D15531" t="str">
            <v>DESPENSA SAN FELIPE</v>
          </cell>
        </row>
        <row r="15532">
          <cell r="A15532">
            <v>63489</v>
          </cell>
          <cell r="B15532">
            <v>5</v>
          </cell>
          <cell r="C15532">
            <v>6</v>
          </cell>
          <cell r="D15532" t="str">
            <v>DESPENSA LAS FLORES</v>
          </cell>
        </row>
        <row r="15533">
          <cell r="A15533">
            <v>63488</v>
          </cell>
          <cell r="B15533">
            <v>5</v>
          </cell>
          <cell r="C15533">
            <v>6</v>
          </cell>
          <cell r="D15533" t="str">
            <v>DESPENSA OSVAL</v>
          </cell>
        </row>
        <row r="15534">
          <cell r="A15534">
            <v>63487</v>
          </cell>
          <cell r="B15534">
            <v>5</v>
          </cell>
          <cell r="C15534">
            <v>6</v>
          </cell>
          <cell r="D15534" t="str">
            <v>DESPENSA CELIA</v>
          </cell>
        </row>
        <row r="15535">
          <cell r="A15535">
            <v>63486</v>
          </cell>
          <cell r="B15535">
            <v>5</v>
          </cell>
          <cell r="C15535">
            <v>6</v>
          </cell>
          <cell r="D15535" t="str">
            <v>KIOSKO LAS</v>
          </cell>
        </row>
        <row r="15536">
          <cell r="A15536">
            <v>63485</v>
          </cell>
          <cell r="B15536">
            <v>5</v>
          </cell>
          <cell r="C15536">
            <v>6</v>
          </cell>
          <cell r="D15536" t="str">
            <v>DESPENSA EL SOL</v>
          </cell>
        </row>
        <row r="15537">
          <cell r="A15537">
            <v>63484</v>
          </cell>
          <cell r="B15537">
            <v>5</v>
          </cell>
          <cell r="C15537">
            <v>6</v>
          </cell>
          <cell r="D15537" t="str">
            <v>DESPENSA SAMY</v>
          </cell>
        </row>
        <row r="15538">
          <cell r="A15538">
            <v>63483</v>
          </cell>
          <cell r="B15538">
            <v>5</v>
          </cell>
          <cell r="C15538">
            <v>6</v>
          </cell>
          <cell r="D15538" t="str">
            <v>ESTACION SHELL</v>
          </cell>
        </row>
        <row r="15539">
          <cell r="A15539">
            <v>63482</v>
          </cell>
          <cell r="B15539">
            <v>2</v>
          </cell>
          <cell r="C15539">
            <v>2</v>
          </cell>
          <cell r="D15539" t="str">
            <v>COPETIN EL COMPAS.</v>
          </cell>
        </row>
        <row r="15540">
          <cell r="A15540">
            <v>63481</v>
          </cell>
          <cell r="B15540">
            <v>5</v>
          </cell>
          <cell r="C15540">
            <v>4</v>
          </cell>
          <cell r="D15540" t="str">
            <v>LA TEELFONIK</v>
          </cell>
        </row>
        <row r="15541">
          <cell r="A15541">
            <v>63480</v>
          </cell>
          <cell r="B15541">
            <v>5</v>
          </cell>
          <cell r="C15541">
            <v>9</v>
          </cell>
          <cell r="D15541" t="str">
            <v>PIZZA PUB</v>
          </cell>
        </row>
        <row r="15542">
          <cell r="A15542">
            <v>63479</v>
          </cell>
          <cell r="B15542">
            <v>5</v>
          </cell>
          <cell r="C15542">
            <v>4</v>
          </cell>
          <cell r="D15542" t="str">
            <v>COPETIN ARMANDITO</v>
          </cell>
        </row>
        <row r="15543">
          <cell r="A15543">
            <v>63478</v>
          </cell>
          <cell r="B15543">
            <v>5</v>
          </cell>
          <cell r="C15543">
            <v>2</v>
          </cell>
          <cell r="D15543" t="str">
            <v>YIYI</v>
          </cell>
          <cell r="E15543" t="str">
            <v>Hogar</v>
          </cell>
        </row>
        <row r="15544">
          <cell r="A15544">
            <v>63477</v>
          </cell>
          <cell r="B15544">
            <v>5</v>
          </cell>
          <cell r="C15544">
            <v>9</v>
          </cell>
          <cell r="D15544" t="str">
            <v>CONFITERIA SIN NOMBRE</v>
          </cell>
        </row>
        <row r="15545">
          <cell r="A15545">
            <v>63476</v>
          </cell>
          <cell r="B15545">
            <v>5</v>
          </cell>
          <cell r="C15545">
            <v>9</v>
          </cell>
          <cell r="D15545" t="str">
            <v>KIOSCO SIN NOMBRE</v>
          </cell>
        </row>
        <row r="15546">
          <cell r="A15546">
            <v>63475</v>
          </cell>
          <cell r="B15546">
            <v>5</v>
          </cell>
          <cell r="C15546">
            <v>2</v>
          </cell>
          <cell r="D15546" t="str">
            <v>DESPENSA RAQUELITA</v>
          </cell>
        </row>
        <row r="15547">
          <cell r="A15547">
            <v>63474</v>
          </cell>
          <cell r="B15547">
            <v>5</v>
          </cell>
          <cell r="C15547">
            <v>2</v>
          </cell>
          <cell r="D15547" t="str">
            <v>DESPENSA 1º DE MARZO</v>
          </cell>
        </row>
        <row r="15548">
          <cell r="A15548">
            <v>63473</v>
          </cell>
          <cell r="B15548">
            <v>5</v>
          </cell>
          <cell r="C15548">
            <v>2</v>
          </cell>
          <cell r="D15548" t="str">
            <v>KIOSCO SIN NOMBRE</v>
          </cell>
        </row>
        <row r="15549">
          <cell r="A15549">
            <v>63472</v>
          </cell>
          <cell r="B15549">
            <v>2</v>
          </cell>
          <cell r="C15549">
            <v>2</v>
          </cell>
          <cell r="D15549" t="str">
            <v>DESPENSA IVAN</v>
          </cell>
        </row>
        <row r="15550">
          <cell r="A15550">
            <v>63471</v>
          </cell>
          <cell r="B15550">
            <v>5</v>
          </cell>
          <cell r="C15550">
            <v>9</v>
          </cell>
          <cell r="D15550" t="str">
            <v>ESTACION MBARANGATU</v>
          </cell>
        </row>
        <row r="15551">
          <cell r="A15551">
            <v>63470</v>
          </cell>
          <cell r="B15551">
            <v>4</v>
          </cell>
          <cell r="C15551">
            <v>9</v>
          </cell>
          <cell r="D15551" t="str">
            <v>PANIFICADOS EDWARD</v>
          </cell>
        </row>
        <row r="15552">
          <cell r="A15552">
            <v>63469</v>
          </cell>
          <cell r="B15552">
            <v>4</v>
          </cell>
          <cell r="C15552">
            <v>9</v>
          </cell>
          <cell r="D15552" t="str">
            <v>DESPENSA 3 HERMANOS</v>
          </cell>
        </row>
        <row r="15553">
          <cell r="A15553">
            <v>63468</v>
          </cell>
          <cell r="B15553">
            <v>2</v>
          </cell>
          <cell r="C15553">
            <v>2</v>
          </cell>
          <cell r="D15553" t="str">
            <v>DESPENSA EL ARRIERO</v>
          </cell>
        </row>
        <row r="15554">
          <cell r="A15554">
            <v>63467</v>
          </cell>
          <cell r="B15554">
            <v>4</v>
          </cell>
          <cell r="C15554">
            <v>9</v>
          </cell>
          <cell r="D15554" t="str">
            <v>DESPENSA ESCOBAR</v>
          </cell>
        </row>
        <row r="15555">
          <cell r="A15555">
            <v>63466</v>
          </cell>
          <cell r="B15555">
            <v>5</v>
          </cell>
          <cell r="C15555">
            <v>2</v>
          </cell>
          <cell r="D15555" t="str">
            <v>DESPENSA GALEANO</v>
          </cell>
        </row>
        <row r="15556">
          <cell r="A15556">
            <v>63465</v>
          </cell>
          <cell r="B15556">
            <v>5</v>
          </cell>
          <cell r="C15556">
            <v>4</v>
          </cell>
          <cell r="D15556" t="str">
            <v>DESPENSA RESEDAL</v>
          </cell>
        </row>
        <row r="15557">
          <cell r="A15557">
            <v>63464</v>
          </cell>
          <cell r="B15557">
            <v>2</v>
          </cell>
          <cell r="C15557">
            <v>2</v>
          </cell>
          <cell r="D15557" t="str">
            <v>SUPERMERCADO EL SOL</v>
          </cell>
        </row>
        <row r="15558">
          <cell r="A15558">
            <v>63463</v>
          </cell>
          <cell r="B15558">
            <v>5</v>
          </cell>
          <cell r="C15558">
            <v>2</v>
          </cell>
          <cell r="D15558" t="str">
            <v>ALMACEN LA FAMILIA</v>
          </cell>
        </row>
        <row r="15559">
          <cell r="A15559">
            <v>63462</v>
          </cell>
          <cell r="B15559">
            <v>4</v>
          </cell>
          <cell r="C15559">
            <v>9</v>
          </cell>
          <cell r="D15559" t="str">
            <v>SUPERMERCADO REAL</v>
          </cell>
        </row>
        <row r="15560">
          <cell r="A15560">
            <v>63461</v>
          </cell>
          <cell r="B15560">
            <v>4</v>
          </cell>
          <cell r="C15560">
            <v>9</v>
          </cell>
          <cell r="D15560" t="str">
            <v>DESPENSA SAN PEDRO</v>
          </cell>
        </row>
        <row r="15561">
          <cell r="A15561">
            <v>63460</v>
          </cell>
          <cell r="B15561">
            <v>4</v>
          </cell>
          <cell r="C15561">
            <v>9</v>
          </cell>
          <cell r="D15561" t="str">
            <v>POLLERIA LA PATRONA</v>
          </cell>
        </row>
        <row r="15562">
          <cell r="A15562">
            <v>63459</v>
          </cell>
          <cell r="B15562">
            <v>5</v>
          </cell>
          <cell r="C15562">
            <v>4</v>
          </cell>
          <cell r="D15562" t="str">
            <v>CARRITO ALEQUIN</v>
          </cell>
        </row>
        <row r="15563">
          <cell r="A15563">
            <v>63458</v>
          </cell>
          <cell r="B15563">
            <v>5</v>
          </cell>
          <cell r="C15563">
            <v>4</v>
          </cell>
          <cell r="D15563" t="str">
            <v>CHARRUA</v>
          </cell>
        </row>
        <row r="15564">
          <cell r="A15564">
            <v>63457</v>
          </cell>
          <cell r="B15564">
            <v>4</v>
          </cell>
          <cell r="C15564">
            <v>9</v>
          </cell>
          <cell r="D15564" t="str">
            <v>DESPENSA IVAMAR</v>
          </cell>
        </row>
        <row r="15565">
          <cell r="A15565">
            <v>63456</v>
          </cell>
          <cell r="B15565">
            <v>4</v>
          </cell>
          <cell r="C15565">
            <v>9</v>
          </cell>
          <cell r="D15565" t="str">
            <v>POLLERIA   LA VAMAQ</v>
          </cell>
        </row>
        <row r="15566">
          <cell r="A15566">
            <v>63455</v>
          </cell>
          <cell r="B15566">
            <v>4</v>
          </cell>
          <cell r="C15566">
            <v>9</v>
          </cell>
          <cell r="D15566" t="str">
            <v>CABINA PUBLICA</v>
          </cell>
        </row>
        <row r="15567">
          <cell r="A15567">
            <v>63454</v>
          </cell>
          <cell r="B15567">
            <v>4</v>
          </cell>
          <cell r="C15567">
            <v>9</v>
          </cell>
          <cell r="D15567" t="str">
            <v>DESPENSA SIN NOMBRE</v>
          </cell>
        </row>
        <row r="15568">
          <cell r="A15568">
            <v>63453</v>
          </cell>
          <cell r="B15568">
            <v>4</v>
          </cell>
          <cell r="C15568">
            <v>9</v>
          </cell>
          <cell r="D15568" t="str">
            <v>CASILLA MALUCA</v>
          </cell>
        </row>
        <row r="15569">
          <cell r="A15569">
            <v>63452</v>
          </cell>
          <cell r="B15569">
            <v>4</v>
          </cell>
          <cell r="C15569">
            <v>9</v>
          </cell>
          <cell r="D15569" t="str">
            <v>DESPENSA TRANQUI</v>
          </cell>
        </row>
        <row r="15570">
          <cell r="A15570">
            <v>63451</v>
          </cell>
          <cell r="B15570">
            <v>4</v>
          </cell>
          <cell r="C15570">
            <v>9</v>
          </cell>
          <cell r="D15570" t="str">
            <v>KIOSKO LA ALBERDEÑA</v>
          </cell>
        </row>
        <row r="15571">
          <cell r="A15571">
            <v>63450</v>
          </cell>
          <cell r="B15571">
            <v>4</v>
          </cell>
          <cell r="C15571">
            <v>9</v>
          </cell>
          <cell r="D15571" t="str">
            <v>CASILLA BETTY</v>
          </cell>
        </row>
        <row r="15572">
          <cell r="A15572">
            <v>63449</v>
          </cell>
          <cell r="B15572">
            <v>5</v>
          </cell>
          <cell r="C15572">
            <v>4</v>
          </cell>
          <cell r="D15572" t="str">
            <v>COPETIN MIR EMPANADAS</v>
          </cell>
        </row>
        <row r="15573">
          <cell r="A15573">
            <v>63448</v>
          </cell>
          <cell r="B15573">
            <v>4</v>
          </cell>
          <cell r="C15573">
            <v>9</v>
          </cell>
          <cell r="D15573" t="str">
            <v>DESPENSA GLADYS</v>
          </cell>
        </row>
        <row r="15574">
          <cell r="A15574">
            <v>63447</v>
          </cell>
          <cell r="B15574">
            <v>4</v>
          </cell>
          <cell r="C15574">
            <v>9</v>
          </cell>
          <cell r="D15574" t="str">
            <v>DESPENSA CINTIA</v>
          </cell>
        </row>
        <row r="15575">
          <cell r="A15575">
            <v>63446</v>
          </cell>
          <cell r="B15575">
            <v>4</v>
          </cell>
          <cell r="C15575">
            <v>9</v>
          </cell>
          <cell r="D15575" t="str">
            <v>BEBIDAS AL PASO</v>
          </cell>
        </row>
        <row r="15576">
          <cell r="A15576">
            <v>63445</v>
          </cell>
          <cell r="B15576">
            <v>5</v>
          </cell>
          <cell r="C15576">
            <v>4</v>
          </cell>
          <cell r="D15576" t="str">
            <v>COPETIN BETTY</v>
          </cell>
        </row>
        <row r="15577">
          <cell r="A15577">
            <v>63444</v>
          </cell>
          <cell r="B15577">
            <v>5</v>
          </cell>
          <cell r="C15577">
            <v>4</v>
          </cell>
          <cell r="D15577" t="str">
            <v>COPETIN PABLI</v>
          </cell>
        </row>
        <row r="15578">
          <cell r="A15578">
            <v>63443</v>
          </cell>
          <cell r="B15578">
            <v>5</v>
          </cell>
          <cell r="C15578">
            <v>4</v>
          </cell>
          <cell r="D15578" t="str">
            <v>NICATEL</v>
          </cell>
        </row>
        <row r="15579">
          <cell r="A15579">
            <v>63442</v>
          </cell>
          <cell r="B15579">
            <v>5</v>
          </cell>
          <cell r="C15579">
            <v>4</v>
          </cell>
          <cell r="D15579" t="str">
            <v>DESPENSA SONIA</v>
          </cell>
        </row>
        <row r="15580">
          <cell r="A15580">
            <v>63441</v>
          </cell>
          <cell r="B15580">
            <v>5</v>
          </cell>
          <cell r="C15580">
            <v>4</v>
          </cell>
          <cell r="D15580" t="str">
            <v>COPETIN LA NONA</v>
          </cell>
        </row>
        <row r="15581">
          <cell r="A15581">
            <v>63440</v>
          </cell>
          <cell r="B15581">
            <v>4</v>
          </cell>
          <cell r="C15581">
            <v>4</v>
          </cell>
          <cell r="D15581" t="str">
            <v>DESPENSA MARIA ANGELA</v>
          </cell>
        </row>
        <row r="15582">
          <cell r="A15582">
            <v>63439</v>
          </cell>
          <cell r="B15582">
            <v>5</v>
          </cell>
          <cell r="C15582">
            <v>4</v>
          </cell>
          <cell r="D15582" t="str">
            <v>DESPENSA SAN CAYETANO</v>
          </cell>
        </row>
        <row r="15583">
          <cell r="A15583">
            <v>63438</v>
          </cell>
          <cell r="B15583">
            <v>5</v>
          </cell>
          <cell r="C15583">
            <v>4</v>
          </cell>
          <cell r="D15583" t="str">
            <v>PIZZERIA</v>
          </cell>
        </row>
        <row r="15584">
          <cell r="A15584">
            <v>63437</v>
          </cell>
          <cell r="B15584">
            <v>5</v>
          </cell>
          <cell r="C15584">
            <v>4</v>
          </cell>
          <cell r="D15584" t="str">
            <v>BODEGA ROSEL</v>
          </cell>
        </row>
        <row r="15585">
          <cell r="A15585">
            <v>63436</v>
          </cell>
          <cell r="B15585">
            <v>5</v>
          </cell>
          <cell r="C15585">
            <v>4</v>
          </cell>
          <cell r="D15585" t="str">
            <v>COPETIN TIA LILA</v>
          </cell>
        </row>
        <row r="15586">
          <cell r="A15586">
            <v>63435</v>
          </cell>
          <cell r="B15586">
            <v>5</v>
          </cell>
          <cell r="C15586">
            <v>4</v>
          </cell>
          <cell r="D15586" t="str">
            <v>DESPENSA YTORORO</v>
          </cell>
        </row>
        <row r="15587">
          <cell r="A15587">
            <v>63434</v>
          </cell>
          <cell r="B15587">
            <v>5</v>
          </cell>
          <cell r="C15587">
            <v>4</v>
          </cell>
          <cell r="D15587" t="str">
            <v>CABINA TELEFONICA</v>
          </cell>
        </row>
        <row r="15588">
          <cell r="A15588">
            <v>63433</v>
          </cell>
          <cell r="B15588">
            <v>5</v>
          </cell>
          <cell r="C15588">
            <v>4</v>
          </cell>
          <cell r="D15588" t="str">
            <v>KIOSCO ROSA</v>
          </cell>
        </row>
        <row r="15589">
          <cell r="A15589">
            <v>63432</v>
          </cell>
          <cell r="B15589">
            <v>5</v>
          </cell>
          <cell r="C15589">
            <v>4</v>
          </cell>
          <cell r="D15589" t="str">
            <v>BODEGA ÑA ANGELA</v>
          </cell>
        </row>
        <row r="15590">
          <cell r="A15590">
            <v>63431</v>
          </cell>
          <cell r="B15590">
            <v>5</v>
          </cell>
          <cell r="C15590">
            <v>4</v>
          </cell>
          <cell r="D15590" t="str">
            <v>CABINA TELEFONICA AMISTAD</v>
          </cell>
        </row>
        <row r="15591">
          <cell r="A15591">
            <v>63430</v>
          </cell>
          <cell r="B15591">
            <v>5</v>
          </cell>
          <cell r="C15591">
            <v>4</v>
          </cell>
          <cell r="D15591" t="str">
            <v>MINI SHOP MILCIS BURGUER</v>
          </cell>
        </row>
        <row r="15592">
          <cell r="A15592">
            <v>63429</v>
          </cell>
          <cell r="B15592">
            <v>5</v>
          </cell>
          <cell r="C15592">
            <v>4</v>
          </cell>
          <cell r="D15592" t="str">
            <v>DORITTEL COMUNICACIONES</v>
          </cell>
        </row>
        <row r="15593">
          <cell r="A15593">
            <v>63428</v>
          </cell>
          <cell r="B15593">
            <v>5</v>
          </cell>
          <cell r="C15593">
            <v>4</v>
          </cell>
          <cell r="D15593" t="str">
            <v>CARRITO 2 HERMANOS</v>
          </cell>
        </row>
        <row r="15594">
          <cell r="A15594">
            <v>63427</v>
          </cell>
          <cell r="B15594">
            <v>5</v>
          </cell>
          <cell r="C15594">
            <v>4</v>
          </cell>
          <cell r="D15594" t="str">
            <v>CABINA TELEFONICA</v>
          </cell>
        </row>
        <row r="15595">
          <cell r="A15595">
            <v>63426</v>
          </cell>
          <cell r="B15595">
            <v>5</v>
          </cell>
          <cell r="C15595">
            <v>4</v>
          </cell>
          <cell r="D15595" t="str">
            <v>TELEFONIA CELULAR INFOCEL</v>
          </cell>
        </row>
        <row r="15596">
          <cell r="A15596">
            <v>63425</v>
          </cell>
          <cell r="B15596">
            <v>5</v>
          </cell>
          <cell r="C15596">
            <v>4</v>
          </cell>
          <cell r="D15596" t="str">
            <v>COPETIN NICO</v>
          </cell>
        </row>
        <row r="15597">
          <cell r="A15597">
            <v>63424</v>
          </cell>
          <cell r="B15597">
            <v>5</v>
          </cell>
          <cell r="C15597">
            <v>4</v>
          </cell>
          <cell r="D15597" t="str">
            <v>PANADERIA MISTERPAN</v>
          </cell>
        </row>
        <row r="15598">
          <cell r="A15598">
            <v>63423</v>
          </cell>
          <cell r="B15598">
            <v>5</v>
          </cell>
          <cell r="C15598">
            <v>9</v>
          </cell>
          <cell r="D15598" t="str">
            <v>CABINAS TELEFONICAS</v>
          </cell>
        </row>
        <row r="15599">
          <cell r="A15599">
            <v>63422</v>
          </cell>
          <cell r="B15599">
            <v>5</v>
          </cell>
          <cell r="C15599">
            <v>9</v>
          </cell>
          <cell r="D15599" t="str">
            <v>DESPENSA ANDREA</v>
          </cell>
        </row>
        <row r="15600">
          <cell r="A15600">
            <v>63421</v>
          </cell>
          <cell r="B15600">
            <v>5</v>
          </cell>
          <cell r="C15600">
            <v>9</v>
          </cell>
          <cell r="D15600" t="str">
            <v>DESPENSA LA LUQUEÑA</v>
          </cell>
        </row>
        <row r="15601">
          <cell r="A15601">
            <v>63420</v>
          </cell>
          <cell r="B15601">
            <v>2</v>
          </cell>
          <cell r="C15601">
            <v>2</v>
          </cell>
          <cell r="D15601" t="str">
            <v>CABINAS TELEFONICAS</v>
          </cell>
        </row>
        <row r="15602">
          <cell r="A15602">
            <v>63419</v>
          </cell>
          <cell r="B15602">
            <v>5</v>
          </cell>
          <cell r="C15602">
            <v>4</v>
          </cell>
          <cell r="D15602" t="str">
            <v>KIOSKO SAN JUAN</v>
          </cell>
        </row>
        <row r="15603">
          <cell r="A15603">
            <v>63418</v>
          </cell>
          <cell r="B15603">
            <v>5</v>
          </cell>
          <cell r="C15603">
            <v>4</v>
          </cell>
          <cell r="D15603" t="str">
            <v>CABINA SU CABINA</v>
          </cell>
        </row>
        <row r="15604">
          <cell r="A15604">
            <v>63417</v>
          </cell>
          <cell r="B15604">
            <v>5</v>
          </cell>
          <cell r="C15604">
            <v>4</v>
          </cell>
          <cell r="D15604" t="str">
            <v>DESPENSA ARISA</v>
          </cell>
        </row>
        <row r="15605">
          <cell r="A15605">
            <v>63416</v>
          </cell>
          <cell r="B15605">
            <v>5</v>
          </cell>
          <cell r="C15605">
            <v>4</v>
          </cell>
          <cell r="D15605" t="str">
            <v>ACTIVACIONES FONO SERVICE</v>
          </cell>
        </row>
        <row r="15606">
          <cell r="A15606">
            <v>63415</v>
          </cell>
          <cell r="B15606">
            <v>5</v>
          </cell>
          <cell r="C15606">
            <v>4</v>
          </cell>
          <cell r="D15606" t="str">
            <v>CASILLA RINCON DE LOS AMIGOS</v>
          </cell>
        </row>
        <row r="15607">
          <cell r="A15607">
            <v>63414</v>
          </cell>
          <cell r="B15607">
            <v>5</v>
          </cell>
          <cell r="C15607">
            <v>4</v>
          </cell>
          <cell r="D15607" t="str">
            <v>COPERTIN JP</v>
          </cell>
        </row>
        <row r="15608">
          <cell r="A15608">
            <v>63413</v>
          </cell>
          <cell r="B15608">
            <v>5</v>
          </cell>
          <cell r="C15608">
            <v>4</v>
          </cell>
          <cell r="D15608" t="str">
            <v>DESPENSA SGM</v>
          </cell>
        </row>
        <row r="15609">
          <cell r="A15609">
            <v>63412</v>
          </cell>
          <cell r="B15609">
            <v>5</v>
          </cell>
          <cell r="C15609">
            <v>4</v>
          </cell>
          <cell r="D15609" t="str">
            <v>CABINA FONO SUR</v>
          </cell>
        </row>
        <row r="15610">
          <cell r="A15610">
            <v>63411</v>
          </cell>
          <cell r="B15610">
            <v>5</v>
          </cell>
          <cell r="C15610">
            <v>4</v>
          </cell>
          <cell r="D15610" t="str">
            <v>COPETIN NICO</v>
          </cell>
        </row>
        <row r="15611">
          <cell r="A15611">
            <v>63410</v>
          </cell>
          <cell r="B15611">
            <v>5</v>
          </cell>
          <cell r="C15611">
            <v>4</v>
          </cell>
          <cell r="D15611" t="str">
            <v>DESPENSA SANCHEZ</v>
          </cell>
        </row>
        <row r="15612">
          <cell r="A15612">
            <v>63409</v>
          </cell>
          <cell r="B15612">
            <v>5</v>
          </cell>
          <cell r="C15612">
            <v>6</v>
          </cell>
          <cell r="D15612" t="str">
            <v>DESPENSA SANTA ANA</v>
          </cell>
          <cell r="E15612" t="str">
            <v>Hogar</v>
          </cell>
        </row>
        <row r="15613">
          <cell r="A15613">
            <v>63408</v>
          </cell>
          <cell r="B15613">
            <v>5</v>
          </cell>
          <cell r="C15613">
            <v>4</v>
          </cell>
          <cell r="D15613" t="str">
            <v>CABINAS TELEFONICAS</v>
          </cell>
        </row>
        <row r="15614">
          <cell r="A15614">
            <v>63407</v>
          </cell>
          <cell r="B15614">
            <v>5</v>
          </cell>
          <cell r="C15614">
            <v>4</v>
          </cell>
          <cell r="D15614" t="str">
            <v>PIZZERIA LA MA</v>
          </cell>
        </row>
        <row r="15615">
          <cell r="A15615">
            <v>63406</v>
          </cell>
          <cell r="B15615">
            <v>5</v>
          </cell>
          <cell r="C15615">
            <v>4</v>
          </cell>
          <cell r="D15615" t="str">
            <v>AUTOSERVICE SAN JOSE</v>
          </cell>
        </row>
        <row r="15616">
          <cell r="A15616">
            <v>63405</v>
          </cell>
          <cell r="B15616">
            <v>5</v>
          </cell>
          <cell r="C15616">
            <v>4</v>
          </cell>
          <cell r="D15616" t="str">
            <v>DESPENSA FLEITAS</v>
          </cell>
        </row>
        <row r="15617">
          <cell r="A15617">
            <v>63404</v>
          </cell>
          <cell r="B15617">
            <v>5</v>
          </cell>
          <cell r="C15617">
            <v>4</v>
          </cell>
          <cell r="D15617" t="str">
            <v>CASILLA ANGELA</v>
          </cell>
        </row>
        <row r="15618">
          <cell r="A15618">
            <v>63403</v>
          </cell>
          <cell r="B15618">
            <v>5</v>
          </cell>
          <cell r="C15618">
            <v>4</v>
          </cell>
          <cell r="D15618" t="str">
            <v>COPETIN SIN NOMBRE</v>
          </cell>
        </row>
        <row r="15619">
          <cell r="A15619">
            <v>63402</v>
          </cell>
          <cell r="B15619">
            <v>5</v>
          </cell>
          <cell r="C15619">
            <v>2</v>
          </cell>
          <cell r="D15619" t="str">
            <v>DESPENSA TRES M</v>
          </cell>
        </row>
        <row r="15620">
          <cell r="A15620">
            <v>63401</v>
          </cell>
          <cell r="B15620">
            <v>5</v>
          </cell>
          <cell r="C15620">
            <v>2</v>
          </cell>
          <cell r="D15620" t="str">
            <v>DESPENSA LA FAMILIA</v>
          </cell>
        </row>
        <row r="15621">
          <cell r="A15621">
            <v>63400</v>
          </cell>
          <cell r="B15621">
            <v>5</v>
          </cell>
          <cell r="C15621">
            <v>2</v>
          </cell>
          <cell r="D15621" t="str">
            <v>KIOSCO SIN NOMBRE</v>
          </cell>
        </row>
        <row r="15622">
          <cell r="A15622">
            <v>63399</v>
          </cell>
          <cell r="B15622">
            <v>5</v>
          </cell>
          <cell r="C15622">
            <v>2</v>
          </cell>
          <cell r="D15622" t="str">
            <v>COPETIN PANCHO</v>
          </cell>
        </row>
        <row r="15623">
          <cell r="A15623">
            <v>63398</v>
          </cell>
          <cell r="B15623">
            <v>5</v>
          </cell>
          <cell r="C15623">
            <v>2</v>
          </cell>
          <cell r="D15623" t="str">
            <v>COPETIN PRICI</v>
          </cell>
        </row>
        <row r="15624">
          <cell r="A15624">
            <v>63397</v>
          </cell>
          <cell r="B15624">
            <v>5</v>
          </cell>
          <cell r="C15624">
            <v>2</v>
          </cell>
          <cell r="D15624" t="str">
            <v>CABINAS TELEFONICAS</v>
          </cell>
        </row>
        <row r="15625">
          <cell r="A15625">
            <v>63396</v>
          </cell>
          <cell r="B15625">
            <v>5</v>
          </cell>
          <cell r="C15625">
            <v>2</v>
          </cell>
          <cell r="D15625" t="str">
            <v>CABINAS TELEFONICAS FONO NAVEG</v>
          </cell>
        </row>
        <row r="15626">
          <cell r="A15626">
            <v>63395</v>
          </cell>
          <cell r="B15626">
            <v>5</v>
          </cell>
          <cell r="C15626">
            <v>2</v>
          </cell>
          <cell r="D15626" t="str">
            <v>HAMBURGUESERIA TIO RICO</v>
          </cell>
        </row>
        <row r="15627">
          <cell r="A15627">
            <v>63394</v>
          </cell>
          <cell r="B15627">
            <v>5</v>
          </cell>
          <cell r="C15627">
            <v>2</v>
          </cell>
          <cell r="D15627" t="str">
            <v>CABINAS TELEFONICA</v>
          </cell>
        </row>
        <row r="15628">
          <cell r="A15628">
            <v>63393</v>
          </cell>
          <cell r="B15628">
            <v>5</v>
          </cell>
          <cell r="C15628">
            <v>2</v>
          </cell>
          <cell r="D15628" t="str">
            <v>CASILLA TRES BOCA</v>
          </cell>
        </row>
        <row r="15629">
          <cell r="A15629">
            <v>63392</v>
          </cell>
          <cell r="B15629">
            <v>5</v>
          </cell>
          <cell r="C15629">
            <v>2</v>
          </cell>
          <cell r="D15629" t="str">
            <v>PANCHERO</v>
          </cell>
        </row>
        <row r="15630">
          <cell r="A15630">
            <v>63391</v>
          </cell>
          <cell r="B15630">
            <v>5</v>
          </cell>
          <cell r="C15630">
            <v>2</v>
          </cell>
          <cell r="D15630" t="str">
            <v>CABINAS TELEFONICAS</v>
          </cell>
        </row>
        <row r="15631">
          <cell r="A15631">
            <v>63390</v>
          </cell>
          <cell r="B15631">
            <v>5</v>
          </cell>
          <cell r="C15631">
            <v>2</v>
          </cell>
          <cell r="D15631" t="str">
            <v>CABINA TELEFONICAS</v>
          </cell>
        </row>
        <row r="15632">
          <cell r="A15632">
            <v>63389</v>
          </cell>
          <cell r="B15632">
            <v>5</v>
          </cell>
          <cell r="C15632">
            <v>8</v>
          </cell>
          <cell r="D15632" t="str">
            <v>DESPENSA F F</v>
          </cell>
          <cell r="E15632" t="str">
            <v>Hogar</v>
          </cell>
        </row>
        <row r="15633">
          <cell r="A15633">
            <v>63388</v>
          </cell>
          <cell r="B15633">
            <v>5</v>
          </cell>
          <cell r="C15633">
            <v>8</v>
          </cell>
          <cell r="D15633" t="str">
            <v>DESPENSA GUARANI</v>
          </cell>
          <cell r="E15633" t="str">
            <v>Hogar</v>
          </cell>
        </row>
        <row r="15634">
          <cell r="A15634">
            <v>63387</v>
          </cell>
          <cell r="B15634">
            <v>5</v>
          </cell>
          <cell r="C15634">
            <v>2</v>
          </cell>
          <cell r="D15634" t="str">
            <v>DESPENSA LA ECONOMIA I I I</v>
          </cell>
        </row>
        <row r="15635">
          <cell r="A15635">
            <v>63386</v>
          </cell>
          <cell r="B15635">
            <v>5</v>
          </cell>
          <cell r="C15635">
            <v>2</v>
          </cell>
          <cell r="D15635" t="str">
            <v>DESPENSA FRANCIS</v>
          </cell>
        </row>
        <row r="15636">
          <cell r="A15636">
            <v>63385</v>
          </cell>
          <cell r="B15636">
            <v>5</v>
          </cell>
          <cell r="C15636">
            <v>2</v>
          </cell>
          <cell r="D15636" t="str">
            <v>COPETIN ESTELITA</v>
          </cell>
        </row>
        <row r="15637">
          <cell r="A15637">
            <v>63384</v>
          </cell>
          <cell r="B15637">
            <v>5</v>
          </cell>
          <cell r="C15637">
            <v>2</v>
          </cell>
          <cell r="D15637" t="str">
            <v>DESPENSA H Y E</v>
          </cell>
        </row>
        <row r="15638">
          <cell r="A15638">
            <v>63383</v>
          </cell>
          <cell r="B15638">
            <v>5</v>
          </cell>
          <cell r="C15638">
            <v>2</v>
          </cell>
          <cell r="D15638" t="str">
            <v>CABINA MEQATEL</v>
          </cell>
        </row>
        <row r="15639">
          <cell r="A15639">
            <v>63382</v>
          </cell>
          <cell r="B15639">
            <v>5</v>
          </cell>
          <cell r="C15639">
            <v>2</v>
          </cell>
          <cell r="D15639" t="str">
            <v>COPETIN SIN NOMBRE</v>
          </cell>
        </row>
        <row r="15640">
          <cell r="A15640">
            <v>63381</v>
          </cell>
          <cell r="B15640">
            <v>5</v>
          </cell>
          <cell r="C15640">
            <v>2</v>
          </cell>
          <cell r="D15640" t="str">
            <v>DESPENSA LIDU</v>
          </cell>
        </row>
        <row r="15641">
          <cell r="A15641">
            <v>63380</v>
          </cell>
          <cell r="B15641">
            <v>5</v>
          </cell>
          <cell r="C15641">
            <v>2</v>
          </cell>
          <cell r="D15641" t="str">
            <v>COPETIN ÑA GLADIS</v>
          </cell>
        </row>
        <row r="15642">
          <cell r="A15642">
            <v>63379</v>
          </cell>
          <cell r="B15642">
            <v>5</v>
          </cell>
          <cell r="C15642">
            <v>2</v>
          </cell>
          <cell r="D15642" t="str">
            <v>DESPENSA 8 DE DICIEMBRE</v>
          </cell>
        </row>
        <row r="15643">
          <cell r="A15643">
            <v>63378</v>
          </cell>
          <cell r="B15643">
            <v>5</v>
          </cell>
          <cell r="C15643">
            <v>2</v>
          </cell>
          <cell r="D15643" t="str">
            <v>DESPENSA SAN RAMON</v>
          </cell>
        </row>
        <row r="15644">
          <cell r="A15644">
            <v>63377</v>
          </cell>
          <cell r="B15644">
            <v>5</v>
          </cell>
          <cell r="C15644">
            <v>2</v>
          </cell>
          <cell r="D15644" t="str">
            <v>MARIA AUXILIADORA</v>
          </cell>
        </row>
        <row r="15645">
          <cell r="A15645">
            <v>63376</v>
          </cell>
          <cell r="B15645">
            <v>5</v>
          </cell>
          <cell r="C15645">
            <v>2</v>
          </cell>
          <cell r="D15645" t="str">
            <v>MANUELITA</v>
          </cell>
        </row>
        <row r="15646">
          <cell r="A15646">
            <v>63375</v>
          </cell>
          <cell r="B15646">
            <v>5</v>
          </cell>
          <cell r="C15646">
            <v>2</v>
          </cell>
          <cell r="D15646" t="str">
            <v>DESPENSA ÑA AMADA</v>
          </cell>
        </row>
        <row r="15647">
          <cell r="A15647">
            <v>63374</v>
          </cell>
          <cell r="B15647">
            <v>5</v>
          </cell>
          <cell r="C15647">
            <v>2</v>
          </cell>
          <cell r="D15647" t="str">
            <v>CABINA TELEFONICA</v>
          </cell>
        </row>
        <row r="15648">
          <cell r="A15648">
            <v>63373</v>
          </cell>
          <cell r="B15648">
            <v>5</v>
          </cell>
          <cell r="C15648">
            <v>2</v>
          </cell>
          <cell r="D15648" t="str">
            <v>KIOSKO SAN JUAN</v>
          </cell>
        </row>
        <row r="15649">
          <cell r="A15649">
            <v>63372</v>
          </cell>
          <cell r="B15649">
            <v>5</v>
          </cell>
          <cell r="C15649">
            <v>2</v>
          </cell>
          <cell r="D15649" t="str">
            <v>DESPENSA DIONI</v>
          </cell>
        </row>
        <row r="15650">
          <cell r="A15650">
            <v>63371</v>
          </cell>
          <cell r="B15650">
            <v>5</v>
          </cell>
          <cell r="C15650">
            <v>2</v>
          </cell>
          <cell r="D15650" t="str">
            <v>DESPENSA ANA</v>
          </cell>
        </row>
        <row r="15651">
          <cell r="A15651">
            <v>63370</v>
          </cell>
          <cell r="B15651">
            <v>5</v>
          </cell>
          <cell r="C15651">
            <v>2</v>
          </cell>
          <cell r="D15651" t="str">
            <v>DESPENSA LUCIA</v>
          </cell>
        </row>
        <row r="15652">
          <cell r="A15652">
            <v>63369</v>
          </cell>
          <cell r="B15652">
            <v>5</v>
          </cell>
          <cell r="C15652">
            <v>2</v>
          </cell>
          <cell r="D15652" t="str">
            <v>DESPENSA LAS MELLIZAS</v>
          </cell>
        </row>
        <row r="15653">
          <cell r="A15653">
            <v>63368</v>
          </cell>
          <cell r="B15653">
            <v>5</v>
          </cell>
          <cell r="C15653">
            <v>2</v>
          </cell>
          <cell r="D15653" t="str">
            <v>DESPENSA SIN NOMBRE</v>
          </cell>
        </row>
        <row r="15654">
          <cell r="A15654">
            <v>63367</v>
          </cell>
          <cell r="B15654">
            <v>5</v>
          </cell>
          <cell r="C15654">
            <v>2</v>
          </cell>
          <cell r="D15654" t="str">
            <v>DESPENSA MORALES</v>
          </cell>
        </row>
        <row r="15655">
          <cell r="A15655">
            <v>63366</v>
          </cell>
          <cell r="B15655">
            <v>5</v>
          </cell>
          <cell r="C15655">
            <v>2</v>
          </cell>
          <cell r="D15655" t="str">
            <v>DESPENSA GABRIELA</v>
          </cell>
        </row>
        <row r="15656">
          <cell r="A15656">
            <v>63365</v>
          </cell>
          <cell r="B15656">
            <v>5</v>
          </cell>
          <cell r="C15656">
            <v>2</v>
          </cell>
          <cell r="D15656" t="str">
            <v>COPETIN LA PALMERA</v>
          </cell>
        </row>
        <row r="15657">
          <cell r="A15657">
            <v>63364</v>
          </cell>
          <cell r="B15657">
            <v>5</v>
          </cell>
          <cell r="C15657">
            <v>2</v>
          </cell>
          <cell r="D15657" t="str">
            <v>HAMBURGUESERIA LOS AMIGOS</v>
          </cell>
        </row>
        <row r="15658">
          <cell r="A15658">
            <v>63363</v>
          </cell>
          <cell r="B15658">
            <v>5</v>
          </cell>
          <cell r="C15658">
            <v>2</v>
          </cell>
          <cell r="D15658" t="str">
            <v>DESPENSA ÑA FELICIA</v>
          </cell>
        </row>
        <row r="15659">
          <cell r="A15659">
            <v>63362</v>
          </cell>
          <cell r="B15659">
            <v>5</v>
          </cell>
          <cell r="C15659">
            <v>2</v>
          </cell>
          <cell r="D15659" t="str">
            <v>DESPENSA SIETE HERMANOS</v>
          </cell>
        </row>
        <row r="15660">
          <cell r="A15660">
            <v>63361</v>
          </cell>
          <cell r="B15660">
            <v>4</v>
          </cell>
          <cell r="C15660">
            <v>9</v>
          </cell>
          <cell r="D15660" t="str">
            <v>KIOSCO SIN NOMBRE</v>
          </cell>
        </row>
        <row r="15661">
          <cell r="A15661">
            <v>63360</v>
          </cell>
          <cell r="B15661">
            <v>4</v>
          </cell>
          <cell r="C15661">
            <v>9</v>
          </cell>
          <cell r="D15661" t="str">
            <v>DESPENSA S/N</v>
          </cell>
        </row>
        <row r="15662">
          <cell r="A15662">
            <v>63359</v>
          </cell>
          <cell r="B15662">
            <v>4</v>
          </cell>
          <cell r="C15662">
            <v>9</v>
          </cell>
          <cell r="D15662" t="str">
            <v>DESPENSA CARLITOS</v>
          </cell>
        </row>
        <row r="15663">
          <cell r="A15663">
            <v>63358</v>
          </cell>
          <cell r="B15663">
            <v>4</v>
          </cell>
          <cell r="C15663">
            <v>9</v>
          </cell>
          <cell r="D15663" t="str">
            <v>DESPENSA S/N</v>
          </cell>
        </row>
        <row r="15664">
          <cell r="A15664">
            <v>63357</v>
          </cell>
          <cell r="B15664">
            <v>4</v>
          </cell>
          <cell r="C15664">
            <v>9</v>
          </cell>
          <cell r="D15664" t="str">
            <v>CABINAS TELEFONICAS</v>
          </cell>
        </row>
        <row r="15665">
          <cell r="A15665">
            <v>63356</v>
          </cell>
          <cell r="B15665">
            <v>4</v>
          </cell>
          <cell r="C15665">
            <v>9</v>
          </cell>
          <cell r="D15665" t="str">
            <v>S/N</v>
          </cell>
        </row>
        <row r="15666">
          <cell r="A15666">
            <v>63355</v>
          </cell>
          <cell r="B15666">
            <v>4</v>
          </cell>
          <cell r="C15666">
            <v>9</v>
          </cell>
          <cell r="D15666" t="str">
            <v>DESPENSA DUBREZ</v>
          </cell>
        </row>
        <row r="15667">
          <cell r="A15667">
            <v>63354</v>
          </cell>
          <cell r="B15667">
            <v>4</v>
          </cell>
          <cell r="C15667">
            <v>9</v>
          </cell>
          <cell r="D15667" t="str">
            <v>COPETIN S/N</v>
          </cell>
        </row>
        <row r="15668">
          <cell r="A15668">
            <v>63353</v>
          </cell>
          <cell r="B15668">
            <v>4</v>
          </cell>
          <cell r="C15668">
            <v>9</v>
          </cell>
          <cell r="D15668" t="str">
            <v>CASILLA</v>
          </cell>
        </row>
        <row r="15669">
          <cell r="A15669">
            <v>63352</v>
          </cell>
          <cell r="B15669">
            <v>4</v>
          </cell>
          <cell r="C15669">
            <v>9</v>
          </cell>
          <cell r="D15669" t="str">
            <v>DESPENSA A YA</v>
          </cell>
        </row>
        <row r="15670">
          <cell r="A15670">
            <v>63351</v>
          </cell>
          <cell r="B15670">
            <v>4</v>
          </cell>
          <cell r="C15670">
            <v>9</v>
          </cell>
          <cell r="D15670" t="str">
            <v>CABINA MARI SHOP</v>
          </cell>
        </row>
        <row r="15671">
          <cell r="A15671">
            <v>63350</v>
          </cell>
          <cell r="B15671">
            <v>4</v>
          </cell>
          <cell r="C15671">
            <v>9</v>
          </cell>
          <cell r="D15671" t="str">
            <v>COPETROL NEMUTA</v>
          </cell>
        </row>
        <row r="15672">
          <cell r="A15672">
            <v>63349</v>
          </cell>
          <cell r="B15672">
            <v>4</v>
          </cell>
          <cell r="C15672">
            <v>9</v>
          </cell>
          <cell r="D15672" t="str">
            <v>BODEGA D Y F</v>
          </cell>
        </row>
        <row r="15673">
          <cell r="A15673">
            <v>63348</v>
          </cell>
          <cell r="B15673">
            <v>4</v>
          </cell>
          <cell r="C15673">
            <v>9</v>
          </cell>
          <cell r="D15673" t="str">
            <v>DESPENSA MARIA MERCEDES</v>
          </cell>
        </row>
        <row r="15674">
          <cell r="A15674">
            <v>63347</v>
          </cell>
          <cell r="B15674">
            <v>4</v>
          </cell>
          <cell r="C15674">
            <v>9</v>
          </cell>
          <cell r="D15674" t="str">
            <v>CABINA TELEFONICA</v>
          </cell>
        </row>
        <row r="15675">
          <cell r="A15675">
            <v>63346</v>
          </cell>
          <cell r="B15675">
            <v>4</v>
          </cell>
          <cell r="C15675">
            <v>9</v>
          </cell>
          <cell r="D15675" t="str">
            <v>COPETIN LIDU</v>
          </cell>
        </row>
        <row r="15676">
          <cell r="A15676">
            <v>63345</v>
          </cell>
          <cell r="B15676">
            <v>4</v>
          </cell>
          <cell r="C15676">
            <v>9</v>
          </cell>
          <cell r="D15676" t="str">
            <v>S/N</v>
          </cell>
        </row>
        <row r="15677">
          <cell r="A15677">
            <v>63344</v>
          </cell>
          <cell r="B15677">
            <v>4</v>
          </cell>
          <cell r="C15677">
            <v>9</v>
          </cell>
          <cell r="D15677" t="str">
            <v>COPETIN SUPE RICO</v>
          </cell>
        </row>
        <row r="15678">
          <cell r="A15678">
            <v>63343</v>
          </cell>
          <cell r="B15678">
            <v>4</v>
          </cell>
          <cell r="C15678">
            <v>9</v>
          </cell>
          <cell r="D15678" t="str">
            <v>CAR WASH  SANTA TERESA</v>
          </cell>
        </row>
        <row r="15679">
          <cell r="A15679">
            <v>63342</v>
          </cell>
          <cell r="B15679">
            <v>4</v>
          </cell>
          <cell r="C15679">
            <v>9</v>
          </cell>
          <cell r="D15679" t="str">
            <v>S/N</v>
          </cell>
        </row>
        <row r="15680">
          <cell r="A15680">
            <v>63341</v>
          </cell>
          <cell r="B15680">
            <v>4</v>
          </cell>
          <cell r="C15680">
            <v>9</v>
          </cell>
          <cell r="D15680" t="str">
            <v>COPETIN TRADICIONAL</v>
          </cell>
        </row>
        <row r="15681">
          <cell r="A15681">
            <v>63340</v>
          </cell>
          <cell r="B15681">
            <v>4</v>
          </cell>
          <cell r="C15681">
            <v>9</v>
          </cell>
          <cell r="D15681" t="str">
            <v>BODEGA A Y G</v>
          </cell>
        </row>
        <row r="15682">
          <cell r="A15682">
            <v>63339</v>
          </cell>
          <cell r="B15682">
            <v>4</v>
          </cell>
          <cell r="C15682">
            <v>9</v>
          </cell>
          <cell r="D15682" t="str">
            <v>EGITEL</v>
          </cell>
        </row>
        <row r="15683">
          <cell r="A15683">
            <v>63338</v>
          </cell>
          <cell r="B15683">
            <v>4</v>
          </cell>
          <cell r="C15683">
            <v>9</v>
          </cell>
          <cell r="D15683" t="str">
            <v>SIN NOMBRE</v>
          </cell>
        </row>
        <row r="15684">
          <cell r="A15684">
            <v>63337</v>
          </cell>
          <cell r="B15684">
            <v>4</v>
          </cell>
          <cell r="C15684">
            <v>9</v>
          </cell>
          <cell r="D15684" t="str">
            <v>SIN NOMBRE</v>
          </cell>
        </row>
        <row r="15685">
          <cell r="A15685">
            <v>63336</v>
          </cell>
          <cell r="B15685">
            <v>4</v>
          </cell>
          <cell r="C15685">
            <v>9</v>
          </cell>
          <cell r="D15685" t="str">
            <v>REAL</v>
          </cell>
        </row>
        <row r="15686">
          <cell r="A15686">
            <v>63335</v>
          </cell>
          <cell r="B15686">
            <v>4</v>
          </cell>
          <cell r="C15686">
            <v>9</v>
          </cell>
          <cell r="D15686" t="str">
            <v>CRISTIAN EDUARDO</v>
          </cell>
        </row>
        <row r="15687">
          <cell r="A15687">
            <v>63334</v>
          </cell>
          <cell r="B15687">
            <v>4</v>
          </cell>
          <cell r="C15687">
            <v>9</v>
          </cell>
          <cell r="D15687" t="str">
            <v>DESPENSA CARLITOS</v>
          </cell>
        </row>
        <row r="15688">
          <cell r="A15688">
            <v>63333</v>
          </cell>
          <cell r="B15688">
            <v>4</v>
          </cell>
          <cell r="C15688">
            <v>9</v>
          </cell>
          <cell r="D15688" t="str">
            <v>DESPENSA CANDIDO</v>
          </cell>
        </row>
        <row r="15689">
          <cell r="A15689">
            <v>63332</v>
          </cell>
          <cell r="B15689">
            <v>4</v>
          </cell>
          <cell r="C15689">
            <v>9</v>
          </cell>
          <cell r="D15689" t="str">
            <v>CABINAS TELEFONICAS K-BISUR</v>
          </cell>
        </row>
        <row r="15690">
          <cell r="A15690">
            <v>63331</v>
          </cell>
          <cell r="B15690">
            <v>4</v>
          </cell>
          <cell r="C15690">
            <v>9</v>
          </cell>
          <cell r="D15690" t="str">
            <v>BODEGA AMANDAU</v>
          </cell>
        </row>
        <row r="15691">
          <cell r="A15691">
            <v>63330</v>
          </cell>
          <cell r="B15691">
            <v>4</v>
          </cell>
          <cell r="C15691">
            <v>9</v>
          </cell>
          <cell r="D15691" t="str">
            <v>KIOSCO SONIA</v>
          </cell>
        </row>
        <row r="15692">
          <cell r="A15692">
            <v>63329</v>
          </cell>
          <cell r="B15692">
            <v>4</v>
          </cell>
          <cell r="C15692">
            <v>9</v>
          </cell>
          <cell r="D15692" t="str">
            <v>CABINAS TELEFONICAS</v>
          </cell>
        </row>
        <row r="15693">
          <cell r="A15693">
            <v>63328</v>
          </cell>
          <cell r="B15693">
            <v>4</v>
          </cell>
          <cell r="C15693">
            <v>9</v>
          </cell>
          <cell r="D15693" t="str">
            <v>CABINAS TELEFONICAS</v>
          </cell>
        </row>
        <row r="15694">
          <cell r="A15694">
            <v>63327</v>
          </cell>
          <cell r="B15694">
            <v>4</v>
          </cell>
          <cell r="C15694">
            <v>9</v>
          </cell>
          <cell r="D15694" t="str">
            <v>PANADERIA SAN JUAN</v>
          </cell>
        </row>
        <row r="15695">
          <cell r="A15695">
            <v>63326</v>
          </cell>
          <cell r="B15695">
            <v>4</v>
          </cell>
          <cell r="C15695">
            <v>9</v>
          </cell>
          <cell r="D15695" t="str">
            <v>COPETIN SANTA INES</v>
          </cell>
        </row>
        <row r="15696">
          <cell r="A15696">
            <v>63325</v>
          </cell>
          <cell r="B15696">
            <v>4</v>
          </cell>
          <cell r="C15696">
            <v>9</v>
          </cell>
          <cell r="D15696" t="str">
            <v>DESPENSA VARIEDADES</v>
          </cell>
        </row>
        <row r="15697">
          <cell r="A15697">
            <v>63324</v>
          </cell>
          <cell r="B15697">
            <v>4</v>
          </cell>
          <cell r="C15697">
            <v>9</v>
          </cell>
          <cell r="D15697" t="str">
            <v>VENTA DE EMPANADAS CESAR</v>
          </cell>
          <cell r="E15697" t="str">
            <v>Refrigerados</v>
          </cell>
        </row>
        <row r="15698">
          <cell r="A15698">
            <v>63323</v>
          </cell>
          <cell r="B15698">
            <v>4</v>
          </cell>
          <cell r="C15698">
            <v>9</v>
          </cell>
          <cell r="D15698" t="str">
            <v>KIOSKO LOS PRIMOS</v>
          </cell>
        </row>
        <row r="15699">
          <cell r="A15699">
            <v>63322</v>
          </cell>
          <cell r="B15699">
            <v>4</v>
          </cell>
          <cell r="C15699">
            <v>9</v>
          </cell>
          <cell r="D15699" t="str">
            <v>DESPENSA SAN GABRIEL</v>
          </cell>
        </row>
        <row r="15700">
          <cell r="A15700">
            <v>63321</v>
          </cell>
          <cell r="B15700">
            <v>4</v>
          </cell>
          <cell r="C15700">
            <v>9</v>
          </cell>
          <cell r="D15700" t="str">
            <v>CABINAS TELEFONICAS</v>
          </cell>
        </row>
        <row r="15701">
          <cell r="A15701">
            <v>63320</v>
          </cell>
          <cell r="B15701">
            <v>4</v>
          </cell>
          <cell r="C15701">
            <v>9</v>
          </cell>
          <cell r="D15701" t="str">
            <v>CABINAS TELEFONICAS</v>
          </cell>
        </row>
        <row r="15702">
          <cell r="A15702">
            <v>63319</v>
          </cell>
          <cell r="B15702">
            <v>4</v>
          </cell>
          <cell r="C15702">
            <v>9</v>
          </cell>
          <cell r="D15702" t="str">
            <v>HAMBURGUESERIA NOVY</v>
          </cell>
        </row>
        <row r="15703">
          <cell r="A15703">
            <v>63318</v>
          </cell>
          <cell r="B15703">
            <v>4</v>
          </cell>
          <cell r="C15703">
            <v>9</v>
          </cell>
          <cell r="D15703" t="str">
            <v>KIOSKO LA CASITA DE MARCI</v>
          </cell>
        </row>
        <row r="15704">
          <cell r="A15704">
            <v>63317</v>
          </cell>
          <cell r="B15704">
            <v>4</v>
          </cell>
          <cell r="C15704">
            <v>9</v>
          </cell>
          <cell r="D15704" t="str">
            <v>COPETIN YENA</v>
          </cell>
        </row>
        <row r="15705">
          <cell r="A15705">
            <v>63316</v>
          </cell>
          <cell r="B15705">
            <v>4</v>
          </cell>
          <cell r="C15705">
            <v>9</v>
          </cell>
          <cell r="D15705" t="str">
            <v>CABINAS TELEFONICAS</v>
          </cell>
        </row>
        <row r="15706">
          <cell r="A15706">
            <v>63315</v>
          </cell>
          <cell r="B15706">
            <v>4</v>
          </cell>
          <cell r="C15706">
            <v>9</v>
          </cell>
          <cell r="D15706" t="str">
            <v>COPETIN TAPEPYAHY</v>
          </cell>
        </row>
        <row r="15707">
          <cell r="A15707">
            <v>63314</v>
          </cell>
          <cell r="B15707">
            <v>4</v>
          </cell>
          <cell r="C15707">
            <v>9</v>
          </cell>
          <cell r="D15707" t="str">
            <v>COPETIN CARLITOS</v>
          </cell>
        </row>
        <row r="15708">
          <cell r="A15708">
            <v>63313</v>
          </cell>
          <cell r="B15708">
            <v>4</v>
          </cell>
          <cell r="C15708">
            <v>9</v>
          </cell>
          <cell r="D15708" t="str">
            <v>CABINAS TLEFONICAS SIN NOMBRE</v>
          </cell>
        </row>
        <row r="15709">
          <cell r="A15709">
            <v>63312</v>
          </cell>
          <cell r="B15709">
            <v>4</v>
          </cell>
          <cell r="C15709">
            <v>9</v>
          </cell>
          <cell r="D15709" t="str">
            <v>K-BINA VTC</v>
          </cell>
        </row>
        <row r="15710">
          <cell r="A15710">
            <v>63311</v>
          </cell>
          <cell r="B15710">
            <v>4</v>
          </cell>
          <cell r="C15710">
            <v>9</v>
          </cell>
          <cell r="D15710" t="str">
            <v>CABINAS TELEFONICAS</v>
          </cell>
        </row>
        <row r="15711">
          <cell r="A15711">
            <v>63310</v>
          </cell>
          <cell r="B15711">
            <v>4</v>
          </cell>
          <cell r="C15711">
            <v>9</v>
          </cell>
          <cell r="D15711" t="str">
            <v>DESPENSA CYNTHIA MABEL</v>
          </cell>
        </row>
        <row r="15712">
          <cell r="A15712">
            <v>63309</v>
          </cell>
          <cell r="B15712">
            <v>4</v>
          </cell>
          <cell r="C15712">
            <v>9</v>
          </cell>
          <cell r="D15712" t="str">
            <v>KIOSCO SIN NOMBRE</v>
          </cell>
        </row>
        <row r="15713">
          <cell r="A15713">
            <v>63308</v>
          </cell>
          <cell r="B15713">
            <v>4</v>
          </cell>
          <cell r="C15713">
            <v>9</v>
          </cell>
          <cell r="D15713" t="str">
            <v>KIOSCO PIROY</v>
          </cell>
        </row>
        <row r="15714">
          <cell r="A15714">
            <v>63307</v>
          </cell>
          <cell r="B15714">
            <v>4</v>
          </cell>
          <cell r="C15714">
            <v>9</v>
          </cell>
          <cell r="D15714" t="str">
            <v>ROSTISERIA SAHARA</v>
          </cell>
        </row>
        <row r="15715">
          <cell r="A15715">
            <v>63306</v>
          </cell>
          <cell r="B15715">
            <v>4</v>
          </cell>
          <cell r="C15715">
            <v>9</v>
          </cell>
          <cell r="D15715" t="str">
            <v>DESPENSA MANU</v>
          </cell>
        </row>
        <row r="15716">
          <cell r="A15716">
            <v>63305</v>
          </cell>
          <cell r="B15716">
            <v>4</v>
          </cell>
          <cell r="C15716">
            <v>9</v>
          </cell>
          <cell r="D15716" t="str">
            <v>CABINAS TELEFONICAS</v>
          </cell>
        </row>
        <row r="15717">
          <cell r="A15717">
            <v>63304</v>
          </cell>
          <cell r="B15717">
            <v>4</v>
          </cell>
          <cell r="C15717">
            <v>9</v>
          </cell>
          <cell r="D15717" t="str">
            <v>TELEFO PUBLICO TELEBIPA</v>
          </cell>
        </row>
        <row r="15718">
          <cell r="A15718">
            <v>63303</v>
          </cell>
          <cell r="B15718">
            <v>4</v>
          </cell>
          <cell r="C15718">
            <v>9</v>
          </cell>
          <cell r="D15718" t="str">
            <v>COMEDOR EL PARADOR</v>
          </cell>
        </row>
        <row r="15719">
          <cell r="A15719">
            <v>63302</v>
          </cell>
          <cell r="B15719">
            <v>4</v>
          </cell>
          <cell r="C15719">
            <v>9</v>
          </cell>
          <cell r="D15719" t="str">
            <v>DESPENSA VANINA</v>
          </cell>
        </row>
        <row r="15720">
          <cell r="A15720">
            <v>63301</v>
          </cell>
          <cell r="B15720">
            <v>5</v>
          </cell>
          <cell r="C15720">
            <v>2</v>
          </cell>
          <cell r="D15720" t="str">
            <v>KIOSKO KARINA</v>
          </cell>
        </row>
        <row r="15721">
          <cell r="A15721">
            <v>63300</v>
          </cell>
          <cell r="B15721">
            <v>5</v>
          </cell>
          <cell r="C15721">
            <v>2</v>
          </cell>
          <cell r="D15721" t="str">
            <v>DESPENSA SIN NOMBRE</v>
          </cell>
        </row>
        <row r="15722">
          <cell r="A15722">
            <v>63299</v>
          </cell>
          <cell r="B15722">
            <v>5</v>
          </cell>
          <cell r="C15722">
            <v>2</v>
          </cell>
          <cell r="D15722" t="str">
            <v>CABITEL</v>
          </cell>
        </row>
        <row r="15723">
          <cell r="A15723">
            <v>63298</v>
          </cell>
          <cell r="B15723">
            <v>5</v>
          </cell>
          <cell r="C15723">
            <v>2</v>
          </cell>
          <cell r="D15723" t="str">
            <v>COPETIN SIN NOMBRE</v>
          </cell>
        </row>
        <row r="15724">
          <cell r="A15724">
            <v>63297</v>
          </cell>
          <cell r="B15724">
            <v>4</v>
          </cell>
          <cell r="C15724">
            <v>9</v>
          </cell>
          <cell r="D15724" t="str">
            <v>DESPENSA LOS HERMANOS</v>
          </cell>
        </row>
        <row r="15725">
          <cell r="A15725">
            <v>63296</v>
          </cell>
          <cell r="B15725">
            <v>4</v>
          </cell>
          <cell r="C15725">
            <v>9</v>
          </cell>
          <cell r="D15725" t="str">
            <v>CABINAS TELEFONICAS SIN NOMBRE</v>
          </cell>
        </row>
        <row r="15726">
          <cell r="A15726">
            <v>63295</v>
          </cell>
          <cell r="B15726">
            <v>4</v>
          </cell>
          <cell r="C15726">
            <v>9</v>
          </cell>
          <cell r="D15726" t="str">
            <v>PANCHERO SIN NOMBRE</v>
          </cell>
        </row>
        <row r="15727">
          <cell r="A15727">
            <v>63294</v>
          </cell>
          <cell r="B15727">
            <v>4</v>
          </cell>
          <cell r="C15727">
            <v>9</v>
          </cell>
          <cell r="D15727" t="str">
            <v>DESPENSA SIN NOMBRE</v>
          </cell>
        </row>
        <row r="15728">
          <cell r="A15728">
            <v>63293</v>
          </cell>
          <cell r="B15728">
            <v>4</v>
          </cell>
          <cell r="C15728">
            <v>9</v>
          </cell>
          <cell r="D15728" t="str">
            <v>DESPENSA SAN JORGE</v>
          </cell>
        </row>
        <row r="15729">
          <cell r="A15729">
            <v>63292</v>
          </cell>
          <cell r="B15729">
            <v>4</v>
          </cell>
          <cell r="C15729">
            <v>9</v>
          </cell>
          <cell r="D15729" t="str">
            <v>KIOSKO SIN NOMBRE</v>
          </cell>
        </row>
        <row r="15730">
          <cell r="A15730">
            <v>63291</v>
          </cell>
          <cell r="B15730">
            <v>5</v>
          </cell>
          <cell r="C15730">
            <v>2</v>
          </cell>
          <cell r="D15730" t="str">
            <v>DESPENSA SAN JOSE</v>
          </cell>
        </row>
        <row r="15731">
          <cell r="A15731">
            <v>63290</v>
          </cell>
          <cell r="B15731">
            <v>5</v>
          </cell>
          <cell r="C15731">
            <v>2</v>
          </cell>
          <cell r="D15731" t="str">
            <v>CABINAS TELEFONICAS EASY LINE</v>
          </cell>
        </row>
        <row r="15732">
          <cell r="A15732">
            <v>63289</v>
          </cell>
          <cell r="B15732">
            <v>5</v>
          </cell>
          <cell r="C15732">
            <v>2</v>
          </cell>
          <cell r="D15732" t="str">
            <v>DESPENSA SONIA</v>
          </cell>
        </row>
        <row r="15733">
          <cell r="A15733">
            <v>63288</v>
          </cell>
          <cell r="B15733">
            <v>5</v>
          </cell>
          <cell r="C15733">
            <v>2</v>
          </cell>
          <cell r="D15733" t="str">
            <v>DESPENSA SAN PEDRO</v>
          </cell>
        </row>
        <row r="15734">
          <cell r="A15734">
            <v>63287</v>
          </cell>
          <cell r="B15734">
            <v>5</v>
          </cell>
          <cell r="C15734">
            <v>2</v>
          </cell>
          <cell r="D15734" t="str">
            <v>COPETIN RUDY</v>
          </cell>
        </row>
        <row r="15735">
          <cell r="A15735">
            <v>63286</v>
          </cell>
          <cell r="B15735">
            <v>5</v>
          </cell>
          <cell r="C15735">
            <v>2</v>
          </cell>
          <cell r="D15735" t="str">
            <v>COPETIN SANDRA</v>
          </cell>
        </row>
        <row r="15736">
          <cell r="A15736">
            <v>63285</v>
          </cell>
          <cell r="B15736">
            <v>5</v>
          </cell>
          <cell r="C15736">
            <v>2</v>
          </cell>
          <cell r="D15736" t="str">
            <v>DESPENSA JOSE</v>
          </cell>
        </row>
        <row r="15737">
          <cell r="A15737">
            <v>63284</v>
          </cell>
          <cell r="B15737">
            <v>5</v>
          </cell>
          <cell r="C15737">
            <v>2</v>
          </cell>
          <cell r="D15737" t="str">
            <v>BAR PIZZA 11</v>
          </cell>
        </row>
        <row r="15738">
          <cell r="A15738">
            <v>63283</v>
          </cell>
          <cell r="B15738">
            <v>5</v>
          </cell>
          <cell r="C15738">
            <v>2</v>
          </cell>
          <cell r="D15738" t="str">
            <v>CABINAS TELEFONICAS SIN NOMBRE</v>
          </cell>
        </row>
        <row r="15739">
          <cell r="A15739">
            <v>63282</v>
          </cell>
          <cell r="B15739">
            <v>5</v>
          </cell>
          <cell r="C15739">
            <v>2</v>
          </cell>
          <cell r="D15739" t="str">
            <v>DESPENSA FRETES</v>
          </cell>
        </row>
        <row r="15740">
          <cell r="A15740">
            <v>63281</v>
          </cell>
          <cell r="B15740">
            <v>5</v>
          </cell>
          <cell r="C15740">
            <v>2</v>
          </cell>
          <cell r="D15740" t="str">
            <v>KIOSKO ADRI</v>
          </cell>
        </row>
        <row r="15741">
          <cell r="A15741">
            <v>63280</v>
          </cell>
          <cell r="B15741">
            <v>5</v>
          </cell>
          <cell r="C15741">
            <v>2</v>
          </cell>
          <cell r="D15741" t="str">
            <v>ALMACEN ALEJANDRA</v>
          </cell>
        </row>
        <row r="15742">
          <cell r="A15742">
            <v>63279</v>
          </cell>
          <cell r="B15742">
            <v>5</v>
          </cell>
          <cell r="C15742">
            <v>2</v>
          </cell>
          <cell r="D15742" t="str">
            <v>COPETIN FIDOS</v>
          </cell>
        </row>
        <row r="15743">
          <cell r="A15743">
            <v>63278</v>
          </cell>
          <cell r="B15743">
            <v>5</v>
          </cell>
          <cell r="C15743">
            <v>2</v>
          </cell>
          <cell r="D15743" t="str">
            <v>DESPENSA GONZALEZ</v>
          </cell>
        </row>
        <row r="15744">
          <cell r="A15744">
            <v>63277</v>
          </cell>
          <cell r="B15744">
            <v>5</v>
          </cell>
          <cell r="C15744">
            <v>2</v>
          </cell>
          <cell r="D15744" t="str">
            <v>ALMACEN SIN NOMBRE</v>
          </cell>
        </row>
        <row r="15745">
          <cell r="A15745">
            <v>63276</v>
          </cell>
          <cell r="B15745">
            <v>5</v>
          </cell>
          <cell r="C15745">
            <v>2</v>
          </cell>
          <cell r="D15745" t="str">
            <v>CASILLA SIN NOMBRE</v>
          </cell>
        </row>
        <row r="15746">
          <cell r="A15746">
            <v>63275</v>
          </cell>
          <cell r="B15746">
            <v>5</v>
          </cell>
          <cell r="C15746">
            <v>2</v>
          </cell>
          <cell r="D15746" t="str">
            <v>ALMACEN JARA</v>
          </cell>
        </row>
        <row r="15747">
          <cell r="A15747">
            <v>63274</v>
          </cell>
          <cell r="B15747">
            <v>5</v>
          </cell>
          <cell r="C15747">
            <v>2</v>
          </cell>
          <cell r="D15747" t="str">
            <v>COPETIN LOPI</v>
          </cell>
        </row>
      </sheetData>
      <sheetData sheetId="2">
        <row r="3">
          <cell r="A3" t="str">
            <v>Naranja</v>
          </cell>
          <cell r="B3" t="str">
            <v>Pet 2000</v>
          </cell>
          <cell r="C3" t="str">
            <v>Adolfo Falcon</v>
          </cell>
          <cell r="D3" t="str">
            <v>Abel Villagra</v>
          </cell>
          <cell r="E3" t="str">
            <v>CD CDE</v>
          </cell>
        </row>
        <row r="4">
          <cell r="A4" t="str">
            <v>Pomelo</v>
          </cell>
          <cell r="B4" t="str">
            <v>Pet 500</v>
          </cell>
          <cell r="C4" t="str">
            <v>Alejandro Rojas</v>
          </cell>
          <cell r="D4" t="str">
            <v>ADAMS FLEITAS</v>
          </cell>
          <cell r="E4" t="str">
            <v>CD Encarnación</v>
          </cell>
        </row>
        <row r="5">
          <cell r="A5" t="str">
            <v>Lima Limón</v>
          </cell>
          <cell r="B5" t="str">
            <v>Pet 250</v>
          </cell>
          <cell r="C5" t="str">
            <v>Amado Figueredo</v>
          </cell>
          <cell r="D5" t="str">
            <v>ADOLFO RODRIGUEZ</v>
          </cell>
          <cell r="E5" t="str">
            <v>CD. Cnel Oviedo</v>
          </cell>
        </row>
        <row r="6">
          <cell r="A6" t="str">
            <v>Maxi Guarana</v>
          </cell>
          <cell r="B6" t="str">
            <v>Litro</v>
          </cell>
          <cell r="C6" t="str">
            <v>Antonio Ruiz Díaz</v>
          </cell>
          <cell r="D6" t="str">
            <v>ALBERTO ACOSTA</v>
          </cell>
          <cell r="E6" t="str">
            <v>Distribuidoras</v>
          </cell>
        </row>
        <row r="7">
          <cell r="A7" t="str">
            <v>Maxi Cola</v>
          </cell>
          <cell r="B7" t="str">
            <v>Mediana</v>
          </cell>
          <cell r="C7" t="str">
            <v>Brilon  Guerrero</v>
          </cell>
          <cell r="D7" t="str">
            <v>ALBERTO BENITEZ</v>
          </cell>
          <cell r="E7" t="str">
            <v>Supermercados</v>
          </cell>
        </row>
        <row r="8">
          <cell r="A8" t="str">
            <v>Cola Limón</v>
          </cell>
          <cell r="B8" t="str">
            <v xml:space="preserve">200 mL     </v>
          </cell>
          <cell r="C8" t="str">
            <v>Carlos Oviedo</v>
          </cell>
          <cell r="D8" t="str">
            <v>ALCIDES DAVEY</v>
          </cell>
          <cell r="E8" t="str">
            <v>Otros</v>
          </cell>
        </row>
        <row r="9">
          <cell r="A9" t="str">
            <v>Naranja Free</v>
          </cell>
          <cell r="B9" t="str">
            <v xml:space="preserve">Lata </v>
          </cell>
          <cell r="C9" t="str">
            <v>Carlos Smith</v>
          </cell>
          <cell r="D9" t="str">
            <v>ALDO APURIL S.</v>
          </cell>
          <cell r="E9" t="str">
            <v>Reposición</v>
          </cell>
        </row>
        <row r="10">
          <cell r="A10" t="str">
            <v>Lima Limón Free</v>
          </cell>
          <cell r="B10" t="str">
            <v>LN</v>
          </cell>
          <cell r="C10" t="str">
            <v>Carlos Viera</v>
          </cell>
          <cell r="D10" t="str">
            <v>Andres Giret</v>
          </cell>
        </row>
        <row r="11">
          <cell r="A11" t="str">
            <v>Cola Limón Free</v>
          </cell>
          <cell r="C11" t="str">
            <v>Celestino Galvan</v>
          </cell>
          <cell r="D11" t="str">
            <v>Angel Aguero</v>
          </cell>
        </row>
        <row r="12">
          <cell r="A12" t="str">
            <v>La Fuente c/ gas</v>
          </cell>
          <cell r="C12" t="str">
            <v>Cicinio Cabrera</v>
          </cell>
          <cell r="D12" t="str">
            <v>Arcidio Duarte</v>
          </cell>
        </row>
        <row r="13">
          <cell r="A13" t="str">
            <v>La Fuente s/ gas</v>
          </cell>
          <cell r="C13" t="str">
            <v>Cristhian Grance</v>
          </cell>
          <cell r="D13" t="str">
            <v>ARIEL SOSA</v>
          </cell>
        </row>
        <row r="14">
          <cell r="A14" t="str">
            <v>Purosol Citrus</v>
          </cell>
          <cell r="C14" t="str">
            <v>Cristhian Ruiz Diaz</v>
          </cell>
          <cell r="D14" t="str">
            <v>ARISTIDES MASI</v>
          </cell>
        </row>
        <row r="15">
          <cell r="A15" t="str">
            <v>Purosol Manzana</v>
          </cell>
          <cell r="C15" t="str">
            <v>Daniel Robles</v>
          </cell>
          <cell r="D15" t="str">
            <v>Arnaldo Castro</v>
          </cell>
        </row>
        <row r="16">
          <cell r="A16" t="str">
            <v>Budweiser</v>
          </cell>
          <cell r="C16" t="str">
            <v>Derlis Gonzalez</v>
          </cell>
          <cell r="D16" t="str">
            <v>ARNALDO RAMOS</v>
          </cell>
        </row>
        <row r="17">
          <cell r="A17" t="str">
            <v>Full Power Citrus</v>
          </cell>
          <cell r="C17" t="str">
            <v>Diego Pasmor</v>
          </cell>
          <cell r="D17" t="str">
            <v>BERNARDO GALLARDO</v>
          </cell>
        </row>
        <row r="18">
          <cell r="A18" t="str">
            <v>Full Power Naranja</v>
          </cell>
          <cell r="C18" t="str">
            <v>Eligio Areco</v>
          </cell>
          <cell r="D18" t="str">
            <v>CARLOS ALVAREZ</v>
          </cell>
        </row>
        <row r="19">
          <cell r="A19" t="str">
            <v>Full Power Mandarina</v>
          </cell>
          <cell r="C19" t="str">
            <v>Epifanio Sarabia</v>
          </cell>
          <cell r="D19" t="str">
            <v>CARLOS GODOY</v>
          </cell>
        </row>
        <row r="20">
          <cell r="A20" t="str">
            <v>Full Power Manzana</v>
          </cell>
          <cell r="C20" t="str">
            <v>Gaspar Davalos</v>
          </cell>
          <cell r="D20" t="str">
            <v>CARLOS MENDOZA</v>
          </cell>
        </row>
        <row r="21">
          <cell r="C21" t="str">
            <v>Gervacio Orrego</v>
          </cell>
          <cell r="D21" t="str">
            <v>CARLOS NARVAEZ</v>
          </cell>
        </row>
        <row r="22">
          <cell r="C22" t="str">
            <v>Gustavo Ruiz Díaz</v>
          </cell>
          <cell r="D22" t="str">
            <v>CARMEN GODOY</v>
          </cell>
        </row>
        <row r="23">
          <cell r="C23" t="str">
            <v>Hugo Salinas</v>
          </cell>
          <cell r="D23" t="str">
            <v>CESAR PALACIOS</v>
          </cell>
        </row>
        <row r="24">
          <cell r="C24" t="str">
            <v>Javier Rojas</v>
          </cell>
          <cell r="D24" t="str">
            <v>CESAR RODRIGUEZ</v>
          </cell>
        </row>
        <row r="25">
          <cell r="C25" t="str">
            <v>Joel Orrego</v>
          </cell>
          <cell r="D25" t="str">
            <v>CRESCENCIO CHAVEZ</v>
          </cell>
        </row>
        <row r="26">
          <cell r="C26" t="str">
            <v>Jorge Arrietta</v>
          </cell>
          <cell r="D26" t="str">
            <v>CRISTHIAN BUSTO</v>
          </cell>
        </row>
        <row r="27">
          <cell r="C27" t="str">
            <v>Jorge Detez</v>
          </cell>
          <cell r="D27" t="str">
            <v>CRISTIAN AZCURRA</v>
          </cell>
        </row>
        <row r="28">
          <cell r="C28" t="str">
            <v>Jorge Gonzalez</v>
          </cell>
          <cell r="D28" t="str">
            <v>CRISTIAN SANCHEZ</v>
          </cell>
        </row>
        <row r="29">
          <cell r="C29" t="str">
            <v>Jorge Recalde</v>
          </cell>
          <cell r="D29" t="str">
            <v>DANIEL ALCARAZ</v>
          </cell>
        </row>
        <row r="30">
          <cell r="C30" t="str">
            <v>Juan Barreto</v>
          </cell>
          <cell r="D30" t="str">
            <v>DARDO QUIÑONEZ</v>
          </cell>
        </row>
        <row r="31">
          <cell r="C31" t="str">
            <v>Julio Benítez</v>
          </cell>
          <cell r="D31" t="str">
            <v>ENRIQUE GOMEZ</v>
          </cell>
        </row>
        <row r="32">
          <cell r="C32" t="str">
            <v>Lorenzo Mosqueira</v>
          </cell>
          <cell r="D32" t="str">
            <v>DERLIS ARAMBULO</v>
          </cell>
        </row>
        <row r="33">
          <cell r="C33" t="str">
            <v>Mariano Baez</v>
          </cell>
          <cell r="D33" t="str">
            <v>Derlis Ayala</v>
          </cell>
        </row>
        <row r="34">
          <cell r="C34" t="str">
            <v>Maximiliano Silvero</v>
          </cell>
          <cell r="D34" t="str">
            <v>DERLIS CABALLERO</v>
          </cell>
        </row>
        <row r="35">
          <cell r="C35" t="str">
            <v>Nilo Romero</v>
          </cell>
          <cell r="D35" t="str">
            <v>DERLIS TORALES</v>
          </cell>
        </row>
        <row r="36">
          <cell r="C36" t="str">
            <v>Oscar Gimenez</v>
          </cell>
          <cell r="D36" t="str">
            <v>DIEGO BALCAZAR</v>
          </cell>
        </row>
        <row r="37">
          <cell r="C37" t="str">
            <v>Oscar Marti</v>
          </cell>
          <cell r="D37" t="str">
            <v>DIEGO MARTINEZ</v>
          </cell>
        </row>
        <row r="38">
          <cell r="C38" t="str">
            <v>OTROS</v>
          </cell>
          <cell r="D38" t="str">
            <v>ENRIQUE GASTO</v>
          </cell>
        </row>
        <row r="39">
          <cell r="C39" t="str">
            <v>Porfirio Santacruz</v>
          </cell>
          <cell r="D39" t="str">
            <v>DIOSNEL VILLALBA</v>
          </cell>
        </row>
        <row r="40">
          <cell r="C40" t="str">
            <v>Ruben Jara</v>
          </cell>
          <cell r="D40" t="str">
            <v>DPTO. ADMINISTRATIVO</v>
          </cell>
        </row>
        <row r="41">
          <cell r="C41" t="str">
            <v>Sabino Colman</v>
          </cell>
          <cell r="D41" t="str">
            <v>EDGAR CARBALLO</v>
          </cell>
        </row>
        <row r="42">
          <cell r="C42" t="str">
            <v>Teodoro Ortiz</v>
          </cell>
          <cell r="D42" t="str">
            <v>EDGAR MARTI</v>
          </cell>
        </row>
        <row r="43">
          <cell r="C43" t="str">
            <v>Venancio Ruiz Diaz</v>
          </cell>
          <cell r="D43" t="str">
            <v>ELIAS IRALA</v>
          </cell>
        </row>
        <row r="44">
          <cell r="C44" t="str">
            <v>Vidal Gonzalez</v>
          </cell>
          <cell r="D44" t="str">
            <v>ELIZARDO BRITOS</v>
          </cell>
        </row>
        <row r="45">
          <cell r="C45" t="str">
            <v>Wilson Escobar</v>
          </cell>
          <cell r="D45" t="str">
            <v>ENRIQUE ACOSTA</v>
          </cell>
        </row>
        <row r="46">
          <cell r="C46" t="str">
            <v>Alberto Clement</v>
          </cell>
          <cell r="D46" t="str">
            <v>ENRIQUE IRALA</v>
          </cell>
        </row>
        <row r="47">
          <cell r="C47" t="str">
            <v>Tomas Colman</v>
          </cell>
          <cell r="D47" t="str">
            <v>Enrique Villar</v>
          </cell>
        </row>
        <row r="48">
          <cell r="C48" t="str">
            <v>Alberto Rojas</v>
          </cell>
          <cell r="D48" t="str">
            <v>EVENTOS</v>
          </cell>
        </row>
        <row r="49">
          <cell r="C49" t="str">
            <v>Ruben Rojas</v>
          </cell>
          <cell r="D49" t="str">
            <v>EVER CUBILLA</v>
          </cell>
        </row>
        <row r="50">
          <cell r="C50" t="str">
            <v>Hugo Gomez</v>
          </cell>
          <cell r="D50" t="str">
            <v>EVER GONZALEZ</v>
          </cell>
        </row>
        <row r="51">
          <cell r="C51" t="str">
            <v>Alberto Genes</v>
          </cell>
          <cell r="D51" t="str">
            <v>EVER RUSSO</v>
          </cell>
        </row>
        <row r="52">
          <cell r="C52" t="str">
            <v>Sergio Mareco</v>
          </cell>
          <cell r="D52" t="str">
            <v>FELICIA VERA</v>
          </cell>
        </row>
        <row r="53">
          <cell r="C53" t="str">
            <v>Cayetano Montiel</v>
          </cell>
          <cell r="D53" t="str">
            <v>FERNANDO DÁVALOS</v>
          </cell>
        </row>
        <row r="54">
          <cell r="C54" t="str">
            <v>Aristides Peralta</v>
          </cell>
          <cell r="D54" t="str">
            <v>FERNANDO RODRIGUEZ</v>
          </cell>
        </row>
        <row r="55">
          <cell r="D55" t="str">
            <v>FRANCISCO ACOSTA</v>
          </cell>
        </row>
        <row r="56">
          <cell r="D56" t="str">
            <v>GABRIEL ALMIRON</v>
          </cell>
        </row>
        <row r="57">
          <cell r="D57" t="str">
            <v>Gilberto Herebia</v>
          </cell>
        </row>
        <row r="58">
          <cell r="D58" t="str">
            <v>GUIDO GOMEZ</v>
          </cell>
        </row>
        <row r="59">
          <cell r="D59" t="str">
            <v>GUILLERMO VILLANUEVA</v>
          </cell>
        </row>
        <row r="60">
          <cell r="D60" t="str">
            <v>GUSTAVO GOMEZ</v>
          </cell>
        </row>
        <row r="61">
          <cell r="D61" t="str">
            <v>GUSTAVO MENDEZ O.</v>
          </cell>
        </row>
        <row r="62">
          <cell r="D62" t="str">
            <v>HERMES ROJAS</v>
          </cell>
        </row>
        <row r="63">
          <cell r="D63" t="str">
            <v>HUGO HERMOSILLA</v>
          </cell>
        </row>
        <row r="64">
          <cell r="D64" t="str">
            <v>IGNACIO SANCHEZ</v>
          </cell>
        </row>
        <row r="65">
          <cell r="D65" t="str">
            <v>INACTIVO</v>
          </cell>
        </row>
        <row r="66">
          <cell r="D66" t="str">
            <v>JAVIER MARTINEZ</v>
          </cell>
        </row>
        <row r="67">
          <cell r="D67" t="str">
            <v>JORGE MARIN</v>
          </cell>
        </row>
        <row r="68">
          <cell r="D68" t="str">
            <v>JORGE PAVON</v>
          </cell>
        </row>
        <row r="69">
          <cell r="D69" t="str">
            <v>JOSE CARLOS SALDIVAR</v>
          </cell>
        </row>
        <row r="70">
          <cell r="D70" t="str">
            <v>JOSE PEREIRA</v>
          </cell>
        </row>
        <row r="71">
          <cell r="D71" t="str">
            <v>JUAN ANGEL VIGIL</v>
          </cell>
        </row>
        <row r="72">
          <cell r="D72" t="str">
            <v>JUAN G. BARRIOS</v>
          </cell>
        </row>
        <row r="73">
          <cell r="D73" t="str">
            <v>JUAN JOEL AQUINO</v>
          </cell>
        </row>
        <row r="74">
          <cell r="D74" t="str">
            <v>JUANA OVELAR</v>
          </cell>
        </row>
        <row r="75">
          <cell r="D75" t="str">
            <v>LAURA ALMADA</v>
          </cell>
        </row>
        <row r="76">
          <cell r="D76" t="str">
            <v>LUIS CIBILS</v>
          </cell>
        </row>
        <row r="77">
          <cell r="D77" t="str">
            <v>LUIS DURLI</v>
          </cell>
        </row>
        <row r="78">
          <cell r="D78" t="str">
            <v>LUIS SANDOVAL</v>
          </cell>
        </row>
        <row r="79">
          <cell r="D79" t="str">
            <v>LUIS ZILLICH</v>
          </cell>
        </row>
        <row r="80">
          <cell r="D80" t="str">
            <v>MARCELO GODOY L.</v>
          </cell>
        </row>
        <row r="81">
          <cell r="D81" t="str">
            <v>MARCELO JAQUET</v>
          </cell>
        </row>
        <row r="82">
          <cell r="D82" t="str">
            <v>MARIO DI GALLO</v>
          </cell>
        </row>
        <row r="83">
          <cell r="D83" t="str">
            <v>MARIO PAJÉ</v>
          </cell>
        </row>
        <row r="84">
          <cell r="D84" t="str">
            <v>MARTIN VIVEROS</v>
          </cell>
        </row>
        <row r="85">
          <cell r="D85" t="str">
            <v>MATEO ARANDA</v>
          </cell>
        </row>
        <row r="86">
          <cell r="D86" t="str">
            <v>MATIAS LEZCANO</v>
          </cell>
        </row>
        <row r="87">
          <cell r="D87" t="str">
            <v>NARCISO FERREIRA</v>
          </cell>
        </row>
        <row r="88">
          <cell r="D88" t="str">
            <v>NERI CABALLERO</v>
          </cell>
        </row>
        <row r="89">
          <cell r="D89" t="str">
            <v>NESTOR ARGUELLO</v>
          </cell>
        </row>
        <row r="90">
          <cell r="D90" t="str">
            <v>OSCAR PEREIRA</v>
          </cell>
        </row>
        <row r="91">
          <cell r="D91" t="str">
            <v>PABLO MARTINEZ</v>
          </cell>
        </row>
        <row r="92">
          <cell r="D92" t="str">
            <v>PEDRO GUSTAVO MENDEZ</v>
          </cell>
        </row>
        <row r="93">
          <cell r="D93" t="str">
            <v>PLANTA</v>
          </cell>
        </row>
        <row r="94">
          <cell r="D94" t="str">
            <v>RAFAEL RAMOS</v>
          </cell>
        </row>
        <row r="95">
          <cell r="D95" t="str">
            <v>RAMON BENEGAS</v>
          </cell>
        </row>
        <row r="96">
          <cell r="D96" t="str">
            <v>RICARDO D. AYALA</v>
          </cell>
        </row>
        <row r="97">
          <cell r="D97" t="str">
            <v>RICARDO MENDOZA</v>
          </cell>
        </row>
        <row r="98">
          <cell r="D98" t="str">
            <v>RODOLFO SANCHEZ</v>
          </cell>
        </row>
        <row r="99">
          <cell r="D99" t="str">
            <v>RODRIGO ABRAHAM</v>
          </cell>
        </row>
        <row r="100">
          <cell r="D100" t="str">
            <v>RODRIGO BRIZUELA</v>
          </cell>
        </row>
        <row r="101">
          <cell r="D101" t="str">
            <v>ROLANDO ORTIZ</v>
          </cell>
        </row>
        <row r="102">
          <cell r="D102" t="str">
            <v>ROQUE FLEITAS</v>
          </cell>
        </row>
        <row r="103">
          <cell r="D103" t="str">
            <v>ROSSANA OROVITZ</v>
          </cell>
        </row>
        <row r="104">
          <cell r="D104" t="str">
            <v>RUBEN ARRUA S.</v>
          </cell>
        </row>
        <row r="105">
          <cell r="D105" t="str">
            <v>RUBEN PICCO</v>
          </cell>
        </row>
        <row r="106">
          <cell r="D106" t="str">
            <v>Venta Planta</v>
          </cell>
        </row>
        <row r="107">
          <cell r="D107" t="str">
            <v>VICTOR GODOY</v>
          </cell>
        </row>
        <row r="108">
          <cell r="D108" t="str">
            <v>VICTOR GOMEZ</v>
          </cell>
        </row>
        <row r="109">
          <cell r="D109" t="str">
            <v>VICTOR REJALA</v>
          </cell>
        </row>
        <row r="110">
          <cell r="D110" t="str">
            <v>VIVIANA BENITEZ</v>
          </cell>
        </row>
        <row r="111">
          <cell r="D111" t="str">
            <v>OTROS</v>
          </cell>
        </row>
        <row r="112">
          <cell r="D112" t="str">
            <v>ANTONIO SALINAS</v>
          </cell>
        </row>
      </sheetData>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EP1"/>
      <sheetName val="EP2"/>
      <sheetName val="EP3"/>
      <sheetName val="EP4"/>
      <sheetName val="EP3 USD"/>
      <sheetName val="EP4 GS"/>
      <sheetName val="EP 5 USD"/>
      <sheetName val="5 BALANCE GENERAL"/>
      <sheetName val="Hoja3"/>
    </sheetNames>
    <sheetDataSet>
      <sheetData sheetId="0"/>
      <sheetData sheetId="1"/>
      <sheetData sheetId="2"/>
      <sheetData sheetId="3"/>
      <sheetData sheetId="4">
        <row r="6">
          <cell r="N6">
            <v>4600</v>
          </cell>
          <cell r="O6">
            <v>4600</v>
          </cell>
          <cell r="X6">
            <v>4600</v>
          </cell>
          <cell r="Y6">
            <v>4600</v>
          </cell>
          <cell r="AH6">
            <v>4600</v>
          </cell>
          <cell r="AI6">
            <v>4600</v>
          </cell>
        </row>
      </sheetData>
      <sheetData sheetId="5"/>
      <sheetData sheetId="6"/>
      <sheetData sheetId="7"/>
      <sheetData sheetId="8"/>
      <sheetData sheetId="9"/>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 val="Summary_Statutory_new1"/>
      <sheetName val="Managerial_adjustments1"/>
      <sheetName val="Appendix_III_-_Legal_fees1"/>
      <sheetName val="Appendix_IV_-_Audit_fees1"/>
      <sheetName val="Appendix_V_-_Rental_exp1"/>
      <sheetName val="Appendix_VI_-_Trading_HC1"/>
      <sheetName val="Employment_cost_recurrent1"/>
      <sheetName val="Employment_cost1"/>
      <sheetName val="Employment_cost_by_region1"/>
      <sheetName val="Consultancy_fees1"/>
      <sheetName val="Comm_&amp;_Office_exp1"/>
      <sheetName val="Corporate_summary_by_region1"/>
      <sheetName val="Empl_cost_by_region_(corp)1"/>
      <sheetName val="vs_Budget1"/>
      <sheetName val="Overrun_breakdown1"/>
      <sheetName val="Detail_by_region1"/>
      <sheetName val="G&amp;A_summary1"/>
      <sheetName val="G&amp;A_sightseeing1"/>
      <sheetName val="Type_of_expenses1"/>
      <sheetName val="Type_of_expenses_&amp;_CC1"/>
      <sheetName val="G&amp;A_platform1"/>
      <sheetName val="G&amp;A_by_CC_&amp;_HC_Platform_(2)1"/>
      <sheetName val="Employment_cost_&amp;_CC1"/>
      <sheetName val="HC_by_CC1"/>
      <sheetName val="Trading_HC_by_Reg_&amp;_Platf1"/>
      <sheetName val="Headcount_CORP1"/>
      <sheetName val="Budget_07_YTD1"/>
      <sheetName val="G&amp;A_evolution1"/>
      <sheetName val="G&amp;A_evolution_20061"/>
      <sheetName val="Employment_overrun1"/>
      <sheetName val="Summary_Statutory_new2"/>
      <sheetName val="Managerial_adjustments2"/>
      <sheetName val="Appendix_III_-_Legal_fees2"/>
      <sheetName val="Appendix_IV_-_Audit_fees2"/>
      <sheetName val="Appendix_V_-_Rental_exp2"/>
      <sheetName val="Appendix_VI_-_Trading_HC2"/>
      <sheetName val="Employment_cost_recurrent2"/>
      <sheetName val="Employment_cost2"/>
      <sheetName val="Employment_cost_by_region2"/>
      <sheetName val="Consultancy_fees2"/>
      <sheetName val="Comm_&amp;_Office_exp2"/>
      <sheetName val="Corporate_summary_by_region2"/>
      <sheetName val="Empl_cost_by_region_(corp)2"/>
      <sheetName val="vs_Budget2"/>
      <sheetName val="Overrun_breakdown2"/>
      <sheetName val="Detail_by_region2"/>
      <sheetName val="G&amp;A_summary2"/>
      <sheetName val="G&amp;A_sightseeing2"/>
      <sheetName val="Type_of_expenses2"/>
      <sheetName val="Type_of_expenses_&amp;_CC2"/>
      <sheetName val="G&amp;A_platform2"/>
      <sheetName val="G&amp;A_by_CC_&amp;_HC_Platform_(2)2"/>
      <sheetName val="Employment_cost_&amp;_CC2"/>
      <sheetName val="HC_by_CC2"/>
      <sheetName val="Trading_HC_by_Reg_&amp;_Platf2"/>
      <sheetName val="Headcount_CORP2"/>
      <sheetName val="Budget_07_YTD2"/>
      <sheetName val="G&amp;A_evolution2"/>
      <sheetName val="G&amp;A_evolution_20062"/>
      <sheetName val="Employment_overrun2"/>
      <sheetName val="SR1"/>
      <sheetName val="CATERING"/>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refreshError="1"/>
      <sheetData sheetId="127"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Non-Pers Infl"/>
      <sheetName val="REVAIDA"/>
      <sheetName val="apertura de gastos"/>
      <sheetName val="db"/>
      <sheetName val="CuadroI"/>
      <sheetName val="Sheet1"/>
      <sheetName val="PL PBC"/>
      <sheetName val="Balance Definitivo ASL 30-06-02"/>
      <sheetName val="BEA Detail"/>
      <sheetName val="Macro"/>
      <sheetName val="ALTAS 2002"/>
      <sheetName val="Cover Page"/>
      <sheetName val="CUENTAS"/>
      <sheetName val="Rosario"/>
      <sheetName val="UTES ARG"/>
      <sheetName val="Location Codes"/>
      <sheetName val="Total Financials"/>
      <sheetName val="Graficos RB"/>
      <sheetName val="Main_Menu"/>
      <sheetName val="Balance_Sheets"/>
      <sheetName val="P&amp;L_FY_1998"/>
      <sheetName val="P&amp;L_FY_1997"/>
      <sheetName val="apertura_de_gastos"/>
      <sheetName val="Base_de_datos"/>
      <sheetName val="Non-Pers_Infl"/>
      <sheetName val="BusDev"/>
      <sheetName val="Consol"/>
      <sheetName val="Entity"/>
      <sheetName val="Period"/>
      <sheetName val="Unconsol"/>
      <sheetName val="Date Update"/>
      <sheetName val="Resumen"/>
      <sheetName val="PRINCESS MARISOL"/>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 val="Garantías"/>
      <sheetName val="Previsión Anterior"/>
      <sheetName val="concssa"/>
      <sheetName val="Base Anexo IX"/>
      <sheetName val="detalle real"/>
      <sheetName val="PREVCINE"/>
      <sheetName val="400800"/>
      <sheetName val="170117"/>
      <sheetName val="Precios"/>
      <sheetName val="BALANCE A U$S"/>
      <sheetName val="BCE GRAL"/>
      <sheetName val="OBRAEJEC"/>
      <sheetName val="Menu"/>
      <sheetName val="Cara1"/>
      <sheetName val="Main_Menu2"/>
      <sheetName val="Balance_Sheets2"/>
      <sheetName val="P&amp;L_FY_19982"/>
      <sheetName val="P&amp;L_FY_19972"/>
      <sheetName val="Base_de_datos2"/>
      <sheetName val="apertura_de_gastos2"/>
      <sheetName val="Non-Pers_Infl2"/>
      <sheetName val="PL_PBC1"/>
      <sheetName val="Balance_Definitivo_ASL_30-06-01"/>
      <sheetName val="BEA_Detail1"/>
      <sheetName val="ALTAS_20021"/>
      <sheetName val="Graficos_RB1"/>
      <sheetName val="UTES_ARG1"/>
      <sheetName val="Cover_Page1"/>
      <sheetName val="Date_Update1"/>
      <sheetName val="PRINCESS_MARISOL1"/>
      <sheetName val="Location_Codes1"/>
      <sheetName val="Main_Menu3"/>
      <sheetName val="Balance_Sheets3"/>
      <sheetName val="P&amp;L_FY_19983"/>
      <sheetName val="P&amp;L_FY_19973"/>
      <sheetName val="Base_de_datos3"/>
      <sheetName val="apertura_de_gastos3"/>
      <sheetName val="Non-Pers_Infl3"/>
      <sheetName val="PL_PBC2"/>
      <sheetName val="Balance_Definitivo_ASL_30-06-03"/>
      <sheetName val="BEA_Detail2"/>
      <sheetName val="ALTAS_20022"/>
      <sheetName val="Graficos_RB2"/>
      <sheetName val="UTES_ARG2"/>
      <sheetName val="Cover_Page2"/>
      <sheetName val="Date_Update2"/>
      <sheetName val="PRINCESS_MARISOL2"/>
      <sheetName val="Location_Codes2"/>
      <sheetName val="Trading HC by Reg &amp; Platf"/>
      <sheetName val="AsiaConso"/>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refreshError="1"/>
      <sheetData sheetId="123"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 val="Kuky mantequilla"/>
      <sheetName val="maria"/>
      <sheetName val="ICP"/>
      <sheetName val="ESTADO_PATRIM1"/>
      <sheetName val="ESTADO_DE_RESULTADOS1"/>
      <sheetName val="ORIGEN_Y_APLICACION_DE_FONDOS1"/>
      <sheetName val="ANEXO_A1"/>
      <sheetName val="ANEXO_B1"/>
      <sheetName val="ANEXO_D1"/>
      <sheetName val="ANEXO_D_1"/>
      <sheetName val="ANEXO_F1"/>
      <sheetName val="ANEXO_E_AXI1"/>
      <sheetName val="ANEXO_G1"/>
      <sheetName val="ANEXO_H1"/>
      <sheetName val="B_1-3_Non-Statistical_Sampling1"/>
      <sheetName val="diferencia_cbio_prest1"/>
      <sheetName val="Sarmiento_5171"/>
      <sheetName val="Reconquista_8231"/>
      <sheetName val="1_-_Banco_ITAU1"/>
      <sheetName val="Kuky_mantequilla"/>
      <sheetName val="ESTADO_PATRIM2"/>
      <sheetName val="ESTADO_DE_RESULTADOS2"/>
      <sheetName val="ORIGEN_Y_APLICACION_DE_FONDOS2"/>
      <sheetName val="ANEXO_A2"/>
      <sheetName val="ANEXO_B2"/>
      <sheetName val="ANEXO_D2"/>
      <sheetName val="ANEXO_D_2"/>
      <sheetName val="ANEXO_F2"/>
      <sheetName val="ANEXO_E_AXI2"/>
      <sheetName val="ANEXO_G2"/>
      <sheetName val="ANEXO_H2"/>
      <sheetName val="B_1-3_Non-Statistical_Sampling2"/>
      <sheetName val="diferencia_cbio_prest2"/>
      <sheetName val="Sarmiento_5172"/>
      <sheetName val="Reconquista_8232"/>
      <sheetName val="1_-_Banco_ITAU2"/>
      <sheetName val="Kuky_mantequilla1"/>
      <sheetName val="Master"/>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sheetData sheetId="14"/>
      <sheetData sheetId="15"/>
      <sheetData sheetId="16"/>
      <sheetData sheetId="17">
        <row r="6">
          <cell r="A6" t="str">
            <v>Low</v>
          </cell>
        </row>
      </sheetData>
      <sheetData sheetId="18"/>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 val="TipoBienes"/>
    </sheetNames>
    <sheetDataSet>
      <sheetData sheetId="0"/>
      <sheetData sheetId="1"/>
      <sheetData sheetId="2"/>
      <sheetData sheetId="3" refreshError="1">
        <row r="2">
          <cell r="N2">
            <v>0</v>
          </cell>
          <cell r="P2">
            <v>0</v>
          </cell>
          <cell r="Q2">
            <v>0</v>
          </cell>
        </row>
        <row r="3">
          <cell r="N3">
            <v>0</v>
          </cell>
          <cell r="P3">
            <v>0</v>
          </cell>
          <cell r="Q3">
            <v>0</v>
          </cell>
        </row>
        <row r="7">
          <cell r="N7" t="str">
            <v>SocGLA</v>
          </cell>
          <cell r="P7" t="str">
            <v>Acreedor</v>
          </cell>
          <cell r="Q7" t="str">
            <v>Doc.comp.</v>
          </cell>
        </row>
        <row r="8">
          <cell r="N8">
            <v>0</v>
          </cell>
          <cell r="P8">
            <v>0</v>
          </cell>
          <cell r="Q8">
            <v>0</v>
          </cell>
        </row>
        <row r="11">
          <cell r="N11" t="str">
            <v>SocGLA</v>
          </cell>
          <cell r="P11" t="str">
            <v>Acreedor</v>
          </cell>
          <cell r="Q11" t="str">
            <v>Doc.comp.</v>
          </cell>
        </row>
        <row r="12">
          <cell r="N12">
            <v>0</v>
          </cell>
          <cell r="P12">
            <v>0</v>
          </cell>
          <cell r="Q12">
            <v>0</v>
          </cell>
        </row>
      </sheetData>
      <sheetData sheetId="4"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 val="evol_sdos_rtdo"/>
      <sheetName val="DIEN02_(2)"/>
      <sheetName val="Sarmiento_517"/>
      <sheetName val="Reconquista_823"/>
      <sheetName val="control_anexo_deloitte"/>
      <sheetName val="Datos_del_Balance"/>
      <sheetName val="evol_sdos_rtdo1"/>
      <sheetName val="DIEN02_(2)1"/>
      <sheetName val="Sarmiento_5171"/>
      <sheetName val="Reconquista_8231"/>
      <sheetName val="control_anexo_deloitte1"/>
      <sheetName val="Datos_del_Balance1"/>
      <sheetName val="evol_sdos_rtdo2"/>
      <sheetName val="DIEN02_(2)2"/>
      <sheetName val="Sarmiento_5172"/>
      <sheetName val="Reconquista_8232"/>
      <sheetName val="control_anexo_deloitte2"/>
      <sheetName val="Datos_del_Balance2"/>
      <sheetName val="Lista"/>
      <sheetName val="emef300405"/>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refreshError="1"/>
      <sheetData sheetId="2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Índice"/>
      <sheetName val="0.1 F120_V3 A&amp;A-120"/>
      <sheetName val="0.1 F120_V3 A&amp;A"/>
      <sheetName val="0.1 F_120"/>
      <sheetName val="0.2 IVA - Planilla de Liq."/>
      <sheetName val="0.2 IVA - Planilla de Liq_V3"/>
      <sheetName val="Multicolumando"/>
      <sheetName val="Instructivo"/>
      <sheetName val="0.3 Apunte"/>
      <sheetName val="res"/>
      <sheetName val="0.4 Resumen Control"/>
      <sheetName val="0.5 Conciliación-IVA CF"/>
      <sheetName val="0.6 Tabla para Conc."/>
      <sheetName val="0.8 Consultas CF"/>
      <sheetName val="0.9 Respuestas CF"/>
      <sheetName val="0.9 Conciliación-IVA DF"/>
      <sheetName val="1.0 Chek List - Compras"/>
      <sheetName val="1.1 LC 06-2014 A&amp;A"/>
      <sheetName val="Listado de Prov"/>
      <sheetName val="1.2 LC BBVA 06-2014"/>
      <sheetName val="1.3 LC - ITGF 06-2014"/>
      <sheetName val="1.4 Pagos USD"/>
      <sheetName val="1.4 Reg. no incluidos 06-2014"/>
      <sheetName val="Detalle de Eliminados"/>
      <sheetName val="2.1 Resumen Ventas 06-2014"/>
      <sheetName val="2.2 NC Emit - Resumen 06-2014"/>
      <sheetName val="2.3 Facturas Pre Impresas"/>
      <sheetName val="2.4 NC Emit Pre Impresas"/>
      <sheetName val="3.1 Libro Ret BBVA"/>
      <sheetName val="4.0 Ret. al Exterior (A&amp;A)"/>
      <sheetName val="4.1 Mayor IVA CF 5% y 10%"/>
      <sheetName val="4.2 Mayor Ret. Rec. 06-2014"/>
      <sheetName val="4.3 Mayor IVA Gasto 06-2014"/>
      <sheetName val="4.4 Mayor RSC 06-2014"/>
      <sheetName val="4.6 Autofactura 06-2014"/>
      <sheetName val="4.7 NC Recibidas 06-2014"/>
      <sheetName val="4.8 ND Recibidas-06-2014"/>
      <sheetName val="5.1 Importaciones Rubro 8"/>
      <sheetName val="Clasif. Proveedores"/>
      <sheetName val="TC BCP - 2014"/>
      <sheetName val="DDJJ del IVA s-So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 val="Form_1091"/>
      <sheetName val="Form_1221"/>
      <sheetName val="Conciliación_de_Retenciones1"/>
      <sheetName val="Resumen_Retenciones_a_Ingresar1"/>
      <sheetName val="Mayor_Ret__IVA_Local1"/>
      <sheetName val="Hechauka_Ret__Locales_(A&amp;A)1"/>
      <sheetName val="Consulta_21"/>
      <sheetName val="Diferencia_Mayor_vs_Hechauka1"/>
      <sheetName val="Hechauka_Consolidado1"/>
      <sheetName val="Retenciones_al_Exterior_(A&amp;A)1"/>
      <sheetName val="Fact__Incluidas_en_el_LC1"/>
      <sheetName val="TC_BCP_-_20111"/>
      <sheetName val="Mayor_RSC1"/>
      <sheetName val="Consulta_11"/>
      <sheetName val="Hechauka_Retenciones_PPC1"/>
      <sheetName val="Fecha_de_pago1"/>
      <sheetName val="Form__109_(Banco)1"/>
      <sheetName val="Form__122_(Banco)1"/>
      <sheetName val="Check_list1"/>
      <sheetName val="Inventario_CDA_BBVA_Suiza1"/>
      <sheetName val="Mayores_Retenciones_Diciembre1"/>
      <sheetName val="Retenciones_Exterior_PPC1"/>
      <sheetName val="Interes_por_prestamos1"/>
      <sheetName val="PPC_Conciliación_Octubre_Rta_1"/>
      <sheetName val="TC-2011_(Exterior)1"/>
      <sheetName val="Mayor_Ret_IVA_Exterior1"/>
      <sheetName val="Mayor_Ret_Renta_Exterior1"/>
      <sheetName val="otr_rio"/>
      <sheetName val="criollitas 100 - 200"/>
      <sheetName val="212405"/>
      <sheetName val="Form_1092"/>
      <sheetName val="Form_1222"/>
      <sheetName val="Conciliación_de_Retenciones2"/>
      <sheetName val="Resumen_Retenciones_a_Ingresar2"/>
      <sheetName val="Mayor_Ret__IVA_Local2"/>
      <sheetName val="Hechauka_Ret__Locales_(A&amp;A)2"/>
      <sheetName val="Consulta_22"/>
      <sheetName val="Diferencia_Mayor_vs_Hechauka2"/>
      <sheetName val="Hechauka_Consolidado2"/>
      <sheetName val="Retenciones_al_Exterior_(A&amp;A)2"/>
      <sheetName val="Fact__Incluidas_en_el_LC2"/>
      <sheetName val="TC_BCP_-_20112"/>
      <sheetName val="Mayor_RSC2"/>
      <sheetName val="Consulta_12"/>
      <sheetName val="Hechauka_Retenciones_PPC2"/>
      <sheetName val="Fecha_de_pago2"/>
      <sheetName val="Form__109_(Banco)2"/>
      <sheetName val="Form__122_(Banco)2"/>
      <sheetName val="Check_list2"/>
      <sheetName val="Inventario_CDA_BBVA_Suiza2"/>
      <sheetName val="Mayores_Retenciones_Diciembre2"/>
      <sheetName val="Retenciones_Exterior_PPC2"/>
      <sheetName val="Interes_por_prestamos2"/>
      <sheetName val="PPC_Conciliación_Octubre_Rta_2"/>
      <sheetName val="TC-2011_(Exterior)2"/>
      <sheetName val="Mayor_Ret_IVA_Exterior2"/>
      <sheetName val="Mayor_Ret_Renta_Exterior2"/>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row r="13">
          <cell r="G13">
            <v>1945600</v>
          </cell>
        </row>
      </sheetData>
      <sheetData sheetId="80"/>
      <sheetData sheetId="81">
        <row r="101">
          <cell r="E101">
            <v>287944.09000000003</v>
          </cell>
        </row>
      </sheetData>
      <sheetData sheetId="82"/>
      <sheetData sheetId="83">
        <row r="346">
          <cell r="E346">
            <v>4203</v>
          </cell>
        </row>
      </sheetData>
      <sheetData sheetId="84">
        <row r="18">
          <cell r="G18">
            <v>779462</v>
          </cell>
        </row>
      </sheetData>
      <sheetData sheetId="85">
        <row r="18">
          <cell r="G18">
            <v>1375750</v>
          </cell>
        </row>
      </sheetData>
      <sheetData sheetId="86" refreshError="1"/>
      <sheetData sheetId="87" refreshError="1"/>
      <sheetData sheetId="88" refreshError="1"/>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row r="13">
          <cell r="G13">
            <v>1945600</v>
          </cell>
        </row>
      </sheetData>
      <sheetData sheetId="110"/>
      <sheetData sheetId="111">
        <row r="101">
          <cell r="E101">
            <v>287944.09000000003</v>
          </cell>
        </row>
      </sheetData>
      <sheetData sheetId="112"/>
      <sheetData sheetId="113">
        <row r="346">
          <cell r="E346">
            <v>4203</v>
          </cell>
        </row>
      </sheetData>
      <sheetData sheetId="114">
        <row r="18">
          <cell r="G18">
            <v>779462</v>
          </cell>
        </row>
      </sheetData>
      <sheetData sheetId="115">
        <row r="18">
          <cell r="G18">
            <v>1375750</v>
          </cell>
        </row>
      </sheetData>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 val="Bal_Impositivo1"/>
      <sheetName val="cuadro_Revaluo1"/>
      <sheetName val="Anexo_IV1"/>
      <sheetName val="Bal_Impositivo2"/>
      <sheetName val="cuadro_Revaluo2"/>
      <sheetName val="Anexo_IV2"/>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 sheetId="12"/>
      <sheetData sheetId="13"/>
      <sheetData sheetId="14"/>
      <sheetData sheetId="15"/>
      <sheetData sheetId="16"/>
      <sheetData sheetId="17"/>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Set_RB1"/>
      <sheetName val="cadencias_1"/>
      <sheetName val="Raw_Materials_(2)1"/>
      <sheetName val="WHITE_NIGHT1"/>
      <sheetName val="MO_Jones1"/>
      <sheetName val="MULTIPACK_1921"/>
      <sheetName val="MULTIPACK_3841"/>
      <sheetName val="MULTIPACK_2401"/>
      <sheetName val="DIAL_Wo__SWITCH1"/>
      <sheetName val="White_Nights1"/>
      <sheetName val="Set_MK08_DIAL_USA_WoS1"/>
      <sheetName val="Refill_RB1"/>
      <sheetName val="Set_RB_jones1"/>
      <sheetName val="pantalla efectivo"/>
      <sheetName val="Set_RB2"/>
      <sheetName val="cadencias_2"/>
      <sheetName val="Raw_Materials_(2)2"/>
      <sheetName val="WHITE_NIGHT2"/>
      <sheetName val="MO_Jones2"/>
      <sheetName val="MULTIPACK_1922"/>
      <sheetName val="MULTIPACK_3842"/>
      <sheetName val="MULTIPACK_2402"/>
      <sheetName val="DIAL_Wo__SWITCH2"/>
      <sheetName val="White_Nights2"/>
      <sheetName val="Set_MK08_DIAL_USA_WoS2"/>
      <sheetName val="Refill_RB2"/>
      <sheetName val="Set_RB_jones2"/>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ow r="6">
          <cell r="J6">
            <v>10</v>
          </cell>
        </row>
      </sheetData>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 sheetId="45">
        <row r="6">
          <cell r="J6">
            <v>10</v>
          </cell>
        </row>
      </sheetData>
      <sheetData sheetId="46"/>
      <sheetData sheetId="47"/>
      <sheetData sheetId="48"/>
      <sheetData sheetId="49"/>
      <sheetData sheetId="50"/>
      <sheetData sheetId="51"/>
      <sheetData sheetId="52"/>
      <sheetData sheetId="53"/>
      <sheetData sheetId="54"/>
      <sheetData sheetId="55"/>
      <sheetData sheetId="56"/>
      <sheetData sheetId="57"/>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 val="Registro"/>
      <sheetName val="Interface_Hub1"/>
      <sheetName val="Summary_Platform_Results1"/>
      <sheetName val="Summary_Region_Results1"/>
      <sheetName val="Platform_&amp;_Region_DLY1"/>
      <sheetName val="Platform_&amp;_Region_MTD1"/>
      <sheetName val="Platform_&amp;_Region_YTD1"/>
      <sheetName val="Est_MTD-21"/>
      <sheetName val="Est_MTD-11"/>
      <sheetName val="EVP_UPLOAD1"/>
      <sheetName val="YTD_ACTUALS1"/>
      <sheetName val="Email_Distribution1"/>
      <sheetName val="Risk_Summary1"/>
      <sheetName val="Financials_by_profit_centre1"/>
      <sheetName val="criollitas_100_-_200"/>
      <sheetName val="Interface_Hub2"/>
      <sheetName val="Summary_Platform_Results2"/>
      <sheetName val="Summary_Region_Results2"/>
      <sheetName val="Platform_&amp;_Region_DLY2"/>
      <sheetName val="Platform_&amp;_Region_MTD2"/>
      <sheetName val="Platform_&amp;_Region_YTD2"/>
      <sheetName val="Est_MTD-22"/>
      <sheetName val="Est_MTD-12"/>
      <sheetName val="EVP_UPLOAD2"/>
      <sheetName val="YTD_ACTUALS2"/>
      <sheetName val="Email_Distribution2"/>
      <sheetName val="Risk_Summary2"/>
      <sheetName val="Financials_by_profit_centre2"/>
      <sheetName val="criollitas_100_-_2001"/>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ow r="12">
          <cell r="C12">
            <v>39078</v>
          </cell>
        </row>
      </sheetData>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ow r="12">
          <cell r="C12">
            <v>39078</v>
          </cell>
        </row>
      </sheetData>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row r="12">
          <cell r="C12">
            <v>39078</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 val="MUG"/>
      <sheetName val="P&amp;L_summary1"/>
      <sheetName val="Quarterly_P&amp;L_overview1"/>
      <sheetName val="P&amp;L_by_platform_USD1"/>
      <sheetName val="P&amp;L_by_platform_INR1"/>
      <sheetName val="Gross_margin_summary1"/>
      <sheetName val="Capex_summary1"/>
      <sheetName val="Statutory_G&amp;A1"/>
      <sheetName val="P&amp;L_summary2"/>
      <sheetName val="Quarterly_P&amp;L_overview2"/>
      <sheetName val="P&amp;L_by_platform_USD2"/>
      <sheetName val="P&amp;L_by_platform_INR2"/>
      <sheetName val="Gross_margin_summary2"/>
      <sheetName val="Capex_summary2"/>
      <sheetName val="Statutory_G&amp;A2"/>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 sheetId="15" refreshError="1"/>
      <sheetData sheetId="16">
        <row r="1">
          <cell r="A1">
            <v>44.811300000000003</v>
          </cell>
        </row>
      </sheetData>
      <sheetData sheetId="17"/>
      <sheetData sheetId="18"/>
      <sheetData sheetId="19"/>
      <sheetData sheetId="20"/>
      <sheetData sheetId="21"/>
      <sheetData sheetId="22"/>
      <sheetData sheetId="23">
        <row r="1">
          <cell r="A1">
            <v>44.811300000000003</v>
          </cell>
        </row>
      </sheetData>
      <sheetData sheetId="24"/>
      <sheetData sheetId="25"/>
      <sheetData sheetId="26"/>
      <sheetData sheetId="27"/>
      <sheetData sheetId="28"/>
      <sheetData sheetId="29"/>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amp;L_summary"/>
      <sheetName val="Quarterly_P&amp;L_overview"/>
      <sheetName val="P&amp;L_by_platform_USD"/>
      <sheetName val="P&amp;L_by_platform_RMB"/>
      <sheetName val="Gross_margin_summary"/>
      <sheetName val="Capex_summary"/>
      <sheetName val="Statutory_G&amp;A"/>
      <sheetName val="LC-Original"/>
      <sheetName val="P&amp;L_summary1"/>
      <sheetName val="Quarterly_P&amp;L_overview1"/>
      <sheetName val="P&amp;L_by_platform_USD1"/>
      <sheetName val="P&amp;L_by_platform_RMB1"/>
      <sheetName val="Gross_margin_summary1"/>
      <sheetName val="Capex_summary1"/>
      <sheetName val="Statutory_G&amp;A1"/>
      <sheetName val="P&amp;L_summary2"/>
      <sheetName val="Quarterly_P&amp;L_overview2"/>
      <sheetName val="P&amp;L_by_platform_USD2"/>
      <sheetName val="P&amp;L_by_platform_RMB2"/>
      <sheetName val="Gross_margin_summary2"/>
      <sheetName val="Capex_summary2"/>
      <sheetName val="Statutory_G&amp;A2"/>
      <sheetName val="Interface Hub"/>
      <sheetName val="Feuil1"/>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ow r="1">
          <cell r="A1">
            <v>7.8</v>
          </cell>
        </row>
      </sheetData>
      <sheetData sheetId="10"/>
      <sheetData sheetId="11"/>
      <sheetData sheetId="12"/>
      <sheetData sheetId="13"/>
      <sheetData sheetId="14"/>
      <sheetData sheetId="15"/>
      <sheetData sheetId="16" refreshError="1"/>
      <sheetData sheetId="17">
        <row r="1">
          <cell r="A1">
            <v>7.8</v>
          </cell>
        </row>
      </sheetData>
      <sheetData sheetId="18"/>
      <sheetData sheetId="19"/>
      <sheetData sheetId="20"/>
      <sheetData sheetId="21"/>
      <sheetData sheetId="22"/>
      <sheetData sheetId="23"/>
      <sheetData sheetId="24">
        <row r="1">
          <cell r="A1">
            <v>7.8</v>
          </cell>
        </row>
      </sheetData>
      <sheetData sheetId="25"/>
      <sheetData sheetId="26"/>
      <sheetData sheetId="27"/>
      <sheetData sheetId="28"/>
      <sheetData sheetId="29"/>
      <sheetData sheetId="30"/>
      <sheetData sheetId="31" refreshError="1"/>
      <sheetData sheetId="32"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a5GS"/>
      <sheetName val="Contabil"/>
    </sheetNames>
    <sheetDataSet>
      <sheetData sheetId="0" refreshError="1">
        <row r="3">
          <cell r="A3" t="str">
            <v>NUMERO</v>
          </cell>
          <cell r="B3" t="str">
            <v>DESCRIPCIO</v>
          </cell>
          <cell r="C3" t="str">
            <v>DEB_EJER</v>
          </cell>
          <cell r="D3" t="str">
            <v>CRE_EJER</v>
          </cell>
          <cell r="E3" t="str">
            <v>DEB_PER</v>
          </cell>
          <cell r="F3" t="str">
            <v>CRE_PER</v>
          </cell>
          <cell r="G3" t="str">
            <v>SALDO MES</v>
          </cell>
          <cell r="H3" t="str">
            <v>SALDO MES $</v>
          </cell>
        </row>
        <row r="4">
          <cell r="A4" t="str">
            <v>110101</v>
          </cell>
          <cell r="B4" t="str">
            <v>BANCOS MONEDA LOCAL</v>
          </cell>
          <cell r="C4">
            <v>1000000</v>
          </cell>
          <cell r="D4">
            <v>50</v>
          </cell>
          <cell r="E4">
            <v>1000000</v>
          </cell>
          <cell r="F4">
            <v>50</v>
          </cell>
          <cell r="G4">
            <v>999950</v>
          </cell>
          <cell r="H4">
            <v>168.91047297297297</v>
          </cell>
        </row>
        <row r="5">
          <cell r="A5" t="str">
            <v>110102</v>
          </cell>
          <cell r="B5" t="str">
            <v>BANCOS MONEDA EXTRANJERA</v>
          </cell>
          <cell r="C5">
            <v>1000000</v>
          </cell>
          <cell r="D5">
            <v>50</v>
          </cell>
          <cell r="E5">
            <v>1000000</v>
          </cell>
          <cell r="F5">
            <v>50</v>
          </cell>
          <cell r="G5">
            <v>999950</v>
          </cell>
          <cell r="H5">
            <v>168.91047297297297</v>
          </cell>
        </row>
        <row r="6">
          <cell r="A6" t="str">
            <v>110201</v>
          </cell>
          <cell r="B6" t="str">
            <v>FONDO FIJO MONEDA LOCAL</v>
          </cell>
          <cell r="C6">
            <v>1000000</v>
          </cell>
          <cell r="D6">
            <v>50</v>
          </cell>
          <cell r="E6">
            <v>1000000</v>
          </cell>
          <cell r="F6">
            <v>50</v>
          </cell>
          <cell r="G6">
            <v>999950</v>
          </cell>
          <cell r="H6">
            <v>168.91047297297297</v>
          </cell>
        </row>
        <row r="7">
          <cell r="A7" t="str">
            <v>110202</v>
          </cell>
          <cell r="B7" t="str">
            <v>FONDO FIJO MONEDA EXTRANJERA</v>
          </cell>
          <cell r="C7">
            <v>1000000</v>
          </cell>
          <cell r="D7">
            <v>50</v>
          </cell>
          <cell r="E7">
            <v>1000000</v>
          </cell>
          <cell r="F7">
            <v>50</v>
          </cell>
          <cell r="G7">
            <v>999950</v>
          </cell>
          <cell r="H7">
            <v>168.91047297297297</v>
          </cell>
        </row>
        <row r="8">
          <cell r="A8" t="str">
            <v>110301</v>
          </cell>
          <cell r="B8" t="str">
            <v>Cert.Credito Tributario - IVA</v>
          </cell>
          <cell r="C8">
            <v>1000000</v>
          </cell>
          <cell r="D8">
            <v>50</v>
          </cell>
          <cell r="E8">
            <v>1000000</v>
          </cell>
          <cell r="F8">
            <v>50</v>
          </cell>
          <cell r="G8">
            <v>999950</v>
          </cell>
          <cell r="H8">
            <v>168.91047297297297</v>
          </cell>
        </row>
        <row r="9">
          <cell r="A9" t="str">
            <v>110302</v>
          </cell>
          <cell r="B9" t="str">
            <v>Cert.Credito Tributario - Imp.Renta</v>
          </cell>
          <cell r="C9">
            <v>1000000</v>
          </cell>
          <cell r="D9">
            <v>50</v>
          </cell>
          <cell r="E9">
            <v>1000000</v>
          </cell>
          <cell r="F9">
            <v>50</v>
          </cell>
          <cell r="G9">
            <v>999950</v>
          </cell>
          <cell r="H9">
            <v>168.91047297297297</v>
          </cell>
        </row>
        <row r="10">
          <cell r="A10" t="str">
            <v>120101</v>
          </cell>
          <cell r="B10" t="str">
            <v>DEUDORES POR VENTAS MONEDA LOCAL</v>
          </cell>
          <cell r="C10">
            <v>1000000</v>
          </cell>
          <cell r="D10">
            <v>50</v>
          </cell>
          <cell r="E10">
            <v>1000000</v>
          </cell>
          <cell r="F10">
            <v>50</v>
          </cell>
          <cell r="G10">
            <v>999950</v>
          </cell>
          <cell r="H10">
            <v>168.91047297297297</v>
          </cell>
        </row>
        <row r="11">
          <cell r="A11" t="str">
            <v>120102</v>
          </cell>
          <cell r="B11" t="str">
            <v>Deud.p/Vtas.Morosos ML-Doc.a Cobrar ML</v>
          </cell>
          <cell r="C11">
            <v>1000000</v>
          </cell>
          <cell r="D11">
            <v>50</v>
          </cell>
          <cell r="E11">
            <v>1000000</v>
          </cell>
          <cell r="F11">
            <v>50</v>
          </cell>
          <cell r="G11">
            <v>999950</v>
          </cell>
          <cell r="H11">
            <v>168.91047297297297</v>
          </cell>
        </row>
        <row r="12">
          <cell r="A12" t="str">
            <v>120103</v>
          </cell>
          <cell r="B12" t="str">
            <v>DEUDORES HIPOTECARIOS MONEDA LOCAL</v>
          </cell>
          <cell r="C12">
            <v>1000000</v>
          </cell>
          <cell r="D12">
            <v>50</v>
          </cell>
          <cell r="E12">
            <v>1000000</v>
          </cell>
          <cell r="F12">
            <v>50</v>
          </cell>
          <cell r="G12">
            <v>999950</v>
          </cell>
          <cell r="H12">
            <v>168.91047297297297</v>
          </cell>
        </row>
        <row r="13">
          <cell r="A13" t="str">
            <v>120104</v>
          </cell>
          <cell r="B13" t="str">
            <v>Deudores en Gesti¾n - Incobrables ML</v>
          </cell>
          <cell r="C13">
            <v>1000000</v>
          </cell>
          <cell r="D13">
            <v>50</v>
          </cell>
          <cell r="E13">
            <v>1000000</v>
          </cell>
          <cell r="F13">
            <v>50</v>
          </cell>
          <cell r="G13">
            <v>999950</v>
          </cell>
          <cell r="H13">
            <v>168.91047297297297</v>
          </cell>
        </row>
        <row r="14">
          <cell r="A14" t="str">
            <v>120201</v>
          </cell>
          <cell r="B14" t="str">
            <v>DEUDORES POR VENTAS MONEDA EXTRANJERA</v>
          </cell>
          <cell r="C14">
            <v>1000000</v>
          </cell>
          <cell r="D14">
            <v>50</v>
          </cell>
          <cell r="E14">
            <v>1000000</v>
          </cell>
          <cell r="F14">
            <v>50</v>
          </cell>
          <cell r="G14">
            <v>999950</v>
          </cell>
          <cell r="H14">
            <v>168.91047297297297</v>
          </cell>
        </row>
        <row r="15">
          <cell r="A15" t="str">
            <v>120202</v>
          </cell>
          <cell r="B15" t="str">
            <v>DOCUMENTOS A COBRAR MONEDA EXTRANJERA</v>
          </cell>
          <cell r="C15">
            <v>1000000</v>
          </cell>
          <cell r="D15">
            <v>50</v>
          </cell>
          <cell r="E15">
            <v>1000000</v>
          </cell>
          <cell r="F15">
            <v>50</v>
          </cell>
          <cell r="G15">
            <v>999950</v>
          </cell>
          <cell r="H15">
            <v>168.91047297297297</v>
          </cell>
        </row>
        <row r="16">
          <cell r="A16" t="str">
            <v>120204</v>
          </cell>
          <cell r="B16" t="str">
            <v>Deudores en Gestion-Incobrables M.E.</v>
          </cell>
          <cell r="C16">
            <v>1000000</v>
          </cell>
          <cell r="D16">
            <v>50</v>
          </cell>
          <cell r="E16">
            <v>1000000</v>
          </cell>
          <cell r="F16">
            <v>50</v>
          </cell>
          <cell r="G16">
            <v>999950</v>
          </cell>
          <cell r="H16">
            <v>168.91047297297297</v>
          </cell>
        </row>
        <row r="17">
          <cell r="A17" t="str">
            <v>120301</v>
          </cell>
          <cell r="B17" t="str">
            <v>VALORES A DEPOSITAR MONEDA LOCAL</v>
          </cell>
          <cell r="C17">
            <v>1000000</v>
          </cell>
          <cell r="D17">
            <v>50</v>
          </cell>
          <cell r="E17">
            <v>1000000</v>
          </cell>
          <cell r="F17">
            <v>50</v>
          </cell>
          <cell r="G17">
            <v>999950</v>
          </cell>
          <cell r="H17">
            <v>168.91047297297297</v>
          </cell>
        </row>
        <row r="18">
          <cell r="A18" t="str">
            <v>120302</v>
          </cell>
          <cell r="B18" t="str">
            <v>VALORES A DEPOSITAR MONEDA EXTRANJERA</v>
          </cell>
          <cell r="C18">
            <v>1000000</v>
          </cell>
          <cell r="D18">
            <v>50</v>
          </cell>
          <cell r="E18">
            <v>1000000</v>
          </cell>
          <cell r="F18">
            <v>50</v>
          </cell>
          <cell r="G18">
            <v>999950</v>
          </cell>
          <cell r="H18">
            <v>168.91047297297297</v>
          </cell>
        </row>
        <row r="19">
          <cell r="A19" t="str">
            <v>120401</v>
          </cell>
          <cell r="B19" t="str">
            <v>PREVISION CUENTAS INCOBRABLES ML</v>
          </cell>
          <cell r="C19">
            <v>1000000</v>
          </cell>
          <cell r="D19">
            <v>50</v>
          </cell>
          <cell r="E19">
            <v>1000000</v>
          </cell>
          <cell r="F19">
            <v>50</v>
          </cell>
          <cell r="G19">
            <v>999950</v>
          </cell>
          <cell r="H19">
            <v>168.91047297297297</v>
          </cell>
        </row>
        <row r="20">
          <cell r="A20" t="str">
            <v>120402</v>
          </cell>
          <cell r="B20" t="str">
            <v>PREVISION CUENTAS INCOBRABLES ME</v>
          </cell>
          <cell r="C20">
            <v>1000000</v>
          </cell>
          <cell r="D20">
            <v>50</v>
          </cell>
          <cell r="E20">
            <v>1000000</v>
          </cell>
          <cell r="F20">
            <v>50</v>
          </cell>
          <cell r="G20">
            <v>999950</v>
          </cell>
          <cell r="H20">
            <v>168.91047297297297</v>
          </cell>
        </row>
        <row r="21">
          <cell r="A21" t="str">
            <v>130101</v>
          </cell>
          <cell r="B21" t="str">
            <v>ADELANTOS A EMPLEADOS</v>
          </cell>
          <cell r="C21">
            <v>1000000</v>
          </cell>
          <cell r="D21">
            <v>50</v>
          </cell>
          <cell r="E21">
            <v>1000000</v>
          </cell>
          <cell r="F21">
            <v>50</v>
          </cell>
          <cell r="G21">
            <v>999950</v>
          </cell>
          <cell r="H21">
            <v>168.91047297297297</v>
          </cell>
        </row>
        <row r="22">
          <cell r="A22" t="str">
            <v>130102</v>
          </cell>
          <cell r="B22" t="str">
            <v>ADELANTOS A OBREROS</v>
          </cell>
          <cell r="C22">
            <v>1000000</v>
          </cell>
          <cell r="D22">
            <v>50</v>
          </cell>
          <cell r="E22">
            <v>1000000</v>
          </cell>
          <cell r="F22">
            <v>50</v>
          </cell>
          <cell r="G22">
            <v>999950</v>
          </cell>
          <cell r="H22">
            <v>168.91047297297297</v>
          </cell>
        </row>
        <row r="23">
          <cell r="A23" t="str">
            <v>130103</v>
          </cell>
          <cell r="B23" t="str">
            <v>PRESTAMOS A EMPLEADOS</v>
          </cell>
          <cell r="C23">
            <v>1000000</v>
          </cell>
          <cell r="D23">
            <v>50</v>
          </cell>
          <cell r="E23">
            <v>1000000</v>
          </cell>
          <cell r="F23">
            <v>50</v>
          </cell>
          <cell r="G23">
            <v>999950</v>
          </cell>
          <cell r="H23">
            <v>168.91047297297297</v>
          </cell>
        </row>
        <row r="24">
          <cell r="A24" t="str">
            <v>130104</v>
          </cell>
          <cell r="B24" t="str">
            <v>PRESTAMOS A OBREROS</v>
          </cell>
          <cell r="C24">
            <v>1000000</v>
          </cell>
          <cell r="D24">
            <v>50</v>
          </cell>
          <cell r="E24">
            <v>1000000</v>
          </cell>
          <cell r="F24">
            <v>50</v>
          </cell>
          <cell r="G24">
            <v>999950</v>
          </cell>
          <cell r="H24">
            <v>168.91047297297297</v>
          </cell>
        </row>
        <row r="25">
          <cell r="A25" t="str">
            <v>130105</v>
          </cell>
          <cell r="B25" t="str">
            <v>GASTOS A RENDIR</v>
          </cell>
          <cell r="C25">
            <v>1000000</v>
          </cell>
          <cell r="D25">
            <v>50</v>
          </cell>
          <cell r="E25">
            <v>1000000</v>
          </cell>
          <cell r="F25">
            <v>50</v>
          </cell>
          <cell r="G25">
            <v>999950</v>
          </cell>
          <cell r="H25">
            <v>168.91047297297297</v>
          </cell>
        </row>
        <row r="26">
          <cell r="A26" t="str">
            <v>130106</v>
          </cell>
          <cell r="B26" t="str">
            <v>Prestamo a Directores</v>
          </cell>
          <cell r="C26">
            <v>1000000</v>
          </cell>
          <cell r="D26">
            <v>50</v>
          </cell>
          <cell r="E26">
            <v>1000000</v>
          </cell>
          <cell r="F26">
            <v>50</v>
          </cell>
          <cell r="G26">
            <v>999950</v>
          </cell>
          <cell r="H26">
            <v>168.91047297297297</v>
          </cell>
        </row>
        <row r="27">
          <cell r="A27" t="str">
            <v>130107</v>
          </cell>
          <cell r="B27" t="str">
            <v>Viaticos a Rendir</v>
          </cell>
          <cell r="C27">
            <v>1000000</v>
          </cell>
          <cell r="D27">
            <v>50</v>
          </cell>
          <cell r="E27">
            <v>1000000</v>
          </cell>
          <cell r="F27">
            <v>50</v>
          </cell>
          <cell r="G27">
            <v>999950</v>
          </cell>
          <cell r="H27">
            <v>168.91047297297297</v>
          </cell>
        </row>
        <row r="28">
          <cell r="A28" t="str">
            <v>130108</v>
          </cell>
          <cell r="B28" t="str">
            <v>Gastos a Rendir - Tesoreria</v>
          </cell>
          <cell r="C28">
            <v>1000000</v>
          </cell>
          <cell r="D28">
            <v>50</v>
          </cell>
          <cell r="E28">
            <v>1000000</v>
          </cell>
          <cell r="F28">
            <v>50</v>
          </cell>
          <cell r="G28">
            <v>999950</v>
          </cell>
          <cell r="H28">
            <v>168.91047297297297</v>
          </cell>
        </row>
        <row r="29">
          <cell r="A29" t="str">
            <v>140101</v>
          </cell>
          <cell r="B29" t="str">
            <v>TRIGO NACIONAL</v>
          </cell>
          <cell r="C29">
            <v>1000000</v>
          </cell>
          <cell r="D29">
            <v>50</v>
          </cell>
          <cell r="E29">
            <v>1000000</v>
          </cell>
          <cell r="F29">
            <v>50</v>
          </cell>
          <cell r="G29">
            <v>999950</v>
          </cell>
          <cell r="H29">
            <v>168.91047297297297</v>
          </cell>
        </row>
        <row r="30">
          <cell r="A30" t="str">
            <v>140102</v>
          </cell>
          <cell r="B30" t="str">
            <v>TRIGO IMPORTADO</v>
          </cell>
          <cell r="C30">
            <v>1000000</v>
          </cell>
          <cell r="D30">
            <v>50</v>
          </cell>
          <cell r="E30">
            <v>1000000</v>
          </cell>
          <cell r="F30">
            <v>50</v>
          </cell>
          <cell r="G30">
            <v>999950</v>
          </cell>
          <cell r="H30">
            <v>168.91047297297297</v>
          </cell>
        </row>
        <row r="31">
          <cell r="A31" t="str">
            <v>140103</v>
          </cell>
          <cell r="B31" t="str">
            <v>MAIZ IMPORTADO</v>
          </cell>
          <cell r="C31">
            <v>1000000</v>
          </cell>
          <cell r="D31">
            <v>50</v>
          </cell>
          <cell r="E31">
            <v>1000000</v>
          </cell>
          <cell r="F31">
            <v>50</v>
          </cell>
          <cell r="G31">
            <v>999950</v>
          </cell>
          <cell r="H31">
            <v>168.91047297297297</v>
          </cell>
        </row>
        <row r="32">
          <cell r="A32" t="str">
            <v>140201</v>
          </cell>
          <cell r="B32" t="str">
            <v>INSUMOS - HARINAS INDUSTRIALES</v>
          </cell>
          <cell r="C32">
            <v>1000000</v>
          </cell>
          <cell r="D32">
            <v>50</v>
          </cell>
          <cell r="E32">
            <v>1000000</v>
          </cell>
          <cell r="F32">
            <v>50</v>
          </cell>
          <cell r="G32">
            <v>999950</v>
          </cell>
          <cell r="H32">
            <v>168.91047297297297</v>
          </cell>
        </row>
        <row r="33">
          <cell r="A33" t="str">
            <v>140202</v>
          </cell>
          <cell r="B33" t="str">
            <v>INSUMOS - HARINAS FRACCIONADAS</v>
          </cell>
          <cell r="C33">
            <v>1000000</v>
          </cell>
          <cell r="D33">
            <v>50</v>
          </cell>
          <cell r="E33">
            <v>1000000</v>
          </cell>
          <cell r="F33">
            <v>50</v>
          </cell>
          <cell r="G33">
            <v>999950</v>
          </cell>
          <cell r="H33">
            <v>168.91047297297297</v>
          </cell>
        </row>
        <row r="34">
          <cell r="A34" t="str">
            <v>140203</v>
          </cell>
          <cell r="B34" t="str">
            <v>INSUMOS - FABRICA BALANCEADOS</v>
          </cell>
          <cell r="C34">
            <v>1000000</v>
          </cell>
          <cell r="D34">
            <v>50</v>
          </cell>
          <cell r="E34">
            <v>1000000</v>
          </cell>
          <cell r="F34">
            <v>50</v>
          </cell>
          <cell r="G34">
            <v>999950</v>
          </cell>
          <cell r="H34">
            <v>168.91047297297297</v>
          </cell>
        </row>
        <row r="35">
          <cell r="A35" t="str">
            <v>140301</v>
          </cell>
          <cell r="B35" t="str">
            <v>ENVASES - HARINAS INDUSTRIALES</v>
          </cell>
          <cell r="C35">
            <v>1000000</v>
          </cell>
          <cell r="D35">
            <v>50</v>
          </cell>
          <cell r="E35">
            <v>1000000</v>
          </cell>
          <cell r="F35">
            <v>50</v>
          </cell>
          <cell r="G35">
            <v>999950</v>
          </cell>
          <cell r="H35">
            <v>168.91047297297297</v>
          </cell>
        </row>
        <row r="36">
          <cell r="A36" t="str">
            <v>140302</v>
          </cell>
          <cell r="B36" t="str">
            <v>ENVASES - HARINAS FRACCIONADAS</v>
          </cell>
          <cell r="C36">
            <v>1000000</v>
          </cell>
          <cell r="D36">
            <v>50</v>
          </cell>
          <cell r="E36">
            <v>1000000</v>
          </cell>
          <cell r="F36">
            <v>50</v>
          </cell>
          <cell r="G36">
            <v>999950</v>
          </cell>
          <cell r="H36">
            <v>168.91047297297297</v>
          </cell>
        </row>
        <row r="37">
          <cell r="A37" t="str">
            <v>140303</v>
          </cell>
          <cell r="B37" t="str">
            <v>ENVASES - FABRICA BALANCEADOS</v>
          </cell>
          <cell r="C37">
            <v>1000000</v>
          </cell>
          <cell r="D37">
            <v>50</v>
          </cell>
          <cell r="E37">
            <v>1000000</v>
          </cell>
          <cell r="F37">
            <v>50</v>
          </cell>
          <cell r="G37">
            <v>999950</v>
          </cell>
          <cell r="H37">
            <v>168.91047297297297</v>
          </cell>
        </row>
        <row r="38">
          <cell r="A38" t="str">
            <v>140401</v>
          </cell>
          <cell r="B38" t="str">
            <v>PRODUCTOS TERMINADOS INDUSTRIALES</v>
          </cell>
          <cell r="C38">
            <v>1000000</v>
          </cell>
          <cell r="D38">
            <v>50</v>
          </cell>
          <cell r="E38">
            <v>1000000</v>
          </cell>
          <cell r="F38">
            <v>50</v>
          </cell>
          <cell r="G38">
            <v>999950</v>
          </cell>
          <cell r="H38">
            <v>168.91047297297297</v>
          </cell>
        </row>
        <row r="39">
          <cell r="A39" t="str">
            <v>140402</v>
          </cell>
          <cell r="B39" t="str">
            <v>PRODUCTOS TERMINADOS FRACCIONADOS</v>
          </cell>
          <cell r="C39">
            <v>1000000</v>
          </cell>
          <cell r="D39">
            <v>50</v>
          </cell>
          <cell r="E39">
            <v>1000000</v>
          </cell>
          <cell r="F39">
            <v>50</v>
          </cell>
          <cell r="G39">
            <v>999950</v>
          </cell>
          <cell r="H39">
            <v>168.91047297297297</v>
          </cell>
        </row>
        <row r="40">
          <cell r="A40" t="str">
            <v>140403</v>
          </cell>
          <cell r="B40" t="str">
            <v>PRODUCTOS TERMINADOS FB</v>
          </cell>
          <cell r="C40">
            <v>1000000</v>
          </cell>
          <cell r="D40">
            <v>50</v>
          </cell>
          <cell r="E40">
            <v>1000000</v>
          </cell>
          <cell r="F40">
            <v>50</v>
          </cell>
          <cell r="G40">
            <v>999950</v>
          </cell>
          <cell r="H40">
            <v>168.91047297297297</v>
          </cell>
        </row>
        <row r="41">
          <cell r="A41" t="str">
            <v>140404</v>
          </cell>
          <cell r="B41" t="str">
            <v>Productos Terminados Otros</v>
          </cell>
          <cell r="C41">
            <v>1000000</v>
          </cell>
          <cell r="D41">
            <v>50</v>
          </cell>
          <cell r="E41">
            <v>1000000</v>
          </cell>
          <cell r="F41">
            <v>50</v>
          </cell>
          <cell r="G41">
            <v>999950</v>
          </cell>
          <cell r="H41">
            <v>168.91047297297297</v>
          </cell>
        </row>
        <row r="42">
          <cell r="A42" t="str">
            <v>140501</v>
          </cell>
          <cell r="B42" t="str">
            <v>INSUMOS</v>
          </cell>
          <cell r="C42">
            <v>1000000</v>
          </cell>
          <cell r="D42">
            <v>50</v>
          </cell>
          <cell r="E42">
            <v>1000000</v>
          </cell>
          <cell r="F42">
            <v>50</v>
          </cell>
          <cell r="G42">
            <v>999950</v>
          </cell>
          <cell r="H42">
            <v>168.91047297297297</v>
          </cell>
        </row>
        <row r="43">
          <cell r="A43" t="str">
            <v>140502</v>
          </cell>
          <cell r="B43" t="str">
            <v>MATERIAS PRIMAS</v>
          </cell>
          <cell r="C43">
            <v>1000000</v>
          </cell>
          <cell r="D43">
            <v>50</v>
          </cell>
          <cell r="E43">
            <v>1000000</v>
          </cell>
          <cell r="F43">
            <v>50</v>
          </cell>
          <cell r="G43">
            <v>999950</v>
          </cell>
          <cell r="H43">
            <v>168.91047297297297</v>
          </cell>
        </row>
        <row r="44">
          <cell r="A44" t="str">
            <v>140601</v>
          </cell>
          <cell r="B44" t="str">
            <v>REVALUACION DE CONTRATOS OPEN CON PRECIO</v>
          </cell>
          <cell r="C44">
            <v>1000000</v>
          </cell>
          <cell r="D44">
            <v>50</v>
          </cell>
          <cell r="E44">
            <v>1000000</v>
          </cell>
          <cell r="F44">
            <v>50</v>
          </cell>
          <cell r="G44">
            <v>999950</v>
          </cell>
          <cell r="H44">
            <v>168.91047297297297</v>
          </cell>
        </row>
        <row r="45">
          <cell r="A45" t="str">
            <v>140701</v>
          </cell>
          <cell r="B45" t="str">
            <v>Anticipo a Proveedores Comunes ML</v>
          </cell>
          <cell r="C45">
            <v>1000000</v>
          </cell>
          <cell r="D45">
            <v>50</v>
          </cell>
          <cell r="E45">
            <v>1000000</v>
          </cell>
          <cell r="F45">
            <v>50</v>
          </cell>
          <cell r="G45">
            <v>999950</v>
          </cell>
          <cell r="H45">
            <v>168.91047297297297</v>
          </cell>
        </row>
        <row r="46">
          <cell r="A46" t="str">
            <v>140702</v>
          </cell>
          <cell r="B46" t="str">
            <v>Anticipo a Proveedores Trigo ML</v>
          </cell>
          <cell r="C46">
            <v>1000000</v>
          </cell>
          <cell r="D46">
            <v>50</v>
          </cell>
          <cell r="E46">
            <v>1000000</v>
          </cell>
          <cell r="F46">
            <v>50</v>
          </cell>
          <cell r="G46">
            <v>999950</v>
          </cell>
          <cell r="H46">
            <v>168.91047297297297</v>
          </cell>
        </row>
        <row r="47">
          <cell r="A47" t="str">
            <v>140703</v>
          </cell>
          <cell r="B47" t="str">
            <v>Anticipo a Proveedores Trigo ME</v>
          </cell>
          <cell r="C47">
            <v>1000000</v>
          </cell>
          <cell r="D47">
            <v>50</v>
          </cell>
          <cell r="E47">
            <v>1000000</v>
          </cell>
          <cell r="F47">
            <v>50</v>
          </cell>
          <cell r="G47">
            <v>999950</v>
          </cell>
          <cell r="H47">
            <v>168.91047297297297</v>
          </cell>
        </row>
        <row r="48">
          <cell r="A48" t="str">
            <v>140704</v>
          </cell>
          <cell r="B48" t="str">
            <v>Anticipo Proveedores Comunes ME</v>
          </cell>
          <cell r="C48">
            <v>1000000</v>
          </cell>
          <cell r="D48">
            <v>50</v>
          </cell>
          <cell r="E48">
            <v>1000000</v>
          </cell>
          <cell r="F48">
            <v>50</v>
          </cell>
          <cell r="G48">
            <v>999950</v>
          </cell>
          <cell r="H48">
            <v>168.91047297297297</v>
          </cell>
        </row>
        <row r="49">
          <cell r="A49" t="str">
            <v>140801</v>
          </cell>
          <cell r="B49" t="str">
            <v>Contrato de trigo - Abierto ML</v>
          </cell>
          <cell r="C49">
            <v>1000000</v>
          </cell>
          <cell r="D49">
            <v>50</v>
          </cell>
          <cell r="E49">
            <v>1000000</v>
          </cell>
          <cell r="F49">
            <v>50</v>
          </cell>
          <cell r="G49">
            <v>999950</v>
          </cell>
          <cell r="H49">
            <v>168.91047297297297</v>
          </cell>
        </row>
        <row r="50">
          <cell r="A50" t="str">
            <v>140802</v>
          </cell>
          <cell r="B50" t="str">
            <v>Contrato de Trigo - Abierto ME</v>
          </cell>
          <cell r="C50">
            <v>1000000</v>
          </cell>
          <cell r="D50">
            <v>50</v>
          </cell>
          <cell r="E50">
            <v>1000000</v>
          </cell>
          <cell r="F50">
            <v>50</v>
          </cell>
          <cell r="G50">
            <v>999950</v>
          </cell>
          <cell r="H50">
            <v>168.91047297297297</v>
          </cell>
        </row>
        <row r="51">
          <cell r="A51" t="str">
            <v>150101</v>
          </cell>
          <cell r="B51" t="str">
            <v>INVERSIONES</v>
          </cell>
          <cell r="C51">
            <v>1000000</v>
          </cell>
          <cell r="D51">
            <v>50</v>
          </cell>
          <cell r="E51">
            <v>1000000</v>
          </cell>
          <cell r="F51">
            <v>50</v>
          </cell>
          <cell r="G51">
            <v>999950</v>
          </cell>
          <cell r="H51">
            <v>168.91047297297297</v>
          </cell>
        </row>
        <row r="52">
          <cell r="A52" t="str">
            <v>150102</v>
          </cell>
          <cell r="B52" t="str">
            <v>REINVERSIONES</v>
          </cell>
          <cell r="C52">
            <v>1000000</v>
          </cell>
          <cell r="D52">
            <v>50</v>
          </cell>
          <cell r="E52">
            <v>1000000</v>
          </cell>
          <cell r="F52">
            <v>50</v>
          </cell>
          <cell r="G52">
            <v>999950</v>
          </cell>
          <cell r="H52">
            <v>168.91047297297297</v>
          </cell>
        </row>
        <row r="53">
          <cell r="A53" t="str">
            <v>160101</v>
          </cell>
          <cell r="B53" t="str">
            <v>MUEBLES Y UTILES</v>
          </cell>
          <cell r="C53">
            <v>1000000</v>
          </cell>
          <cell r="D53">
            <v>50</v>
          </cell>
          <cell r="E53">
            <v>1000000</v>
          </cell>
          <cell r="F53">
            <v>50</v>
          </cell>
          <cell r="G53">
            <v>999950</v>
          </cell>
          <cell r="H53">
            <v>168.91047297297297</v>
          </cell>
        </row>
        <row r="54">
          <cell r="A54" t="str">
            <v>160201</v>
          </cell>
          <cell r="B54" t="str">
            <v>MAQUINARIAS, HERRAMIENTAS Y EQUIPOS</v>
          </cell>
          <cell r="C54">
            <v>1000000</v>
          </cell>
          <cell r="D54">
            <v>50</v>
          </cell>
          <cell r="E54">
            <v>1000000</v>
          </cell>
          <cell r="F54">
            <v>50</v>
          </cell>
          <cell r="G54">
            <v>999950</v>
          </cell>
          <cell r="H54">
            <v>168.91047297297297</v>
          </cell>
        </row>
        <row r="55">
          <cell r="A55" t="str">
            <v>160301</v>
          </cell>
          <cell r="B55" t="str">
            <v>EQUIPOS Y SISTEMAS DE COMPUTACION</v>
          </cell>
          <cell r="C55">
            <v>1000000</v>
          </cell>
          <cell r="D55">
            <v>50</v>
          </cell>
          <cell r="E55">
            <v>1000000</v>
          </cell>
          <cell r="F55">
            <v>50</v>
          </cell>
          <cell r="G55">
            <v>999950</v>
          </cell>
          <cell r="H55">
            <v>168.91047297297297</v>
          </cell>
        </row>
        <row r="56">
          <cell r="A56" t="str">
            <v>160401</v>
          </cell>
          <cell r="B56" t="str">
            <v>VEHICULOS</v>
          </cell>
          <cell r="C56">
            <v>1000000</v>
          </cell>
          <cell r="D56">
            <v>50</v>
          </cell>
          <cell r="E56">
            <v>1000000</v>
          </cell>
          <cell r="F56">
            <v>50</v>
          </cell>
          <cell r="G56">
            <v>999950</v>
          </cell>
          <cell r="H56">
            <v>168.91047297297297</v>
          </cell>
        </row>
        <row r="57">
          <cell r="A57" t="str">
            <v>160501</v>
          </cell>
          <cell r="B57" t="str">
            <v>INMUEBLES</v>
          </cell>
          <cell r="C57">
            <v>1000000</v>
          </cell>
          <cell r="D57">
            <v>50</v>
          </cell>
          <cell r="E57">
            <v>1000000</v>
          </cell>
          <cell r="F57">
            <v>50</v>
          </cell>
          <cell r="G57">
            <v>999950</v>
          </cell>
          <cell r="H57">
            <v>168.91047297297297</v>
          </cell>
        </row>
        <row r="58">
          <cell r="A58" t="str">
            <v>160601</v>
          </cell>
          <cell r="B58" t="str">
            <v>TERRENOS</v>
          </cell>
          <cell r="C58">
            <v>1000000</v>
          </cell>
          <cell r="D58">
            <v>50</v>
          </cell>
          <cell r="E58">
            <v>1000000</v>
          </cell>
          <cell r="F58">
            <v>50</v>
          </cell>
          <cell r="G58">
            <v>999950</v>
          </cell>
          <cell r="H58">
            <v>168.91047297297297</v>
          </cell>
        </row>
        <row r="59">
          <cell r="A59" t="str">
            <v>160701</v>
          </cell>
          <cell r="B59" t="str">
            <v>OBRAS EN EJECUCION</v>
          </cell>
          <cell r="C59">
            <v>1000000</v>
          </cell>
          <cell r="D59">
            <v>50</v>
          </cell>
          <cell r="E59">
            <v>1000000</v>
          </cell>
          <cell r="F59">
            <v>50</v>
          </cell>
          <cell r="G59">
            <v>999950</v>
          </cell>
          <cell r="H59">
            <v>168.91047297297297</v>
          </cell>
        </row>
        <row r="60">
          <cell r="A60" t="str">
            <v>160702</v>
          </cell>
          <cell r="B60" t="str">
            <v>IMPORTACIONES EN CURSO - BIENES DE USO</v>
          </cell>
          <cell r="C60">
            <v>1000000</v>
          </cell>
          <cell r="D60">
            <v>50</v>
          </cell>
          <cell r="E60">
            <v>1000000</v>
          </cell>
          <cell r="F60">
            <v>50</v>
          </cell>
          <cell r="G60">
            <v>999950</v>
          </cell>
          <cell r="H60">
            <v>168.91047297297297</v>
          </cell>
        </row>
        <row r="61">
          <cell r="A61" t="str">
            <v>161001</v>
          </cell>
          <cell r="B61" t="str">
            <v>A.A. MUEBLES Y UTILES</v>
          </cell>
          <cell r="C61">
            <v>1000000</v>
          </cell>
          <cell r="D61">
            <v>50</v>
          </cell>
          <cell r="E61">
            <v>1000000</v>
          </cell>
          <cell r="F61">
            <v>50</v>
          </cell>
          <cell r="G61">
            <v>999950</v>
          </cell>
          <cell r="H61">
            <v>168.91047297297297</v>
          </cell>
        </row>
        <row r="62">
          <cell r="A62" t="str">
            <v>161101</v>
          </cell>
          <cell r="B62" t="str">
            <v>A.A.MAQUINARIAS HERRAMIENTAS Y EQUIPOS</v>
          </cell>
          <cell r="C62">
            <v>1000000</v>
          </cell>
          <cell r="D62">
            <v>50</v>
          </cell>
          <cell r="E62">
            <v>1000000</v>
          </cell>
          <cell r="F62">
            <v>50</v>
          </cell>
          <cell r="G62">
            <v>999950</v>
          </cell>
          <cell r="H62">
            <v>168.91047297297297</v>
          </cell>
        </row>
        <row r="63">
          <cell r="A63" t="str">
            <v>161201</v>
          </cell>
          <cell r="B63" t="str">
            <v>A.A.EQUIPOS Y SISTEMAS DE COMPUTACION</v>
          </cell>
          <cell r="C63">
            <v>1000000</v>
          </cell>
          <cell r="D63">
            <v>50</v>
          </cell>
          <cell r="E63">
            <v>1000000</v>
          </cell>
          <cell r="F63">
            <v>50</v>
          </cell>
          <cell r="G63">
            <v>999950</v>
          </cell>
          <cell r="H63">
            <v>168.91047297297297</v>
          </cell>
        </row>
        <row r="64">
          <cell r="A64" t="str">
            <v>161301</v>
          </cell>
          <cell r="B64" t="str">
            <v>A.A.VEHICULOS</v>
          </cell>
          <cell r="C64">
            <v>1000000</v>
          </cell>
          <cell r="D64">
            <v>50</v>
          </cell>
          <cell r="E64">
            <v>1000000</v>
          </cell>
          <cell r="F64">
            <v>50</v>
          </cell>
          <cell r="G64">
            <v>999950</v>
          </cell>
          <cell r="H64">
            <v>168.91047297297297</v>
          </cell>
        </row>
        <row r="65">
          <cell r="A65" t="str">
            <v>161401</v>
          </cell>
          <cell r="B65" t="str">
            <v>A.A. INMUEBLES</v>
          </cell>
          <cell r="C65">
            <v>1000000</v>
          </cell>
          <cell r="D65">
            <v>50</v>
          </cell>
          <cell r="E65">
            <v>1000000</v>
          </cell>
          <cell r="F65">
            <v>50</v>
          </cell>
          <cell r="G65">
            <v>999950</v>
          </cell>
          <cell r="H65">
            <v>168.91047297297297</v>
          </cell>
        </row>
        <row r="66">
          <cell r="A66" t="str">
            <v>170101</v>
          </cell>
          <cell r="B66" t="str">
            <v>Creditos a Cobrar a LP Moneda Local</v>
          </cell>
          <cell r="C66">
            <v>1000000</v>
          </cell>
          <cell r="D66">
            <v>50</v>
          </cell>
          <cell r="E66">
            <v>1000000</v>
          </cell>
          <cell r="F66">
            <v>50</v>
          </cell>
          <cell r="G66">
            <v>999950</v>
          </cell>
          <cell r="H66">
            <v>168.91047297297297</v>
          </cell>
        </row>
        <row r="67">
          <cell r="A67" t="str">
            <v>180101</v>
          </cell>
          <cell r="B67" t="str">
            <v>SEGUROS PAGADOS POR ADELANTADO-ML</v>
          </cell>
          <cell r="C67">
            <v>1000000</v>
          </cell>
          <cell r="D67">
            <v>50</v>
          </cell>
          <cell r="E67">
            <v>1000000</v>
          </cell>
          <cell r="F67">
            <v>50</v>
          </cell>
          <cell r="G67">
            <v>999950</v>
          </cell>
          <cell r="H67">
            <v>168.91047297297297</v>
          </cell>
        </row>
        <row r="68">
          <cell r="A68" t="str">
            <v>180102</v>
          </cell>
          <cell r="B68" t="str">
            <v>Seguros Pagados por Adelantado-ME</v>
          </cell>
          <cell r="C68">
            <v>1000000</v>
          </cell>
          <cell r="D68">
            <v>50</v>
          </cell>
          <cell r="E68">
            <v>1000000</v>
          </cell>
          <cell r="F68">
            <v>50</v>
          </cell>
          <cell r="G68">
            <v>999950</v>
          </cell>
          <cell r="H68">
            <v>168.91047297297297</v>
          </cell>
        </row>
        <row r="69">
          <cell r="A69" t="str">
            <v>180201</v>
          </cell>
          <cell r="B69" t="str">
            <v>IMPUESTOS MUNICIPALES</v>
          </cell>
          <cell r="C69">
            <v>1000000</v>
          </cell>
          <cell r="D69">
            <v>50</v>
          </cell>
          <cell r="E69">
            <v>1000000</v>
          </cell>
          <cell r="F69">
            <v>50</v>
          </cell>
          <cell r="G69">
            <v>999950</v>
          </cell>
          <cell r="H69">
            <v>168.91047297297297</v>
          </cell>
        </row>
        <row r="70">
          <cell r="A70" t="str">
            <v>180202</v>
          </cell>
          <cell r="B70" t="str">
            <v>SERVICIOS A VENCER</v>
          </cell>
          <cell r="C70">
            <v>1000000</v>
          </cell>
          <cell r="D70">
            <v>50</v>
          </cell>
          <cell r="E70">
            <v>1000000</v>
          </cell>
          <cell r="F70">
            <v>50</v>
          </cell>
          <cell r="G70">
            <v>999950</v>
          </cell>
          <cell r="H70">
            <v>168.91047297297297</v>
          </cell>
        </row>
        <row r="71">
          <cell r="A71" t="str">
            <v>180203</v>
          </cell>
          <cell r="B71" t="str">
            <v>ACTIVO POR IMPUESTO DIFERIDO</v>
          </cell>
          <cell r="C71">
            <v>1000000</v>
          </cell>
          <cell r="D71">
            <v>50</v>
          </cell>
          <cell r="E71">
            <v>1000000</v>
          </cell>
          <cell r="F71">
            <v>50</v>
          </cell>
          <cell r="G71">
            <v>999950</v>
          </cell>
          <cell r="H71">
            <v>168.91047297297297</v>
          </cell>
        </row>
        <row r="72">
          <cell r="A72" t="str">
            <v>180204</v>
          </cell>
          <cell r="B72" t="str">
            <v>Activo por Impuesto Diferido - L.P.</v>
          </cell>
          <cell r="C72">
            <v>1000000</v>
          </cell>
          <cell r="D72">
            <v>50</v>
          </cell>
          <cell r="E72">
            <v>1000000</v>
          </cell>
          <cell r="F72">
            <v>50</v>
          </cell>
          <cell r="G72">
            <v>999950</v>
          </cell>
          <cell r="H72">
            <v>168.91047297297297</v>
          </cell>
        </row>
        <row r="73">
          <cell r="A73" t="str">
            <v>210101</v>
          </cell>
          <cell r="B73" t="str">
            <v>PROVEEDORES COMUNES MONEDA LOCAL</v>
          </cell>
          <cell r="C73">
            <v>1000000</v>
          </cell>
          <cell r="D73">
            <v>50</v>
          </cell>
          <cell r="E73">
            <v>1000000</v>
          </cell>
          <cell r="F73">
            <v>50</v>
          </cell>
          <cell r="G73">
            <v>999950</v>
          </cell>
          <cell r="H73">
            <v>168.91047297297297</v>
          </cell>
        </row>
        <row r="74">
          <cell r="A74" t="str">
            <v>210201</v>
          </cell>
          <cell r="B74" t="str">
            <v>PROVEEDORES DE MATERIA PRIMA MONEDA LOCA</v>
          </cell>
          <cell r="C74">
            <v>1000000</v>
          </cell>
          <cell r="D74">
            <v>50</v>
          </cell>
          <cell r="E74">
            <v>1000000</v>
          </cell>
          <cell r="F74">
            <v>50</v>
          </cell>
          <cell r="G74">
            <v>999950</v>
          </cell>
          <cell r="H74">
            <v>168.91047297297297</v>
          </cell>
        </row>
        <row r="75">
          <cell r="A75" t="str">
            <v>210301</v>
          </cell>
          <cell r="B75" t="str">
            <v>PROVEEDORES DE MATERIA PRIMA MONEDA EXTR</v>
          </cell>
          <cell r="C75">
            <v>1000000</v>
          </cell>
          <cell r="D75">
            <v>50</v>
          </cell>
          <cell r="E75">
            <v>1000000</v>
          </cell>
          <cell r="F75">
            <v>50</v>
          </cell>
          <cell r="G75">
            <v>999950</v>
          </cell>
          <cell r="H75">
            <v>168.91047297297297</v>
          </cell>
        </row>
        <row r="76">
          <cell r="A76" t="str">
            <v>210401</v>
          </cell>
          <cell r="B76" t="str">
            <v>PROVEEDORES COMUNES MONEDA EXTRANJERA</v>
          </cell>
          <cell r="C76">
            <v>1000000</v>
          </cell>
          <cell r="D76">
            <v>50</v>
          </cell>
          <cell r="E76">
            <v>1000000</v>
          </cell>
          <cell r="F76">
            <v>50</v>
          </cell>
          <cell r="G76">
            <v>999950</v>
          </cell>
          <cell r="H76">
            <v>168.91047297297297</v>
          </cell>
        </row>
        <row r="77">
          <cell r="A77" t="str">
            <v>220101</v>
          </cell>
          <cell r="B77" t="str">
            <v>REMUNERACIONES A PAGAR</v>
          </cell>
          <cell r="C77">
            <v>1000000</v>
          </cell>
          <cell r="D77">
            <v>50</v>
          </cell>
          <cell r="E77">
            <v>1000000</v>
          </cell>
          <cell r="F77">
            <v>50</v>
          </cell>
          <cell r="G77">
            <v>999950</v>
          </cell>
          <cell r="H77">
            <v>168.91047297297297</v>
          </cell>
        </row>
        <row r="78">
          <cell r="A78" t="str">
            <v>220201</v>
          </cell>
          <cell r="B78" t="str">
            <v>LEYES SOCIALES A PAGAR</v>
          </cell>
          <cell r="C78">
            <v>1000000</v>
          </cell>
          <cell r="D78">
            <v>50</v>
          </cell>
          <cell r="E78">
            <v>1000000</v>
          </cell>
          <cell r="F78">
            <v>50</v>
          </cell>
          <cell r="G78">
            <v>999950</v>
          </cell>
          <cell r="H78">
            <v>168.91047297297297</v>
          </cell>
        </row>
        <row r="79">
          <cell r="A79" t="str">
            <v>220301</v>
          </cell>
          <cell r="B79" t="str">
            <v>RETENCIONES JUDICIALES SOBRE HABERES</v>
          </cell>
          <cell r="C79">
            <v>1000000</v>
          </cell>
          <cell r="D79">
            <v>50</v>
          </cell>
          <cell r="E79">
            <v>1000000</v>
          </cell>
          <cell r="F79">
            <v>50</v>
          </cell>
          <cell r="G79">
            <v>999950</v>
          </cell>
          <cell r="H79">
            <v>168.91047297297297</v>
          </cell>
        </row>
        <row r="80">
          <cell r="A80" t="str">
            <v>230101</v>
          </cell>
          <cell r="B80" t="str">
            <v>OBLIGACIONES BANCARIAS A PAGAR CORTO PLA</v>
          </cell>
          <cell r="C80">
            <v>1000000</v>
          </cell>
          <cell r="D80">
            <v>50</v>
          </cell>
          <cell r="E80">
            <v>1000000</v>
          </cell>
          <cell r="F80">
            <v>50</v>
          </cell>
          <cell r="G80">
            <v>999950</v>
          </cell>
          <cell r="H80">
            <v>168.91047297297297</v>
          </cell>
        </row>
        <row r="81">
          <cell r="A81" t="str">
            <v>230102</v>
          </cell>
          <cell r="B81" t="str">
            <v>OBLIGACIONES BANCARIAS ME CORTO PLA</v>
          </cell>
          <cell r="C81">
            <v>1000000</v>
          </cell>
          <cell r="D81">
            <v>50</v>
          </cell>
          <cell r="E81">
            <v>1000000</v>
          </cell>
          <cell r="F81">
            <v>50</v>
          </cell>
          <cell r="G81">
            <v>999950</v>
          </cell>
          <cell r="H81">
            <v>168.91047297297297</v>
          </cell>
        </row>
        <row r="82">
          <cell r="A82" t="str">
            <v>240101</v>
          </cell>
          <cell r="B82" t="str">
            <v>CARGILL SACI</v>
          </cell>
          <cell r="C82">
            <v>1000000</v>
          </cell>
          <cell r="D82">
            <v>50</v>
          </cell>
          <cell r="E82">
            <v>1000000</v>
          </cell>
          <cell r="F82">
            <v>50</v>
          </cell>
          <cell r="G82">
            <v>999950</v>
          </cell>
          <cell r="H82">
            <v>168.91047297297297</v>
          </cell>
        </row>
        <row r="83">
          <cell r="A83" t="str">
            <v>240102</v>
          </cell>
          <cell r="B83" t="str">
            <v>Cargill de Venezuela, C.A.</v>
          </cell>
          <cell r="C83">
            <v>1000000</v>
          </cell>
          <cell r="D83">
            <v>50</v>
          </cell>
          <cell r="E83">
            <v>1000000</v>
          </cell>
          <cell r="F83">
            <v>50</v>
          </cell>
          <cell r="G83">
            <v>999950</v>
          </cell>
          <cell r="H83">
            <v>168.91047297297297</v>
          </cell>
        </row>
        <row r="84">
          <cell r="A84" t="str">
            <v>240201</v>
          </cell>
          <cell r="B84" t="str">
            <v>TRIGALIA S.A.</v>
          </cell>
          <cell r="C84">
            <v>1000000</v>
          </cell>
          <cell r="D84">
            <v>50</v>
          </cell>
          <cell r="E84">
            <v>1000000</v>
          </cell>
          <cell r="F84">
            <v>50</v>
          </cell>
          <cell r="G84">
            <v>999950</v>
          </cell>
          <cell r="H84">
            <v>168.91047297297297</v>
          </cell>
        </row>
        <row r="85">
          <cell r="A85" t="str">
            <v>250101</v>
          </cell>
          <cell r="B85" t="str">
            <v>PROVISION PARA SUELDO ANUAL COMPLEMENTAR</v>
          </cell>
          <cell r="C85">
            <v>1000000</v>
          </cell>
          <cell r="D85">
            <v>50</v>
          </cell>
          <cell r="E85">
            <v>1000000</v>
          </cell>
          <cell r="F85">
            <v>50</v>
          </cell>
          <cell r="G85">
            <v>999950</v>
          </cell>
          <cell r="H85">
            <v>168.91047297297297</v>
          </cell>
        </row>
        <row r="86">
          <cell r="A86" t="str">
            <v>250201</v>
          </cell>
          <cell r="B86" t="str">
            <v>PROVISION PARA ENERGIA ELECTRICA</v>
          </cell>
          <cell r="C86">
            <v>1000000</v>
          </cell>
          <cell r="D86">
            <v>50</v>
          </cell>
          <cell r="E86">
            <v>1000000</v>
          </cell>
          <cell r="F86">
            <v>50</v>
          </cell>
          <cell r="G86">
            <v>999950</v>
          </cell>
          <cell r="H86">
            <v>168.91047297297297</v>
          </cell>
        </row>
        <row r="87">
          <cell r="A87" t="str">
            <v>250202</v>
          </cell>
          <cell r="B87" t="str">
            <v>PROVISION PARA GASTOS DE COMUNICACIONES</v>
          </cell>
          <cell r="C87">
            <v>1000000</v>
          </cell>
          <cell r="D87">
            <v>50</v>
          </cell>
          <cell r="E87">
            <v>1000000</v>
          </cell>
          <cell r="F87">
            <v>50</v>
          </cell>
          <cell r="G87">
            <v>999950</v>
          </cell>
          <cell r="H87">
            <v>168.91047297297297</v>
          </cell>
        </row>
        <row r="88">
          <cell r="A88" t="str">
            <v>250203</v>
          </cell>
          <cell r="B88" t="str">
            <v>PROVISION PARA CONSUMO AGUA</v>
          </cell>
          <cell r="C88">
            <v>1000000</v>
          </cell>
          <cell r="D88">
            <v>50</v>
          </cell>
          <cell r="E88">
            <v>1000000</v>
          </cell>
          <cell r="F88">
            <v>50</v>
          </cell>
          <cell r="G88">
            <v>999950</v>
          </cell>
          <cell r="H88">
            <v>168.91047297297297</v>
          </cell>
        </row>
        <row r="89">
          <cell r="A89" t="str">
            <v>250301</v>
          </cell>
          <cell r="B89" t="str">
            <v>PROVISION PARA GASTOS DE VENTAS</v>
          </cell>
          <cell r="C89">
            <v>1000000</v>
          </cell>
          <cell r="D89">
            <v>50</v>
          </cell>
          <cell r="E89">
            <v>1000000</v>
          </cell>
          <cell r="F89">
            <v>50</v>
          </cell>
          <cell r="G89">
            <v>999950</v>
          </cell>
          <cell r="H89">
            <v>168.91047297297297</v>
          </cell>
        </row>
        <row r="90">
          <cell r="A90" t="str">
            <v>250401</v>
          </cell>
          <cell r="B90" t="str">
            <v>PROVISION PARA JUICIOS</v>
          </cell>
          <cell r="C90">
            <v>1000000</v>
          </cell>
          <cell r="D90">
            <v>50</v>
          </cell>
          <cell r="E90">
            <v>1000000</v>
          </cell>
          <cell r="F90">
            <v>50</v>
          </cell>
          <cell r="G90">
            <v>999950</v>
          </cell>
          <cell r="H90">
            <v>168.91047297297297</v>
          </cell>
        </row>
        <row r="91">
          <cell r="A91" t="str">
            <v>250402</v>
          </cell>
          <cell r="B91" t="str">
            <v>Provisi¾n para Juicios ME</v>
          </cell>
          <cell r="C91">
            <v>1000000</v>
          </cell>
          <cell r="D91">
            <v>50</v>
          </cell>
          <cell r="E91">
            <v>1000000</v>
          </cell>
          <cell r="F91">
            <v>50</v>
          </cell>
          <cell r="G91">
            <v>999950</v>
          </cell>
          <cell r="H91">
            <v>168.91047297297297</v>
          </cell>
        </row>
        <row r="92">
          <cell r="A92" t="str">
            <v>250501</v>
          </cell>
          <cell r="B92" t="str">
            <v>FACTURAS A RECIBIR</v>
          </cell>
          <cell r="C92">
            <v>1000000</v>
          </cell>
          <cell r="D92">
            <v>50</v>
          </cell>
          <cell r="E92">
            <v>1000000</v>
          </cell>
          <cell r="F92">
            <v>50</v>
          </cell>
          <cell r="G92">
            <v>999950</v>
          </cell>
          <cell r="H92">
            <v>168.91047297297297</v>
          </cell>
        </row>
        <row r="93">
          <cell r="A93" t="str">
            <v>250502</v>
          </cell>
          <cell r="B93" t="str">
            <v>Fact. Recib. Prov.Trigo ML</v>
          </cell>
          <cell r="C93">
            <v>1000000</v>
          </cell>
          <cell r="D93">
            <v>50</v>
          </cell>
          <cell r="E93">
            <v>1000000</v>
          </cell>
          <cell r="F93">
            <v>50</v>
          </cell>
          <cell r="G93">
            <v>999950</v>
          </cell>
          <cell r="H93">
            <v>168.91047297297297</v>
          </cell>
        </row>
        <row r="94">
          <cell r="A94" t="str">
            <v>250503</v>
          </cell>
          <cell r="B94" t="str">
            <v>Fact. Recib. Prov.Trigo ME</v>
          </cell>
          <cell r="C94">
            <v>1000000</v>
          </cell>
          <cell r="D94">
            <v>50</v>
          </cell>
          <cell r="E94">
            <v>1000000</v>
          </cell>
          <cell r="F94">
            <v>50</v>
          </cell>
          <cell r="G94">
            <v>999950</v>
          </cell>
          <cell r="H94">
            <v>168.91047297297297</v>
          </cell>
        </row>
        <row r="95">
          <cell r="A95" t="str">
            <v>250504</v>
          </cell>
          <cell r="B95" t="str">
            <v>Fact. Recib. Prov.Comunes ME</v>
          </cell>
          <cell r="C95">
            <v>1000000</v>
          </cell>
          <cell r="D95">
            <v>50</v>
          </cell>
          <cell r="E95">
            <v>1000000</v>
          </cell>
          <cell r="F95">
            <v>50</v>
          </cell>
          <cell r="G95">
            <v>999950</v>
          </cell>
          <cell r="H95">
            <v>168.91047297297297</v>
          </cell>
        </row>
        <row r="96">
          <cell r="A96" t="str">
            <v>250505</v>
          </cell>
          <cell r="B96" t="str">
            <v>Trigo a Recib.s/Contrat.Open ML</v>
          </cell>
          <cell r="C96">
            <v>1000000</v>
          </cell>
          <cell r="D96">
            <v>50</v>
          </cell>
          <cell r="E96">
            <v>1000000</v>
          </cell>
          <cell r="F96">
            <v>50</v>
          </cell>
          <cell r="G96">
            <v>999950</v>
          </cell>
          <cell r="H96">
            <v>168.91047297297297</v>
          </cell>
        </row>
        <row r="97">
          <cell r="A97" t="str">
            <v>250601</v>
          </cell>
          <cell r="B97" t="str">
            <v>PROVISIONES VARIAS</v>
          </cell>
          <cell r="C97">
            <v>1000000</v>
          </cell>
          <cell r="D97">
            <v>50</v>
          </cell>
          <cell r="E97">
            <v>1000000</v>
          </cell>
          <cell r="F97">
            <v>50</v>
          </cell>
          <cell r="G97">
            <v>999950</v>
          </cell>
          <cell r="H97">
            <v>168.91047297297297</v>
          </cell>
        </row>
        <row r="98">
          <cell r="A98" t="str">
            <v>250701</v>
          </cell>
          <cell r="B98" t="str">
            <v>Provisiones Proveedores Comunes ML</v>
          </cell>
          <cell r="C98">
            <v>1000000</v>
          </cell>
          <cell r="D98">
            <v>50</v>
          </cell>
          <cell r="E98">
            <v>1000000</v>
          </cell>
          <cell r="F98">
            <v>50</v>
          </cell>
          <cell r="G98">
            <v>999950</v>
          </cell>
          <cell r="H98">
            <v>168.91047297297297</v>
          </cell>
        </row>
        <row r="99">
          <cell r="A99" t="str">
            <v>250702</v>
          </cell>
          <cell r="B99" t="str">
            <v>Provisiones Proveedores Materia Prima ML</v>
          </cell>
          <cell r="C99">
            <v>1000000</v>
          </cell>
          <cell r="D99">
            <v>50</v>
          </cell>
          <cell r="E99">
            <v>1000000</v>
          </cell>
          <cell r="F99">
            <v>50</v>
          </cell>
          <cell r="G99">
            <v>999950</v>
          </cell>
          <cell r="H99">
            <v>168.91047297297297</v>
          </cell>
        </row>
        <row r="100">
          <cell r="A100" t="str">
            <v>250703</v>
          </cell>
          <cell r="B100" t="str">
            <v>Provisiones Proveedores Materia Prima ME</v>
          </cell>
          <cell r="C100">
            <v>1000000</v>
          </cell>
          <cell r="D100">
            <v>50</v>
          </cell>
          <cell r="E100">
            <v>1000000</v>
          </cell>
          <cell r="F100">
            <v>50</v>
          </cell>
          <cell r="G100">
            <v>999950</v>
          </cell>
          <cell r="H100">
            <v>168.91047297297297</v>
          </cell>
        </row>
        <row r="101">
          <cell r="A101" t="str">
            <v>250704</v>
          </cell>
          <cell r="B101" t="str">
            <v>Provisiones Proveedores Comunes ME</v>
          </cell>
          <cell r="C101">
            <v>1000000</v>
          </cell>
          <cell r="D101">
            <v>50</v>
          </cell>
          <cell r="E101">
            <v>1000000</v>
          </cell>
          <cell r="F101">
            <v>50</v>
          </cell>
          <cell r="G101">
            <v>999950</v>
          </cell>
          <cell r="H101">
            <v>168.91047297297297</v>
          </cell>
        </row>
        <row r="102">
          <cell r="A102" t="str">
            <v>260101</v>
          </cell>
          <cell r="B102" t="str">
            <v>IMPUESTO A LA RENTA</v>
          </cell>
          <cell r="C102">
            <v>1000000</v>
          </cell>
          <cell r="D102">
            <v>50</v>
          </cell>
          <cell r="E102">
            <v>1000000</v>
          </cell>
          <cell r="F102">
            <v>50</v>
          </cell>
          <cell r="G102">
            <v>999950</v>
          </cell>
          <cell r="H102">
            <v>168.91047297297297</v>
          </cell>
        </row>
        <row r="103">
          <cell r="A103" t="str">
            <v>260201</v>
          </cell>
          <cell r="B103" t="str">
            <v>IVA CREDITO FISCAL</v>
          </cell>
          <cell r="C103">
            <v>1000000</v>
          </cell>
          <cell r="D103">
            <v>50</v>
          </cell>
          <cell r="E103">
            <v>1000000</v>
          </cell>
          <cell r="F103">
            <v>50</v>
          </cell>
          <cell r="G103">
            <v>999950</v>
          </cell>
          <cell r="H103">
            <v>168.91047297297297</v>
          </cell>
        </row>
        <row r="104">
          <cell r="A104" t="str">
            <v>260301</v>
          </cell>
          <cell r="B104" t="str">
            <v>IVA DEBITO FISCAL</v>
          </cell>
          <cell r="C104">
            <v>1000000</v>
          </cell>
          <cell r="D104">
            <v>50</v>
          </cell>
          <cell r="E104">
            <v>1000000</v>
          </cell>
          <cell r="F104">
            <v>50</v>
          </cell>
          <cell r="G104">
            <v>999950</v>
          </cell>
          <cell r="H104">
            <v>168.91047297297297</v>
          </cell>
        </row>
        <row r="105">
          <cell r="A105" t="str">
            <v>260401</v>
          </cell>
          <cell r="B105" t="str">
            <v>IMPUESTO DIFERIDO</v>
          </cell>
          <cell r="C105">
            <v>1000000</v>
          </cell>
          <cell r="D105">
            <v>50</v>
          </cell>
          <cell r="E105">
            <v>1000000</v>
          </cell>
          <cell r="F105">
            <v>50</v>
          </cell>
          <cell r="G105">
            <v>999950</v>
          </cell>
          <cell r="H105">
            <v>168.91047297297297</v>
          </cell>
        </row>
        <row r="106">
          <cell r="A106" t="str">
            <v>260402</v>
          </cell>
          <cell r="B106" t="str">
            <v>IMPUESTO DIFERIDO - L.P.</v>
          </cell>
          <cell r="C106">
            <v>1000000</v>
          </cell>
          <cell r="D106">
            <v>50</v>
          </cell>
          <cell r="E106">
            <v>1000000</v>
          </cell>
          <cell r="F106">
            <v>50</v>
          </cell>
          <cell r="G106">
            <v>999950</v>
          </cell>
          <cell r="H106">
            <v>168.91047297297297</v>
          </cell>
        </row>
        <row r="107">
          <cell r="A107" t="str">
            <v>270101</v>
          </cell>
          <cell r="B107" t="str">
            <v>DIVIDENDOS A PAGAR</v>
          </cell>
          <cell r="C107">
            <v>1000000</v>
          </cell>
          <cell r="D107">
            <v>50</v>
          </cell>
          <cell r="E107">
            <v>1000000</v>
          </cell>
          <cell r="F107">
            <v>50</v>
          </cell>
          <cell r="G107">
            <v>999950</v>
          </cell>
          <cell r="H107">
            <v>168.91047297297297</v>
          </cell>
        </row>
        <row r="108">
          <cell r="A108" t="str">
            <v>280101</v>
          </cell>
          <cell r="B108" t="str">
            <v>INTERESES A DEVENGAR</v>
          </cell>
          <cell r="C108">
            <v>1000000</v>
          </cell>
          <cell r="D108">
            <v>50</v>
          </cell>
          <cell r="E108">
            <v>1000000</v>
          </cell>
          <cell r="F108">
            <v>50</v>
          </cell>
          <cell r="G108">
            <v>999950</v>
          </cell>
          <cell r="H108">
            <v>168.91047297297297</v>
          </cell>
        </row>
        <row r="109">
          <cell r="A109" t="str">
            <v>290101</v>
          </cell>
          <cell r="B109" t="str">
            <v>CAPITAL</v>
          </cell>
          <cell r="C109">
            <v>1000000</v>
          </cell>
          <cell r="D109">
            <v>50</v>
          </cell>
          <cell r="E109">
            <v>1000000</v>
          </cell>
          <cell r="F109">
            <v>50</v>
          </cell>
          <cell r="G109">
            <v>999950</v>
          </cell>
          <cell r="H109">
            <v>168.91047297297297</v>
          </cell>
        </row>
        <row r="110">
          <cell r="A110" t="str">
            <v>290201</v>
          </cell>
          <cell r="B110" t="str">
            <v>RESERVA LEGAL</v>
          </cell>
          <cell r="C110">
            <v>1000000</v>
          </cell>
          <cell r="D110">
            <v>50</v>
          </cell>
          <cell r="E110">
            <v>1000000</v>
          </cell>
          <cell r="F110">
            <v>50</v>
          </cell>
          <cell r="G110">
            <v>999950</v>
          </cell>
          <cell r="H110">
            <v>168.91047297297297</v>
          </cell>
        </row>
        <row r="111">
          <cell r="A111" t="str">
            <v>290301</v>
          </cell>
          <cell r="B111" t="str">
            <v>RESERVA CONTINGENCIAS</v>
          </cell>
          <cell r="C111">
            <v>1000000</v>
          </cell>
          <cell r="D111">
            <v>50</v>
          </cell>
          <cell r="E111">
            <v>1000000</v>
          </cell>
          <cell r="F111">
            <v>50</v>
          </cell>
          <cell r="G111">
            <v>999950</v>
          </cell>
          <cell r="H111">
            <v>168.91047297297297</v>
          </cell>
        </row>
        <row r="112">
          <cell r="A112" t="str">
            <v>290401</v>
          </cell>
          <cell r="B112" t="str">
            <v>RESULTADOS ACUMULADOS</v>
          </cell>
          <cell r="C112">
            <v>1000000</v>
          </cell>
          <cell r="D112">
            <v>50</v>
          </cell>
          <cell r="E112">
            <v>1000000</v>
          </cell>
          <cell r="F112">
            <v>50</v>
          </cell>
          <cell r="G112">
            <v>999950</v>
          </cell>
          <cell r="H112">
            <v>168.91047297297297</v>
          </cell>
        </row>
        <row r="113">
          <cell r="A113" t="str">
            <v>290501</v>
          </cell>
          <cell r="B113" t="str">
            <v>Dividendos</v>
          </cell>
          <cell r="C113">
            <v>1000000</v>
          </cell>
          <cell r="D113">
            <v>50</v>
          </cell>
          <cell r="E113">
            <v>1000000</v>
          </cell>
          <cell r="F113">
            <v>50</v>
          </cell>
          <cell r="G113">
            <v>999950</v>
          </cell>
          <cell r="H113">
            <v>168.91047297297297</v>
          </cell>
        </row>
        <row r="114">
          <cell r="A114" t="str">
            <v>290601</v>
          </cell>
          <cell r="B114" t="str">
            <v>Reserva por Ajuste de Traducci¾n ME</v>
          </cell>
          <cell r="C114">
            <v>1000000</v>
          </cell>
          <cell r="D114">
            <v>50</v>
          </cell>
          <cell r="E114">
            <v>1000000</v>
          </cell>
          <cell r="F114">
            <v>50</v>
          </cell>
          <cell r="G114">
            <v>999950</v>
          </cell>
          <cell r="H114">
            <v>168.91047297297297</v>
          </cell>
        </row>
        <row r="115">
          <cell r="A115" t="str">
            <v>290602</v>
          </cell>
          <cell r="B115" t="str">
            <v>Impuesto Diferido-Ajuste Traduccion Acum</v>
          </cell>
          <cell r="C115">
            <v>1000000</v>
          </cell>
          <cell r="D115">
            <v>50</v>
          </cell>
          <cell r="E115">
            <v>1000000</v>
          </cell>
          <cell r="F115">
            <v>50</v>
          </cell>
          <cell r="G115">
            <v>999950</v>
          </cell>
          <cell r="H115">
            <v>168.91047297297297</v>
          </cell>
        </row>
        <row r="116">
          <cell r="A116" t="str">
            <v>310101</v>
          </cell>
          <cell r="B116" t="str">
            <v>Ventas Harinas Industriales</v>
          </cell>
          <cell r="C116">
            <v>1000000</v>
          </cell>
          <cell r="D116">
            <v>50</v>
          </cell>
          <cell r="E116">
            <v>1000000</v>
          </cell>
          <cell r="F116">
            <v>50</v>
          </cell>
          <cell r="G116">
            <v>999950</v>
          </cell>
          <cell r="H116">
            <v>168.91047297297297</v>
          </cell>
        </row>
        <row r="117">
          <cell r="A117" t="str">
            <v>310102</v>
          </cell>
          <cell r="B117" t="str">
            <v>Ventas Harinas Fraccionadas</v>
          </cell>
          <cell r="C117">
            <v>1000000</v>
          </cell>
          <cell r="D117">
            <v>50</v>
          </cell>
          <cell r="E117">
            <v>1000000</v>
          </cell>
          <cell r="F117">
            <v>50</v>
          </cell>
          <cell r="G117">
            <v>999950</v>
          </cell>
          <cell r="H117">
            <v>168.91047297297297</v>
          </cell>
        </row>
        <row r="118">
          <cell r="A118" t="str">
            <v>310103</v>
          </cell>
          <cell r="B118" t="str">
            <v>Ventas Fabrica de Balanceados</v>
          </cell>
          <cell r="C118">
            <v>1000000</v>
          </cell>
          <cell r="D118">
            <v>50</v>
          </cell>
          <cell r="E118">
            <v>1000000</v>
          </cell>
          <cell r="F118">
            <v>50</v>
          </cell>
          <cell r="G118">
            <v>999950</v>
          </cell>
          <cell r="H118">
            <v>168.91047297297297</v>
          </cell>
        </row>
        <row r="119">
          <cell r="A119" t="str">
            <v>310104</v>
          </cell>
          <cell r="B119" t="str">
            <v>Ventas Materias Primas</v>
          </cell>
          <cell r="C119">
            <v>1000000</v>
          </cell>
          <cell r="D119">
            <v>50</v>
          </cell>
          <cell r="E119">
            <v>1000000</v>
          </cell>
          <cell r="F119">
            <v>50</v>
          </cell>
          <cell r="G119">
            <v>999950</v>
          </cell>
          <cell r="H119">
            <v>168.91047297297297</v>
          </cell>
        </row>
        <row r="120">
          <cell r="A120" t="str">
            <v>310105</v>
          </cell>
          <cell r="B120" t="str">
            <v>Ventas varias otras</v>
          </cell>
          <cell r="C120">
            <v>1000000</v>
          </cell>
          <cell r="D120">
            <v>50</v>
          </cell>
          <cell r="E120">
            <v>1000000</v>
          </cell>
          <cell r="F120">
            <v>50</v>
          </cell>
          <cell r="G120">
            <v>999950</v>
          </cell>
          <cell r="H120">
            <v>168.91047297297297</v>
          </cell>
        </row>
        <row r="121">
          <cell r="A121" t="str">
            <v>310201</v>
          </cell>
          <cell r="B121" t="str">
            <v>Bonificaciones Harinas Industriales</v>
          </cell>
          <cell r="C121">
            <v>1000000</v>
          </cell>
          <cell r="D121">
            <v>50</v>
          </cell>
          <cell r="E121">
            <v>1000000</v>
          </cell>
          <cell r="F121">
            <v>50</v>
          </cell>
          <cell r="G121">
            <v>999950</v>
          </cell>
          <cell r="H121">
            <v>168.91047297297297</v>
          </cell>
        </row>
        <row r="122">
          <cell r="A122" t="str">
            <v>310202</v>
          </cell>
          <cell r="B122" t="str">
            <v>Bonificaciones Harinas Fraccionadas</v>
          </cell>
          <cell r="C122">
            <v>1000000</v>
          </cell>
          <cell r="D122">
            <v>50</v>
          </cell>
          <cell r="E122">
            <v>1000000</v>
          </cell>
          <cell r="F122">
            <v>50</v>
          </cell>
          <cell r="G122">
            <v>999950</v>
          </cell>
          <cell r="H122">
            <v>168.91047297297297</v>
          </cell>
        </row>
        <row r="123">
          <cell r="A123" t="str">
            <v>310203</v>
          </cell>
          <cell r="B123" t="str">
            <v>Bonificaciones Raciones Balanceadas</v>
          </cell>
          <cell r="C123">
            <v>1000000</v>
          </cell>
          <cell r="D123">
            <v>50</v>
          </cell>
          <cell r="E123">
            <v>1000000</v>
          </cell>
          <cell r="F123">
            <v>50</v>
          </cell>
          <cell r="G123">
            <v>999950</v>
          </cell>
          <cell r="H123">
            <v>168.91047297297297</v>
          </cell>
        </row>
        <row r="124">
          <cell r="A124" t="str">
            <v>310301</v>
          </cell>
          <cell r="B124" t="str">
            <v>Devoluciones Harinas Industriales</v>
          </cell>
          <cell r="C124">
            <v>1000000</v>
          </cell>
          <cell r="D124">
            <v>50</v>
          </cell>
          <cell r="E124">
            <v>1000000</v>
          </cell>
          <cell r="F124">
            <v>50</v>
          </cell>
          <cell r="G124">
            <v>999950</v>
          </cell>
          <cell r="H124">
            <v>168.91047297297297</v>
          </cell>
        </row>
        <row r="125">
          <cell r="A125" t="str">
            <v>310302</v>
          </cell>
          <cell r="B125" t="str">
            <v>Devoluciones Harinas Fraccionadas</v>
          </cell>
          <cell r="C125">
            <v>1000000</v>
          </cell>
          <cell r="D125">
            <v>50</v>
          </cell>
          <cell r="E125">
            <v>1000000</v>
          </cell>
          <cell r="F125">
            <v>50</v>
          </cell>
          <cell r="G125">
            <v>999950</v>
          </cell>
          <cell r="H125">
            <v>168.91047297297297</v>
          </cell>
        </row>
        <row r="126">
          <cell r="A126" t="str">
            <v>310303</v>
          </cell>
          <cell r="B126" t="str">
            <v>Devoluciones Raciones Balanceadas</v>
          </cell>
          <cell r="C126">
            <v>1000000</v>
          </cell>
          <cell r="D126">
            <v>50</v>
          </cell>
          <cell r="E126">
            <v>1000000</v>
          </cell>
          <cell r="F126">
            <v>50</v>
          </cell>
          <cell r="G126">
            <v>999950</v>
          </cell>
          <cell r="H126">
            <v>168.91047297297297</v>
          </cell>
        </row>
        <row r="127">
          <cell r="A127" t="str">
            <v>310304</v>
          </cell>
          <cell r="B127" t="str">
            <v>Devoluciones de Trigo</v>
          </cell>
          <cell r="C127">
            <v>1000000</v>
          </cell>
          <cell r="D127">
            <v>50</v>
          </cell>
          <cell r="E127">
            <v>1000000</v>
          </cell>
          <cell r="F127">
            <v>50</v>
          </cell>
          <cell r="G127">
            <v>999950</v>
          </cell>
          <cell r="H127">
            <v>168.91047297297297</v>
          </cell>
        </row>
        <row r="128">
          <cell r="A128" t="str">
            <v>310305</v>
          </cell>
          <cell r="B128" t="str">
            <v>Devoluciones Otros Varios</v>
          </cell>
          <cell r="C128">
            <v>1000000</v>
          </cell>
          <cell r="D128">
            <v>50</v>
          </cell>
          <cell r="E128">
            <v>1000000</v>
          </cell>
          <cell r="F128">
            <v>50</v>
          </cell>
          <cell r="G128">
            <v>999950</v>
          </cell>
          <cell r="H128">
            <v>168.91047297297297</v>
          </cell>
        </row>
        <row r="129">
          <cell r="A129" t="str">
            <v>410101</v>
          </cell>
          <cell r="B129" t="str">
            <v>Fletes Harinas Industriales</v>
          </cell>
          <cell r="C129">
            <v>1000000</v>
          </cell>
          <cell r="D129">
            <v>50</v>
          </cell>
          <cell r="E129">
            <v>1000000</v>
          </cell>
          <cell r="F129">
            <v>50</v>
          </cell>
          <cell r="G129">
            <v>999950</v>
          </cell>
          <cell r="H129">
            <v>168.91047297297297</v>
          </cell>
        </row>
        <row r="130">
          <cell r="A130" t="str">
            <v>410102</v>
          </cell>
          <cell r="B130" t="str">
            <v>Fletes Harinas Fraccionadas</v>
          </cell>
          <cell r="C130">
            <v>1000000</v>
          </cell>
          <cell r="D130">
            <v>50</v>
          </cell>
          <cell r="E130">
            <v>1000000</v>
          </cell>
          <cell r="F130">
            <v>50</v>
          </cell>
          <cell r="G130">
            <v>999950</v>
          </cell>
          <cell r="H130">
            <v>168.91047297297297</v>
          </cell>
        </row>
        <row r="131">
          <cell r="A131" t="str">
            <v>410103</v>
          </cell>
          <cell r="B131" t="str">
            <v>Fletes Raciones Balanceadas</v>
          </cell>
          <cell r="C131">
            <v>1000000</v>
          </cell>
          <cell r="D131">
            <v>50</v>
          </cell>
          <cell r="E131">
            <v>1000000</v>
          </cell>
          <cell r="F131">
            <v>50</v>
          </cell>
          <cell r="G131">
            <v>999950</v>
          </cell>
          <cell r="H131">
            <v>168.91047297297297</v>
          </cell>
        </row>
        <row r="132">
          <cell r="A132" t="str">
            <v>410104</v>
          </cell>
          <cell r="B132" t="str">
            <v>Fletes Maiz</v>
          </cell>
          <cell r="C132">
            <v>1000000</v>
          </cell>
          <cell r="D132">
            <v>50</v>
          </cell>
          <cell r="E132">
            <v>1000000</v>
          </cell>
          <cell r="F132">
            <v>50</v>
          </cell>
          <cell r="G132">
            <v>999950</v>
          </cell>
          <cell r="H132">
            <v>168.91047297297297</v>
          </cell>
        </row>
        <row r="133">
          <cell r="A133" t="str">
            <v>410105</v>
          </cell>
          <cell r="B133" t="str">
            <v>Fletes Interno</v>
          </cell>
          <cell r="C133">
            <v>1000000</v>
          </cell>
          <cell r="D133">
            <v>50</v>
          </cell>
          <cell r="E133">
            <v>1000000</v>
          </cell>
          <cell r="F133">
            <v>50</v>
          </cell>
          <cell r="G133">
            <v>999950</v>
          </cell>
          <cell r="H133">
            <v>168.91047297297297</v>
          </cell>
        </row>
        <row r="134">
          <cell r="A134" t="str">
            <v>410106</v>
          </cell>
          <cell r="B134" t="str">
            <v>Fletes Varios Otros</v>
          </cell>
          <cell r="C134">
            <v>1000000</v>
          </cell>
          <cell r="D134">
            <v>50</v>
          </cell>
          <cell r="E134">
            <v>1000000</v>
          </cell>
          <cell r="F134">
            <v>50</v>
          </cell>
          <cell r="G134">
            <v>999950</v>
          </cell>
          <cell r="H134">
            <v>168.91047297297297</v>
          </cell>
        </row>
        <row r="135">
          <cell r="A135" t="str">
            <v>410201</v>
          </cell>
          <cell r="B135" t="str">
            <v>Comisiones Harinas Industriales</v>
          </cell>
          <cell r="C135">
            <v>1000000</v>
          </cell>
          <cell r="D135">
            <v>50</v>
          </cell>
          <cell r="E135">
            <v>1000000</v>
          </cell>
          <cell r="F135">
            <v>50</v>
          </cell>
          <cell r="G135">
            <v>999950</v>
          </cell>
          <cell r="H135">
            <v>168.91047297297297</v>
          </cell>
        </row>
        <row r="136">
          <cell r="A136" t="str">
            <v>410202</v>
          </cell>
          <cell r="B136" t="str">
            <v>Comisiones Harinas Fraccionadas</v>
          </cell>
          <cell r="C136">
            <v>1000000</v>
          </cell>
          <cell r="D136">
            <v>50</v>
          </cell>
          <cell r="E136">
            <v>1000000</v>
          </cell>
          <cell r="F136">
            <v>50</v>
          </cell>
          <cell r="G136">
            <v>999950</v>
          </cell>
          <cell r="H136">
            <v>168.91047297297297</v>
          </cell>
        </row>
        <row r="137">
          <cell r="A137" t="str">
            <v>410203</v>
          </cell>
          <cell r="B137" t="str">
            <v>Comisiones Raciones Balanceadas</v>
          </cell>
          <cell r="C137">
            <v>1000000</v>
          </cell>
          <cell r="D137">
            <v>50</v>
          </cell>
          <cell r="E137">
            <v>1000000</v>
          </cell>
          <cell r="F137">
            <v>50</v>
          </cell>
          <cell r="G137">
            <v>999950</v>
          </cell>
          <cell r="H137">
            <v>168.91047297297297</v>
          </cell>
        </row>
        <row r="138">
          <cell r="A138" t="str">
            <v>410401</v>
          </cell>
          <cell r="B138" t="str">
            <v>Otros variables s/vtas Harinas Industria</v>
          </cell>
          <cell r="C138">
            <v>1000000</v>
          </cell>
          <cell r="D138">
            <v>50</v>
          </cell>
          <cell r="E138">
            <v>1000000</v>
          </cell>
          <cell r="F138">
            <v>50</v>
          </cell>
          <cell r="G138">
            <v>999950</v>
          </cell>
          <cell r="H138">
            <v>168.91047297297297</v>
          </cell>
        </row>
        <row r="139">
          <cell r="A139" t="str">
            <v>410402</v>
          </cell>
          <cell r="B139" t="str">
            <v>Otros variables s/vtas Harinas Fracciona</v>
          </cell>
          <cell r="C139">
            <v>1000000</v>
          </cell>
          <cell r="D139">
            <v>50</v>
          </cell>
          <cell r="E139">
            <v>1000000</v>
          </cell>
          <cell r="F139">
            <v>50</v>
          </cell>
          <cell r="G139">
            <v>999950</v>
          </cell>
          <cell r="H139">
            <v>168.91047297297297</v>
          </cell>
        </row>
        <row r="140">
          <cell r="A140" t="str">
            <v>410404</v>
          </cell>
          <cell r="B140" t="str">
            <v>Otras variables s/vtas. Afrecho exportac</v>
          </cell>
          <cell r="C140">
            <v>1000000</v>
          </cell>
          <cell r="D140">
            <v>50</v>
          </cell>
          <cell r="E140">
            <v>1000000</v>
          </cell>
          <cell r="F140">
            <v>50</v>
          </cell>
          <cell r="G140">
            <v>999950</v>
          </cell>
          <cell r="H140">
            <v>168.91047297297297</v>
          </cell>
        </row>
        <row r="141">
          <cell r="A141" t="str">
            <v>420101</v>
          </cell>
          <cell r="B141" t="str">
            <v>Trigo Harinas Industriales</v>
          </cell>
          <cell r="C141">
            <v>1000000</v>
          </cell>
          <cell r="D141">
            <v>50</v>
          </cell>
          <cell r="E141">
            <v>1000000</v>
          </cell>
          <cell r="F141">
            <v>50</v>
          </cell>
          <cell r="G141">
            <v>999950</v>
          </cell>
          <cell r="H141">
            <v>168.91047297297297</v>
          </cell>
        </row>
        <row r="142">
          <cell r="A142" t="str">
            <v>420102</v>
          </cell>
          <cell r="B142" t="str">
            <v>Trigo Harinas Fraccionadas</v>
          </cell>
          <cell r="C142">
            <v>1000000</v>
          </cell>
          <cell r="D142">
            <v>50</v>
          </cell>
          <cell r="E142">
            <v>1000000</v>
          </cell>
          <cell r="F142">
            <v>50</v>
          </cell>
          <cell r="G142">
            <v>999950</v>
          </cell>
          <cell r="H142">
            <v>168.91047297297297</v>
          </cell>
        </row>
        <row r="143">
          <cell r="A143" t="str">
            <v>420103</v>
          </cell>
          <cell r="B143" t="str">
            <v>Trigo Raciones Balanceadas</v>
          </cell>
          <cell r="C143">
            <v>1000000</v>
          </cell>
          <cell r="D143">
            <v>50</v>
          </cell>
          <cell r="E143">
            <v>1000000</v>
          </cell>
          <cell r="F143">
            <v>50</v>
          </cell>
          <cell r="G143">
            <v>999950</v>
          </cell>
          <cell r="H143">
            <v>168.91047297297297</v>
          </cell>
        </row>
        <row r="144">
          <cell r="A144" t="str">
            <v>420104</v>
          </cell>
          <cell r="B144" t="str">
            <v>Trigo Harinas Industriales Gastos</v>
          </cell>
          <cell r="C144">
            <v>1000000</v>
          </cell>
          <cell r="D144">
            <v>50</v>
          </cell>
          <cell r="E144">
            <v>1000000</v>
          </cell>
          <cell r="F144">
            <v>50</v>
          </cell>
          <cell r="G144">
            <v>999950</v>
          </cell>
          <cell r="H144">
            <v>168.91047297297297</v>
          </cell>
        </row>
        <row r="145">
          <cell r="A145" t="str">
            <v>420105</v>
          </cell>
          <cell r="B145" t="str">
            <v>Trigo Harinas Fraccionadas Gastos</v>
          </cell>
          <cell r="C145">
            <v>1000000</v>
          </cell>
          <cell r="D145">
            <v>50</v>
          </cell>
          <cell r="E145">
            <v>1000000</v>
          </cell>
          <cell r="F145">
            <v>50</v>
          </cell>
          <cell r="G145">
            <v>999950</v>
          </cell>
          <cell r="H145">
            <v>168.91047297297297</v>
          </cell>
        </row>
        <row r="146">
          <cell r="A146" t="str">
            <v>420201</v>
          </cell>
          <cell r="B146" t="str">
            <v>Subproducto Harinas Industriales</v>
          </cell>
          <cell r="C146">
            <v>1000000</v>
          </cell>
          <cell r="D146">
            <v>50</v>
          </cell>
          <cell r="E146">
            <v>1000000</v>
          </cell>
          <cell r="F146">
            <v>50</v>
          </cell>
          <cell r="G146">
            <v>999950</v>
          </cell>
          <cell r="H146">
            <v>168.91047297297297</v>
          </cell>
        </row>
        <row r="147">
          <cell r="A147" t="str">
            <v>420202</v>
          </cell>
          <cell r="B147" t="str">
            <v>Subproducto Harinas Fraccionadas</v>
          </cell>
          <cell r="C147">
            <v>1000000</v>
          </cell>
          <cell r="D147">
            <v>50</v>
          </cell>
          <cell r="E147">
            <v>1000000</v>
          </cell>
          <cell r="F147">
            <v>50</v>
          </cell>
          <cell r="G147">
            <v>999950</v>
          </cell>
          <cell r="H147">
            <v>168.91047297297297</v>
          </cell>
        </row>
        <row r="148">
          <cell r="A148" t="str">
            <v>420203</v>
          </cell>
          <cell r="B148" t="str">
            <v>Subproducto Raciones Balanceadas</v>
          </cell>
          <cell r="C148">
            <v>1000000</v>
          </cell>
          <cell r="D148">
            <v>50</v>
          </cell>
          <cell r="E148">
            <v>1000000</v>
          </cell>
          <cell r="F148">
            <v>50</v>
          </cell>
          <cell r="G148">
            <v>999950</v>
          </cell>
          <cell r="H148">
            <v>168.91047297297297</v>
          </cell>
        </row>
        <row r="149">
          <cell r="A149" t="str">
            <v>420301</v>
          </cell>
          <cell r="B149" t="str">
            <v>Envases Harinas Industriales</v>
          </cell>
          <cell r="C149">
            <v>1000000</v>
          </cell>
          <cell r="D149">
            <v>50</v>
          </cell>
          <cell r="E149">
            <v>1000000</v>
          </cell>
          <cell r="F149">
            <v>50</v>
          </cell>
          <cell r="G149">
            <v>999950</v>
          </cell>
          <cell r="H149">
            <v>168.91047297297297</v>
          </cell>
        </row>
        <row r="150">
          <cell r="A150" t="str">
            <v>420302</v>
          </cell>
          <cell r="B150" t="str">
            <v>Envases Harinas Fraccionadas</v>
          </cell>
          <cell r="C150">
            <v>1000000</v>
          </cell>
          <cell r="D150">
            <v>50</v>
          </cell>
          <cell r="E150">
            <v>1000000</v>
          </cell>
          <cell r="F150">
            <v>50</v>
          </cell>
          <cell r="G150">
            <v>999950</v>
          </cell>
          <cell r="H150">
            <v>168.91047297297297</v>
          </cell>
        </row>
        <row r="151">
          <cell r="A151" t="str">
            <v>420303</v>
          </cell>
          <cell r="B151" t="str">
            <v>Envases Raciones Balanceadas</v>
          </cell>
          <cell r="C151">
            <v>1000000</v>
          </cell>
          <cell r="D151">
            <v>50</v>
          </cell>
          <cell r="E151">
            <v>1000000</v>
          </cell>
          <cell r="F151">
            <v>50</v>
          </cell>
          <cell r="G151">
            <v>999950</v>
          </cell>
          <cell r="H151">
            <v>168.91047297297297</v>
          </cell>
        </row>
        <row r="152">
          <cell r="A152" t="str">
            <v>420401</v>
          </cell>
          <cell r="B152" t="str">
            <v>Aditivos Harinas Industriales</v>
          </cell>
          <cell r="C152">
            <v>1000000</v>
          </cell>
          <cell r="D152">
            <v>50</v>
          </cell>
          <cell r="E152">
            <v>1000000</v>
          </cell>
          <cell r="F152">
            <v>50</v>
          </cell>
          <cell r="G152">
            <v>999950</v>
          </cell>
          <cell r="H152">
            <v>168.91047297297297</v>
          </cell>
        </row>
        <row r="153">
          <cell r="A153" t="str">
            <v>420402</v>
          </cell>
          <cell r="B153" t="str">
            <v>Aditivos Harinas Fraccionadas</v>
          </cell>
          <cell r="C153">
            <v>1000000</v>
          </cell>
          <cell r="D153">
            <v>50</v>
          </cell>
          <cell r="E153">
            <v>1000000</v>
          </cell>
          <cell r="F153">
            <v>50</v>
          </cell>
          <cell r="G153">
            <v>999950</v>
          </cell>
          <cell r="H153">
            <v>168.91047297297297</v>
          </cell>
        </row>
        <row r="154">
          <cell r="A154" t="str">
            <v>420403</v>
          </cell>
          <cell r="B154" t="str">
            <v>Aditivos Raciones Balanceadas</v>
          </cell>
          <cell r="C154">
            <v>1000000</v>
          </cell>
          <cell r="D154">
            <v>50</v>
          </cell>
          <cell r="E154">
            <v>1000000</v>
          </cell>
          <cell r="F154">
            <v>50</v>
          </cell>
          <cell r="G154">
            <v>999950</v>
          </cell>
          <cell r="H154">
            <v>168.91047297297297</v>
          </cell>
        </row>
        <row r="155">
          <cell r="A155" t="str">
            <v>420501</v>
          </cell>
          <cell r="B155" t="str">
            <v>Variaciones Harinas Industriales</v>
          </cell>
          <cell r="C155">
            <v>1000000</v>
          </cell>
          <cell r="D155">
            <v>50</v>
          </cell>
          <cell r="E155">
            <v>1000000</v>
          </cell>
          <cell r="F155">
            <v>50</v>
          </cell>
          <cell r="G155">
            <v>999950</v>
          </cell>
          <cell r="H155">
            <v>168.91047297297297</v>
          </cell>
        </row>
        <row r="156">
          <cell r="A156" t="str">
            <v>420502</v>
          </cell>
          <cell r="B156" t="str">
            <v>Variaciones Harinas Fraccionadas</v>
          </cell>
          <cell r="C156">
            <v>1000000</v>
          </cell>
          <cell r="D156">
            <v>50</v>
          </cell>
          <cell r="E156">
            <v>1000000</v>
          </cell>
          <cell r="F156">
            <v>50</v>
          </cell>
          <cell r="G156">
            <v>999950</v>
          </cell>
          <cell r="H156">
            <v>168.91047297297297</v>
          </cell>
        </row>
        <row r="157">
          <cell r="A157" t="str">
            <v>420503</v>
          </cell>
          <cell r="B157" t="str">
            <v>Variaciones Raciones Balanceadas</v>
          </cell>
          <cell r="C157">
            <v>1000000</v>
          </cell>
          <cell r="D157">
            <v>50</v>
          </cell>
          <cell r="E157">
            <v>1000000</v>
          </cell>
          <cell r="F157">
            <v>50</v>
          </cell>
          <cell r="G157">
            <v>999950</v>
          </cell>
          <cell r="H157">
            <v>168.91047297297297</v>
          </cell>
        </row>
        <row r="158">
          <cell r="A158" t="str">
            <v>420601</v>
          </cell>
          <cell r="B158" t="str">
            <v>Ajustes de Inventario Harinas Industrial</v>
          </cell>
          <cell r="C158">
            <v>1000000</v>
          </cell>
          <cell r="D158">
            <v>50</v>
          </cell>
          <cell r="E158">
            <v>1000000</v>
          </cell>
          <cell r="F158">
            <v>50</v>
          </cell>
          <cell r="G158">
            <v>999950</v>
          </cell>
          <cell r="H158">
            <v>168.91047297297297</v>
          </cell>
        </row>
        <row r="159">
          <cell r="A159" t="str">
            <v>420602</v>
          </cell>
          <cell r="B159" t="str">
            <v>Ajustes de Inventario Harinas Fraccionad</v>
          </cell>
          <cell r="C159">
            <v>1000000</v>
          </cell>
          <cell r="D159">
            <v>50</v>
          </cell>
          <cell r="E159">
            <v>1000000</v>
          </cell>
          <cell r="F159">
            <v>50</v>
          </cell>
          <cell r="G159">
            <v>999950</v>
          </cell>
          <cell r="H159">
            <v>168.91047297297297</v>
          </cell>
        </row>
        <row r="160">
          <cell r="A160" t="str">
            <v>420603</v>
          </cell>
          <cell r="B160" t="str">
            <v>Ajustes de Inventario Raciones Balancead</v>
          </cell>
          <cell r="C160">
            <v>1000000</v>
          </cell>
          <cell r="D160">
            <v>50</v>
          </cell>
          <cell r="E160">
            <v>1000000</v>
          </cell>
          <cell r="F160">
            <v>50</v>
          </cell>
          <cell r="G160">
            <v>999950</v>
          </cell>
          <cell r="H160">
            <v>168.91047297297297</v>
          </cell>
        </row>
        <row r="161">
          <cell r="A161" t="str">
            <v>420604</v>
          </cell>
          <cell r="B161" t="str">
            <v>ajuste de inventario de maiz</v>
          </cell>
          <cell r="C161">
            <v>1000000</v>
          </cell>
          <cell r="D161">
            <v>50</v>
          </cell>
          <cell r="E161">
            <v>1000000</v>
          </cell>
          <cell r="F161">
            <v>50</v>
          </cell>
          <cell r="G161">
            <v>999950</v>
          </cell>
          <cell r="H161">
            <v>168.91047297297297</v>
          </cell>
        </row>
        <row r="162">
          <cell r="A162" t="str">
            <v>420605</v>
          </cell>
          <cell r="B162" t="str">
            <v>Ajuste de Inventario Trigo</v>
          </cell>
          <cell r="C162">
            <v>1000000</v>
          </cell>
          <cell r="D162">
            <v>50</v>
          </cell>
          <cell r="E162">
            <v>1000000</v>
          </cell>
          <cell r="F162">
            <v>50</v>
          </cell>
          <cell r="G162">
            <v>999950</v>
          </cell>
          <cell r="H162">
            <v>168.91047297297297</v>
          </cell>
        </row>
        <row r="163">
          <cell r="A163" t="str">
            <v>420701</v>
          </cell>
          <cell r="B163" t="str">
            <v>Resultado por tenencia (trading)</v>
          </cell>
          <cell r="C163">
            <v>1000000</v>
          </cell>
          <cell r="D163">
            <v>50</v>
          </cell>
          <cell r="E163">
            <v>1000000</v>
          </cell>
          <cell r="F163">
            <v>50</v>
          </cell>
          <cell r="G163">
            <v>999950</v>
          </cell>
          <cell r="H163">
            <v>168.91047297297297</v>
          </cell>
        </row>
        <row r="164">
          <cell r="A164" t="str">
            <v>420702</v>
          </cell>
          <cell r="B164" t="str">
            <v>Ajuste Costo Trigo - Variaci¾n TC</v>
          </cell>
          <cell r="C164">
            <v>1000000</v>
          </cell>
          <cell r="D164">
            <v>50</v>
          </cell>
          <cell r="E164">
            <v>1000000</v>
          </cell>
          <cell r="F164">
            <v>50</v>
          </cell>
          <cell r="G164">
            <v>999950</v>
          </cell>
          <cell r="H164">
            <v>168.91047297297297</v>
          </cell>
        </row>
        <row r="165">
          <cell r="A165" t="str">
            <v>420801</v>
          </cell>
          <cell r="B165" t="str">
            <v>Costo de Venta Maiz</v>
          </cell>
          <cell r="C165">
            <v>1000000</v>
          </cell>
          <cell r="D165">
            <v>50</v>
          </cell>
          <cell r="E165">
            <v>1000000</v>
          </cell>
          <cell r="F165">
            <v>50</v>
          </cell>
          <cell r="G165">
            <v>999950</v>
          </cell>
          <cell r="H165">
            <v>168.91047297297297</v>
          </cell>
        </row>
        <row r="166">
          <cell r="A166" t="str">
            <v>420901</v>
          </cell>
          <cell r="B166" t="str">
            <v>Costo de Venta Hna. Importada</v>
          </cell>
          <cell r="C166">
            <v>1000000</v>
          </cell>
          <cell r="D166">
            <v>50</v>
          </cell>
          <cell r="E166">
            <v>1000000</v>
          </cell>
          <cell r="F166">
            <v>50</v>
          </cell>
          <cell r="G166">
            <v>999950</v>
          </cell>
          <cell r="H166">
            <v>168.91047297297297</v>
          </cell>
        </row>
        <row r="167">
          <cell r="A167" t="str">
            <v>421001</v>
          </cell>
          <cell r="B167" t="str">
            <v>Costo de Venta Varios Otros</v>
          </cell>
          <cell r="C167">
            <v>1000000</v>
          </cell>
          <cell r="D167">
            <v>50</v>
          </cell>
          <cell r="E167">
            <v>1000000</v>
          </cell>
          <cell r="F167">
            <v>50</v>
          </cell>
          <cell r="G167">
            <v>999950</v>
          </cell>
          <cell r="H167">
            <v>168.91047297297297</v>
          </cell>
        </row>
        <row r="168">
          <cell r="A168" t="str">
            <v>421101</v>
          </cell>
          <cell r="B168" t="str">
            <v>Variaciones Hnas. Industriales</v>
          </cell>
          <cell r="C168">
            <v>1000000</v>
          </cell>
          <cell r="D168">
            <v>50</v>
          </cell>
          <cell r="E168">
            <v>1000000</v>
          </cell>
          <cell r="F168">
            <v>50</v>
          </cell>
          <cell r="G168">
            <v>999950</v>
          </cell>
          <cell r="H168">
            <v>168.91047297297297</v>
          </cell>
        </row>
        <row r="169">
          <cell r="A169" t="str">
            <v>421102</v>
          </cell>
          <cell r="B169" t="str">
            <v>Variaciones Hnas. Fraccionadas</v>
          </cell>
          <cell r="C169">
            <v>1000000</v>
          </cell>
          <cell r="D169">
            <v>50</v>
          </cell>
          <cell r="E169">
            <v>1000000</v>
          </cell>
          <cell r="F169">
            <v>50</v>
          </cell>
          <cell r="G169">
            <v>999950</v>
          </cell>
          <cell r="H169">
            <v>168.91047297297297</v>
          </cell>
        </row>
        <row r="170">
          <cell r="A170" t="str">
            <v>421103</v>
          </cell>
          <cell r="B170" t="str">
            <v>Variaciones Raciones Balanceadas.</v>
          </cell>
          <cell r="C170">
            <v>1000000</v>
          </cell>
          <cell r="D170">
            <v>50</v>
          </cell>
          <cell r="E170">
            <v>1000000</v>
          </cell>
          <cell r="F170">
            <v>50</v>
          </cell>
          <cell r="G170">
            <v>999950</v>
          </cell>
          <cell r="H170">
            <v>168.91047297297297</v>
          </cell>
        </row>
        <row r="171">
          <cell r="A171" t="str">
            <v>430101</v>
          </cell>
          <cell r="B171" t="str">
            <v>Energia</v>
          </cell>
          <cell r="C171">
            <v>1000000</v>
          </cell>
          <cell r="D171">
            <v>50</v>
          </cell>
          <cell r="E171">
            <v>1000000</v>
          </cell>
          <cell r="F171">
            <v>50</v>
          </cell>
          <cell r="G171">
            <v>999950</v>
          </cell>
          <cell r="H171">
            <v>168.91047297297297</v>
          </cell>
        </row>
        <row r="172">
          <cell r="A172" t="str">
            <v>430201</v>
          </cell>
          <cell r="B172" t="str">
            <v>Jefatura de Produccion</v>
          </cell>
          <cell r="C172">
            <v>1000000</v>
          </cell>
          <cell r="D172">
            <v>50</v>
          </cell>
          <cell r="E172">
            <v>1000000</v>
          </cell>
          <cell r="F172">
            <v>50</v>
          </cell>
          <cell r="G172">
            <v>999950</v>
          </cell>
          <cell r="H172">
            <v>168.91047297297297</v>
          </cell>
        </row>
        <row r="173">
          <cell r="A173" t="str">
            <v>430202</v>
          </cell>
          <cell r="B173" t="str">
            <v>Descarga Rejilla y Silos</v>
          </cell>
          <cell r="C173">
            <v>1000000</v>
          </cell>
          <cell r="D173">
            <v>50</v>
          </cell>
          <cell r="E173">
            <v>1000000</v>
          </cell>
          <cell r="F173">
            <v>50</v>
          </cell>
          <cell r="G173">
            <v>999950</v>
          </cell>
          <cell r="H173">
            <v>168.91047297297297</v>
          </cell>
        </row>
        <row r="174">
          <cell r="A174" t="str">
            <v>430203</v>
          </cell>
          <cell r="B174" t="str">
            <v>Molino de  Trigo</v>
          </cell>
          <cell r="C174">
            <v>1000000</v>
          </cell>
          <cell r="D174">
            <v>50</v>
          </cell>
          <cell r="E174">
            <v>1000000</v>
          </cell>
          <cell r="F174">
            <v>50</v>
          </cell>
          <cell r="G174">
            <v>999950</v>
          </cell>
          <cell r="H174">
            <v>168.91047297297297</v>
          </cell>
        </row>
        <row r="175">
          <cell r="A175" t="str">
            <v>430204</v>
          </cell>
          <cell r="B175" t="str">
            <v>Envasamiento de Harinas Industriales</v>
          </cell>
          <cell r="C175">
            <v>1000000</v>
          </cell>
          <cell r="D175">
            <v>50</v>
          </cell>
          <cell r="E175">
            <v>1000000</v>
          </cell>
          <cell r="F175">
            <v>50</v>
          </cell>
          <cell r="G175">
            <v>999950</v>
          </cell>
          <cell r="H175">
            <v>168.91047297297297</v>
          </cell>
        </row>
        <row r="176">
          <cell r="A176" t="str">
            <v>430205</v>
          </cell>
          <cell r="B176" t="str">
            <v>Envasamiento de Harinas Fraccionadas</v>
          </cell>
          <cell r="C176">
            <v>1000000</v>
          </cell>
          <cell r="D176">
            <v>50</v>
          </cell>
          <cell r="E176">
            <v>1000000</v>
          </cell>
          <cell r="F176">
            <v>50</v>
          </cell>
          <cell r="G176">
            <v>999950</v>
          </cell>
          <cell r="H176">
            <v>168.91047297297297</v>
          </cell>
        </row>
        <row r="177">
          <cell r="A177" t="str">
            <v>430206</v>
          </cell>
          <cell r="B177" t="str">
            <v>Fabrica de Balanceados</v>
          </cell>
          <cell r="C177">
            <v>1000000</v>
          </cell>
          <cell r="D177">
            <v>50</v>
          </cell>
          <cell r="E177">
            <v>1000000</v>
          </cell>
          <cell r="F177">
            <v>50</v>
          </cell>
          <cell r="G177">
            <v>999950</v>
          </cell>
          <cell r="H177">
            <v>168.91047297297297</v>
          </cell>
        </row>
        <row r="178">
          <cell r="A178" t="str">
            <v>430207</v>
          </cell>
          <cell r="B178" t="str">
            <v>Deposito de Envases e Insumos</v>
          </cell>
          <cell r="C178">
            <v>1000000</v>
          </cell>
          <cell r="D178">
            <v>50</v>
          </cell>
          <cell r="E178">
            <v>1000000</v>
          </cell>
          <cell r="F178">
            <v>50</v>
          </cell>
          <cell r="G178">
            <v>999950</v>
          </cell>
          <cell r="H178">
            <v>168.91047297297297</v>
          </cell>
        </row>
        <row r="179">
          <cell r="A179" t="str">
            <v>430208</v>
          </cell>
          <cell r="B179" t="str">
            <v>Deposito de Productos Terminados</v>
          </cell>
          <cell r="C179">
            <v>1000000</v>
          </cell>
          <cell r="D179">
            <v>50</v>
          </cell>
          <cell r="E179">
            <v>1000000</v>
          </cell>
          <cell r="F179">
            <v>50</v>
          </cell>
          <cell r="G179">
            <v>999950</v>
          </cell>
          <cell r="H179">
            <v>168.91047297297297</v>
          </cell>
        </row>
        <row r="180">
          <cell r="A180" t="str">
            <v>430209</v>
          </cell>
          <cell r="B180" t="str">
            <v>Mantenimiento</v>
          </cell>
          <cell r="C180">
            <v>1000000</v>
          </cell>
          <cell r="D180">
            <v>50</v>
          </cell>
          <cell r="E180">
            <v>1000000</v>
          </cell>
          <cell r="F180">
            <v>50</v>
          </cell>
          <cell r="G180">
            <v>999950</v>
          </cell>
          <cell r="H180">
            <v>168.91047297297297</v>
          </cell>
        </row>
        <row r="181">
          <cell r="A181" t="str">
            <v>430210</v>
          </cell>
          <cell r="B181" t="str">
            <v>Control de Calidad</v>
          </cell>
          <cell r="C181">
            <v>1000000</v>
          </cell>
          <cell r="D181">
            <v>50</v>
          </cell>
          <cell r="E181">
            <v>1000000</v>
          </cell>
          <cell r="F181">
            <v>50</v>
          </cell>
          <cell r="G181">
            <v>999950</v>
          </cell>
          <cell r="H181">
            <v>168.91047297297297</v>
          </cell>
        </row>
        <row r="182">
          <cell r="A182" t="str">
            <v>430301</v>
          </cell>
          <cell r="B182" t="str">
            <v>Amortizaciones</v>
          </cell>
          <cell r="C182">
            <v>1000000</v>
          </cell>
          <cell r="D182">
            <v>50</v>
          </cell>
          <cell r="E182">
            <v>1000000</v>
          </cell>
          <cell r="F182">
            <v>50</v>
          </cell>
          <cell r="G182">
            <v>999950</v>
          </cell>
          <cell r="H182">
            <v>168.91047297297297</v>
          </cell>
        </row>
        <row r="183">
          <cell r="A183" t="str">
            <v>440101</v>
          </cell>
          <cell r="B183" t="str">
            <v>Gastos Fijos Comerciales</v>
          </cell>
          <cell r="C183">
            <v>1000000</v>
          </cell>
          <cell r="D183">
            <v>50</v>
          </cell>
          <cell r="E183">
            <v>1000000</v>
          </cell>
          <cell r="F183">
            <v>50</v>
          </cell>
          <cell r="G183">
            <v>999950</v>
          </cell>
          <cell r="H183">
            <v>168.91047297297297</v>
          </cell>
        </row>
        <row r="184">
          <cell r="A184" t="str">
            <v>440201</v>
          </cell>
          <cell r="B184" t="str">
            <v>Incobrables</v>
          </cell>
          <cell r="C184">
            <v>1000000</v>
          </cell>
          <cell r="D184">
            <v>50</v>
          </cell>
          <cell r="E184">
            <v>1000000</v>
          </cell>
          <cell r="F184">
            <v>50</v>
          </cell>
          <cell r="G184">
            <v>999950</v>
          </cell>
          <cell r="H184">
            <v>168.91047297297297</v>
          </cell>
        </row>
        <row r="185">
          <cell r="A185" t="str">
            <v>440301</v>
          </cell>
          <cell r="B185" t="str">
            <v>Gerencias</v>
          </cell>
          <cell r="C185">
            <v>1000000</v>
          </cell>
          <cell r="D185">
            <v>50</v>
          </cell>
          <cell r="E185">
            <v>1000000</v>
          </cell>
          <cell r="F185">
            <v>50</v>
          </cell>
          <cell r="G185">
            <v>999950</v>
          </cell>
          <cell r="H185">
            <v>168.91047297297297</v>
          </cell>
        </row>
        <row r="186">
          <cell r="A186" t="str">
            <v>440302</v>
          </cell>
          <cell r="B186" t="str">
            <v>RRHH</v>
          </cell>
          <cell r="C186">
            <v>1000000</v>
          </cell>
          <cell r="D186">
            <v>50</v>
          </cell>
          <cell r="E186">
            <v>1000000</v>
          </cell>
          <cell r="F186">
            <v>50</v>
          </cell>
          <cell r="G186">
            <v>999950</v>
          </cell>
          <cell r="H186">
            <v>168.91047297297297</v>
          </cell>
        </row>
        <row r="187">
          <cell r="A187" t="str">
            <v>440303</v>
          </cell>
          <cell r="B187" t="str">
            <v>Sistemas</v>
          </cell>
          <cell r="C187">
            <v>1000000</v>
          </cell>
          <cell r="D187">
            <v>50</v>
          </cell>
          <cell r="E187">
            <v>1000000</v>
          </cell>
          <cell r="F187">
            <v>50</v>
          </cell>
          <cell r="G187">
            <v>999950</v>
          </cell>
          <cell r="H187">
            <v>168.91047297297297</v>
          </cell>
        </row>
        <row r="188">
          <cell r="A188" t="str">
            <v>440304</v>
          </cell>
          <cell r="B188" t="str">
            <v>Compras</v>
          </cell>
          <cell r="C188">
            <v>1000000</v>
          </cell>
          <cell r="D188">
            <v>50</v>
          </cell>
          <cell r="E188">
            <v>1000000</v>
          </cell>
          <cell r="F188">
            <v>50</v>
          </cell>
          <cell r="G188">
            <v>999950</v>
          </cell>
          <cell r="H188">
            <v>168.91047297297297</v>
          </cell>
        </row>
        <row r="189">
          <cell r="A189" t="str">
            <v>440305</v>
          </cell>
          <cell r="B189" t="str">
            <v>Servicios Generales</v>
          </cell>
          <cell r="C189">
            <v>1000000</v>
          </cell>
          <cell r="D189">
            <v>50</v>
          </cell>
          <cell r="E189">
            <v>1000000</v>
          </cell>
          <cell r="F189">
            <v>50</v>
          </cell>
          <cell r="G189">
            <v>999950</v>
          </cell>
          <cell r="H189">
            <v>168.91047297297297</v>
          </cell>
        </row>
        <row r="190">
          <cell r="A190" t="str">
            <v>440401</v>
          </cell>
          <cell r="B190" t="str">
            <v>Balances y Presupuestos</v>
          </cell>
          <cell r="C190">
            <v>1000000</v>
          </cell>
          <cell r="D190">
            <v>50</v>
          </cell>
          <cell r="E190">
            <v>1000000</v>
          </cell>
          <cell r="F190">
            <v>50</v>
          </cell>
          <cell r="G190">
            <v>999950</v>
          </cell>
          <cell r="H190">
            <v>168.91047297297297</v>
          </cell>
        </row>
        <row r="191">
          <cell r="A191" t="str">
            <v>440402</v>
          </cell>
          <cell r="B191" t="str">
            <v>Administracion de Creditos y Ventas</v>
          </cell>
          <cell r="C191">
            <v>1000000</v>
          </cell>
          <cell r="D191">
            <v>50</v>
          </cell>
          <cell r="E191">
            <v>1000000</v>
          </cell>
          <cell r="F191">
            <v>50</v>
          </cell>
          <cell r="G191">
            <v>999950</v>
          </cell>
          <cell r="H191">
            <v>168.91047297297297</v>
          </cell>
        </row>
        <row r="192">
          <cell r="A192" t="str">
            <v>440403</v>
          </cell>
          <cell r="B192" t="str">
            <v>Administracion de Planta</v>
          </cell>
          <cell r="C192">
            <v>1000000</v>
          </cell>
          <cell r="D192">
            <v>50</v>
          </cell>
          <cell r="E192">
            <v>1000000</v>
          </cell>
          <cell r="F192">
            <v>50</v>
          </cell>
          <cell r="G192">
            <v>999950</v>
          </cell>
          <cell r="H192">
            <v>168.91047297297297</v>
          </cell>
        </row>
        <row r="193">
          <cell r="A193" t="str">
            <v>450101</v>
          </cell>
          <cell r="B193" t="str">
            <v>Intereses Financieros Pagados CP</v>
          </cell>
          <cell r="C193">
            <v>1000000</v>
          </cell>
          <cell r="D193">
            <v>50</v>
          </cell>
          <cell r="E193">
            <v>1000000</v>
          </cell>
          <cell r="F193">
            <v>50</v>
          </cell>
          <cell r="G193">
            <v>999950</v>
          </cell>
          <cell r="H193">
            <v>168.91047297297297</v>
          </cell>
        </row>
        <row r="194">
          <cell r="A194" t="str">
            <v>450102</v>
          </cell>
          <cell r="B194" t="str">
            <v>Intereses Financieros por Warrant</v>
          </cell>
          <cell r="C194">
            <v>1000000</v>
          </cell>
          <cell r="D194">
            <v>50</v>
          </cell>
          <cell r="E194">
            <v>1000000</v>
          </cell>
          <cell r="F194">
            <v>50</v>
          </cell>
          <cell r="G194">
            <v>999950</v>
          </cell>
          <cell r="H194">
            <v>168.91047297297297</v>
          </cell>
        </row>
        <row r="195">
          <cell r="A195" t="str">
            <v>450103</v>
          </cell>
          <cell r="B195" t="str">
            <v>Int. Fin. Pag. C.P. - Deudores p/ Ventas</v>
          </cell>
          <cell r="C195">
            <v>1000000</v>
          </cell>
          <cell r="D195">
            <v>50</v>
          </cell>
          <cell r="E195">
            <v>1000000</v>
          </cell>
          <cell r="F195">
            <v>50</v>
          </cell>
          <cell r="G195">
            <v>999950</v>
          </cell>
          <cell r="H195">
            <v>168.91047297297297</v>
          </cell>
        </row>
        <row r="196">
          <cell r="A196" t="str">
            <v>450104</v>
          </cell>
          <cell r="B196" t="str">
            <v>Intereses Pagados p/ Stock Trigo</v>
          </cell>
          <cell r="C196">
            <v>1000000</v>
          </cell>
          <cell r="D196">
            <v>50</v>
          </cell>
          <cell r="E196">
            <v>1000000</v>
          </cell>
          <cell r="F196">
            <v>50</v>
          </cell>
          <cell r="G196">
            <v>999950</v>
          </cell>
          <cell r="H196">
            <v>168.91047297297297</v>
          </cell>
        </row>
        <row r="197">
          <cell r="A197" t="str">
            <v>450301</v>
          </cell>
          <cell r="B197" t="str">
            <v>Diferencia de Cambio</v>
          </cell>
          <cell r="C197">
            <v>1000000</v>
          </cell>
          <cell r="D197">
            <v>50</v>
          </cell>
          <cell r="E197">
            <v>1000000</v>
          </cell>
          <cell r="F197">
            <v>50</v>
          </cell>
          <cell r="G197">
            <v>999950</v>
          </cell>
          <cell r="H197">
            <v>168.91047297297297</v>
          </cell>
        </row>
        <row r="198">
          <cell r="A198" t="str">
            <v>450401</v>
          </cell>
          <cell r="B198" t="str">
            <v>Ventas de bienes de uso</v>
          </cell>
          <cell r="C198">
            <v>1000000</v>
          </cell>
          <cell r="D198">
            <v>50</v>
          </cell>
          <cell r="E198">
            <v>1000000</v>
          </cell>
          <cell r="F198">
            <v>50</v>
          </cell>
          <cell r="G198">
            <v>999950</v>
          </cell>
          <cell r="H198">
            <v>168.91047297297297</v>
          </cell>
        </row>
        <row r="199">
          <cell r="A199" t="str">
            <v>450402</v>
          </cell>
          <cell r="B199" t="str">
            <v>Costo venta bienes de uso</v>
          </cell>
          <cell r="C199">
            <v>1000000</v>
          </cell>
          <cell r="D199">
            <v>50</v>
          </cell>
          <cell r="E199">
            <v>1000000</v>
          </cell>
          <cell r="F199">
            <v>50</v>
          </cell>
          <cell r="G199">
            <v>999950</v>
          </cell>
          <cell r="H199">
            <v>168.91047297297297</v>
          </cell>
        </row>
        <row r="200">
          <cell r="A200" t="str">
            <v>450403</v>
          </cell>
          <cell r="B200" t="str">
            <v>Ventas Varias</v>
          </cell>
          <cell r="C200">
            <v>1000000</v>
          </cell>
          <cell r="D200">
            <v>50</v>
          </cell>
          <cell r="E200">
            <v>1000000</v>
          </cell>
          <cell r="F200">
            <v>50</v>
          </cell>
          <cell r="G200">
            <v>999950</v>
          </cell>
          <cell r="H200">
            <v>168.91047297297297</v>
          </cell>
        </row>
        <row r="201">
          <cell r="A201" t="str">
            <v>450404</v>
          </cell>
          <cell r="B201" t="str">
            <v>Costo ventas varias</v>
          </cell>
          <cell r="C201">
            <v>1000000</v>
          </cell>
          <cell r="D201">
            <v>50</v>
          </cell>
          <cell r="E201">
            <v>1000000</v>
          </cell>
          <cell r="F201">
            <v>50</v>
          </cell>
          <cell r="G201">
            <v>999950</v>
          </cell>
          <cell r="H201">
            <v>168.91047297297297</v>
          </cell>
        </row>
        <row r="202">
          <cell r="A202" t="str">
            <v>450405</v>
          </cell>
          <cell r="B202" t="str">
            <v>Ingresos y egresos varios</v>
          </cell>
          <cell r="C202">
            <v>1000000</v>
          </cell>
          <cell r="D202">
            <v>50</v>
          </cell>
          <cell r="E202">
            <v>1000000</v>
          </cell>
          <cell r="F202">
            <v>50</v>
          </cell>
          <cell r="G202">
            <v>999950</v>
          </cell>
          <cell r="H202">
            <v>168.91047297297297</v>
          </cell>
        </row>
        <row r="203">
          <cell r="A203" t="str">
            <v>450408</v>
          </cell>
          <cell r="B203" t="str">
            <v>Ajuste Ejercicios Anteriores-G.N.D.</v>
          </cell>
          <cell r="C203">
            <v>1000000</v>
          </cell>
          <cell r="D203">
            <v>50</v>
          </cell>
          <cell r="E203">
            <v>1000000</v>
          </cell>
          <cell r="F203">
            <v>50</v>
          </cell>
          <cell r="G203">
            <v>999950</v>
          </cell>
          <cell r="H203">
            <v>168.91047297297297</v>
          </cell>
        </row>
        <row r="204">
          <cell r="A204" t="str">
            <v>450409</v>
          </cell>
          <cell r="B204" t="str">
            <v>I.V.A. Gastos</v>
          </cell>
          <cell r="C204">
            <v>1000000</v>
          </cell>
          <cell r="D204">
            <v>50</v>
          </cell>
          <cell r="E204">
            <v>1000000</v>
          </cell>
          <cell r="F204">
            <v>50</v>
          </cell>
          <cell r="G204">
            <v>999950</v>
          </cell>
          <cell r="H204">
            <v>168.91047297297297</v>
          </cell>
        </row>
        <row r="205">
          <cell r="A205" t="str">
            <v>450410</v>
          </cell>
          <cell r="B205" t="str">
            <v>Desc.Obtenidos Compra Cert.Cred.Trib.</v>
          </cell>
          <cell r="C205">
            <v>1000000</v>
          </cell>
          <cell r="D205">
            <v>50</v>
          </cell>
          <cell r="E205">
            <v>1000000</v>
          </cell>
          <cell r="F205">
            <v>50</v>
          </cell>
          <cell r="G205">
            <v>999950</v>
          </cell>
          <cell r="H205">
            <v>168.91047297297297</v>
          </cell>
        </row>
        <row r="206">
          <cell r="A206" t="str">
            <v>450411</v>
          </cell>
          <cell r="B206" t="str">
            <v>Retencion s/ Contrataciones Publicas</v>
          </cell>
          <cell r="C206">
            <v>1000000</v>
          </cell>
          <cell r="D206">
            <v>50</v>
          </cell>
          <cell r="E206">
            <v>1000000</v>
          </cell>
          <cell r="F206">
            <v>50</v>
          </cell>
          <cell r="G206">
            <v>999950</v>
          </cell>
          <cell r="H206">
            <v>168.91047297297297</v>
          </cell>
        </row>
        <row r="207">
          <cell r="A207" t="str">
            <v>460101</v>
          </cell>
          <cell r="B207" t="str">
            <v>Impuesto a la Renta Ejercicios Anteriore</v>
          </cell>
          <cell r="C207">
            <v>1000000</v>
          </cell>
          <cell r="D207">
            <v>50</v>
          </cell>
          <cell r="E207">
            <v>1000000</v>
          </cell>
          <cell r="F207">
            <v>50</v>
          </cell>
          <cell r="G207">
            <v>999950</v>
          </cell>
          <cell r="H207">
            <v>168.91047297297297</v>
          </cell>
        </row>
        <row r="208">
          <cell r="A208" t="str">
            <v>460102</v>
          </cell>
          <cell r="B208" t="str">
            <v>Impuesto a la Renta del Ejercicio</v>
          </cell>
          <cell r="C208">
            <v>1000000</v>
          </cell>
          <cell r="D208">
            <v>50</v>
          </cell>
          <cell r="E208">
            <v>1000000</v>
          </cell>
          <cell r="F208">
            <v>50</v>
          </cell>
          <cell r="G208">
            <v>999950</v>
          </cell>
          <cell r="H208">
            <v>168.91047297297297</v>
          </cell>
        </row>
        <row r="209">
          <cell r="A209" t="str">
            <v>460103</v>
          </cell>
          <cell r="B209" t="str">
            <v>Impuesto diferido años anteriores</v>
          </cell>
          <cell r="C209">
            <v>1000000</v>
          </cell>
          <cell r="D209">
            <v>50</v>
          </cell>
          <cell r="E209">
            <v>1000000</v>
          </cell>
          <cell r="F209">
            <v>50</v>
          </cell>
          <cell r="G209">
            <v>999950</v>
          </cell>
          <cell r="H209">
            <v>168.91047297297297</v>
          </cell>
        </row>
        <row r="210">
          <cell r="A210" t="str">
            <v>460104</v>
          </cell>
          <cell r="B210" t="str">
            <v>Impuesto diferido del ejercicio</v>
          </cell>
          <cell r="C210">
            <v>1000000</v>
          </cell>
          <cell r="D210">
            <v>50</v>
          </cell>
          <cell r="E210">
            <v>1000000</v>
          </cell>
          <cell r="F210">
            <v>50</v>
          </cell>
          <cell r="G210">
            <v>999950</v>
          </cell>
          <cell r="H210">
            <v>168.91047297297297</v>
          </cell>
        </row>
        <row r="211">
          <cell r="A211" t="str">
            <v>3101010001</v>
          </cell>
          <cell r="B211" t="str">
            <v>Ventas Harinas Industriales 000</v>
          </cell>
          <cell r="C211">
            <v>1000000</v>
          </cell>
          <cell r="D211">
            <v>50</v>
          </cell>
          <cell r="E211">
            <v>1000000</v>
          </cell>
          <cell r="F211">
            <v>50</v>
          </cell>
          <cell r="G211">
            <v>999950</v>
          </cell>
          <cell r="H211">
            <v>168.91047297297297</v>
          </cell>
        </row>
        <row r="212">
          <cell r="A212" t="str">
            <v>3101010002</v>
          </cell>
          <cell r="B212" t="str">
            <v>Ventas Harinas Industriales 0000</v>
          </cell>
          <cell r="C212">
            <v>1000000</v>
          </cell>
          <cell r="D212">
            <v>50</v>
          </cell>
          <cell r="E212">
            <v>1000000</v>
          </cell>
          <cell r="F212">
            <v>50</v>
          </cell>
          <cell r="G212">
            <v>999950</v>
          </cell>
          <cell r="H212">
            <v>168.91047297297297</v>
          </cell>
        </row>
        <row r="213">
          <cell r="A213" t="str">
            <v>3101010003</v>
          </cell>
          <cell r="B213" t="str">
            <v>Ventas Harinas Industriales otras</v>
          </cell>
          <cell r="C213">
            <v>1000000</v>
          </cell>
          <cell r="D213">
            <v>50</v>
          </cell>
          <cell r="E213">
            <v>1000000</v>
          </cell>
          <cell r="F213">
            <v>50</v>
          </cell>
          <cell r="G213">
            <v>999950</v>
          </cell>
          <cell r="H213">
            <v>168.91047297297297</v>
          </cell>
        </row>
        <row r="214">
          <cell r="A214" t="str">
            <v>3101010004</v>
          </cell>
          <cell r="B214" t="str">
            <v>Ventas Harinas Industriales Importadas</v>
          </cell>
          <cell r="C214">
            <v>1000000</v>
          </cell>
          <cell r="D214">
            <v>50</v>
          </cell>
          <cell r="E214">
            <v>1000000</v>
          </cell>
          <cell r="F214">
            <v>50</v>
          </cell>
          <cell r="G214">
            <v>999950</v>
          </cell>
          <cell r="H214">
            <v>168.91047297297297</v>
          </cell>
        </row>
        <row r="215">
          <cell r="A215" t="str">
            <v>3101020001</v>
          </cell>
          <cell r="B215" t="str">
            <v>Ventas Harinas Fraccionadas 5 Kg</v>
          </cell>
          <cell r="C215">
            <v>1000000</v>
          </cell>
          <cell r="D215">
            <v>50</v>
          </cell>
          <cell r="E215">
            <v>1000000</v>
          </cell>
          <cell r="F215">
            <v>50</v>
          </cell>
          <cell r="G215">
            <v>999950</v>
          </cell>
          <cell r="H215">
            <v>168.91047297297297</v>
          </cell>
        </row>
        <row r="216">
          <cell r="A216" t="str">
            <v>3101020002</v>
          </cell>
          <cell r="B216" t="str">
            <v>Ventas Harinas Fraccionadas 1 Kg</v>
          </cell>
          <cell r="C216">
            <v>1000000</v>
          </cell>
          <cell r="D216">
            <v>50</v>
          </cell>
          <cell r="E216">
            <v>1000000</v>
          </cell>
          <cell r="F216">
            <v>50</v>
          </cell>
          <cell r="G216">
            <v>999950</v>
          </cell>
          <cell r="H216">
            <v>168.91047297297297</v>
          </cell>
        </row>
        <row r="217">
          <cell r="A217" t="str">
            <v>3101020003</v>
          </cell>
          <cell r="B217" t="str">
            <v>Ventas Harinas Leudantes</v>
          </cell>
          <cell r="C217">
            <v>1000000</v>
          </cell>
          <cell r="D217">
            <v>50</v>
          </cell>
          <cell r="E217">
            <v>1000000</v>
          </cell>
          <cell r="F217">
            <v>50</v>
          </cell>
          <cell r="G217">
            <v>999950</v>
          </cell>
          <cell r="H217">
            <v>168.91047297297297</v>
          </cell>
        </row>
        <row r="218">
          <cell r="A218" t="str">
            <v>3101020004</v>
          </cell>
          <cell r="B218" t="str">
            <v>Ventas Harinas Fraccionado 4 K</v>
          </cell>
          <cell r="C218">
            <v>1000000</v>
          </cell>
          <cell r="D218">
            <v>50</v>
          </cell>
          <cell r="E218">
            <v>1000000</v>
          </cell>
          <cell r="F218">
            <v>50</v>
          </cell>
          <cell r="G218">
            <v>999950</v>
          </cell>
          <cell r="H218">
            <v>168.91047297297297</v>
          </cell>
        </row>
        <row r="219">
          <cell r="A219" t="str">
            <v>3101020005</v>
          </cell>
          <cell r="B219" t="str">
            <v>Ventas Harinas Fraccionado 0.9Kg</v>
          </cell>
          <cell r="C219">
            <v>1000000</v>
          </cell>
          <cell r="D219">
            <v>50</v>
          </cell>
          <cell r="E219">
            <v>1000000</v>
          </cell>
          <cell r="F219">
            <v>50</v>
          </cell>
          <cell r="G219">
            <v>999950</v>
          </cell>
          <cell r="H219">
            <v>168.91047297297297</v>
          </cell>
        </row>
        <row r="220">
          <cell r="A220" t="str">
            <v>3101030001</v>
          </cell>
          <cell r="B220" t="str">
            <v>Ventas Raciones Balanceadas</v>
          </cell>
          <cell r="C220">
            <v>1000000</v>
          </cell>
          <cell r="D220">
            <v>50</v>
          </cell>
          <cell r="E220">
            <v>1000000</v>
          </cell>
          <cell r="F220">
            <v>50</v>
          </cell>
          <cell r="G220">
            <v>999950</v>
          </cell>
          <cell r="H220">
            <v>168.91047297297297</v>
          </cell>
        </row>
        <row r="221">
          <cell r="A221" t="str">
            <v>3101030002</v>
          </cell>
          <cell r="B221" t="str">
            <v>Ventas Afrecho</v>
          </cell>
          <cell r="C221">
            <v>1000000</v>
          </cell>
          <cell r="D221">
            <v>50</v>
          </cell>
          <cell r="E221">
            <v>1000000</v>
          </cell>
          <cell r="F221">
            <v>50</v>
          </cell>
          <cell r="G221">
            <v>999950</v>
          </cell>
          <cell r="H221">
            <v>168.91047297297297</v>
          </cell>
        </row>
        <row r="222">
          <cell r="A222" t="str">
            <v>3101040001</v>
          </cell>
          <cell r="B222" t="str">
            <v>Venta Maiz</v>
          </cell>
          <cell r="C222">
            <v>1000000</v>
          </cell>
          <cell r="D222">
            <v>50</v>
          </cell>
          <cell r="E222">
            <v>1000000</v>
          </cell>
          <cell r="F222">
            <v>50</v>
          </cell>
          <cell r="G222">
            <v>999950</v>
          </cell>
          <cell r="H222">
            <v>168.91047297297297</v>
          </cell>
        </row>
        <row r="223">
          <cell r="A223" t="str">
            <v>3101040002</v>
          </cell>
          <cell r="B223" t="str">
            <v>Ventas Trigo</v>
          </cell>
          <cell r="C223">
            <v>1000000</v>
          </cell>
          <cell r="D223">
            <v>50</v>
          </cell>
          <cell r="E223">
            <v>1000000</v>
          </cell>
          <cell r="F223">
            <v>50</v>
          </cell>
          <cell r="G223">
            <v>999950</v>
          </cell>
          <cell r="H223">
            <v>168.91047297297297</v>
          </cell>
        </row>
        <row r="224">
          <cell r="A224" t="str">
            <v>3101050001</v>
          </cell>
          <cell r="B224" t="str">
            <v>Ventas de Uva Pasa</v>
          </cell>
          <cell r="C224">
            <v>1000000</v>
          </cell>
          <cell r="D224">
            <v>50</v>
          </cell>
          <cell r="E224">
            <v>1000000</v>
          </cell>
          <cell r="F224">
            <v>50</v>
          </cell>
          <cell r="G224">
            <v>999950</v>
          </cell>
          <cell r="H224">
            <v>168.91047297297297</v>
          </cell>
        </row>
        <row r="225">
          <cell r="A225" t="str">
            <v>3101050002</v>
          </cell>
          <cell r="B225" t="str">
            <v>Venta de Frutas Abrillantadas</v>
          </cell>
          <cell r="C225">
            <v>1000000</v>
          </cell>
          <cell r="D225">
            <v>50</v>
          </cell>
          <cell r="E225">
            <v>1000000</v>
          </cell>
          <cell r="F225">
            <v>50</v>
          </cell>
          <cell r="G225">
            <v>999950</v>
          </cell>
          <cell r="H225">
            <v>168.91047297297297</v>
          </cell>
        </row>
        <row r="226">
          <cell r="A226" t="str">
            <v>3101050003</v>
          </cell>
          <cell r="B226" t="str">
            <v>Venta de Sal Gruesa com·n yodada</v>
          </cell>
          <cell r="C226">
            <v>1000000</v>
          </cell>
          <cell r="D226">
            <v>50</v>
          </cell>
          <cell r="E226">
            <v>1000000</v>
          </cell>
          <cell r="F226">
            <v>50</v>
          </cell>
          <cell r="G226">
            <v>999950</v>
          </cell>
          <cell r="H226">
            <v>168.91047297297297</v>
          </cell>
        </row>
        <row r="227">
          <cell r="A227" t="str">
            <v>3101050004</v>
          </cell>
          <cell r="B227" t="str">
            <v>Venta de Sal Entrefina com·n yodada</v>
          </cell>
          <cell r="C227">
            <v>1000000</v>
          </cell>
          <cell r="D227">
            <v>50</v>
          </cell>
          <cell r="E227">
            <v>1000000</v>
          </cell>
          <cell r="F227">
            <v>50</v>
          </cell>
          <cell r="G227">
            <v>999950</v>
          </cell>
          <cell r="H227">
            <v>168.91047297297297</v>
          </cell>
        </row>
        <row r="228">
          <cell r="A228" t="str">
            <v>3101050005</v>
          </cell>
          <cell r="B228" t="str">
            <v>Venta de Sal Fina seca yodada</v>
          </cell>
          <cell r="C228">
            <v>1000000</v>
          </cell>
          <cell r="D228">
            <v>50</v>
          </cell>
          <cell r="E228">
            <v>1000000</v>
          </cell>
          <cell r="F228">
            <v>50</v>
          </cell>
          <cell r="G228">
            <v>999950</v>
          </cell>
          <cell r="H228">
            <v>168.91047297297297</v>
          </cell>
        </row>
        <row r="229">
          <cell r="A229" t="str">
            <v>3101050006</v>
          </cell>
          <cell r="B229" t="str">
            <v>Venta de Sal Gruesa seca yodada</v>
          </cell>
          <cell r="C229">
            <v>1000000</v>
          </cell>
          <cell r="D229">
            <v>50</v>
          </cell>
          <cell r="E229">
            <v>1000000</v>
          </cell>
          <cell r="F229">
            <v>50</v>
          </cell>
          <cell r="G229">
            <v>999950</v>
          </cell>
          <cell r="H229">
            <v>168.91047297297297</v>
          </cell>
        </row>
        <row r="230">
          <cell r="A230" t="str">
            <v>3101050007</v>
          </cell>
          <cell r="B230" t="str">
            <v>Venta de Sal Entrefina seca yodada</v>
          </cell>
          <cell r="C230">
            <v>1000000</v>
          </cell>
          <cell r="D230">
            <v>50</v>
          </cell>
          <cell r="E230">
            <v>1000000</v>
          </cell>
          <cell r="F230">
            <v>50</v>
          </cell>
          <cell r="G230">
            <v>999950</v>
          </cell>
          <cell r="H230">
            <v>168.91047297297297</v>
          </cell>
        </row>
        <row r="231">
          <cell r="A231" t="str">
            <v>3101050008</v>
          </cell>
          <cell r="B231" t="str">
            <v>Venta de Sal Fina impalpable yodada</v>
          </cell>
          <cell r="C231">
            <v>1000000</v>
          </cell>
          <cell r="D231">
            <v>50</v>
          </cell>
          <cell r="E231">
            <v>1000000</v>
          </cell>
          <cell r="F231">
            <v>50</v>
          </cell>
          <cell r="G231">
            <v>999950</v>
          </cell>
          <cell r="H231">
            <v>168.91047297297297</v>
          </cell>
        </row>
        <row r="232">
          <cell r="A232" t="str">
            <v>3101050009</v>
          </cell>
          <cell r="B232" t="str">
            <v>Venta de Sal Fina Comun Yodada 50kls</v>
          </cell>
          <cell r="C232">
            <v>1000000</v>
          </cell>
          <cell r="D232">
            <v>50</v>
          </cell>
          <cell r="E232">
            <v>1000000</v>
          </cell>
          <cell r="F232">
            <v>50</v>
          </cell>
          <cell r="G232">
            <v>999950</v>
          </cell>
          <cell r="H232">
            <v>168.91047297297297</v>
          </cell>
        </row>
        <row r="233">
          <cell r="A233" t="str">
            <v>3101050010</v>
          </cell>
          <cell r="B233" t="str">
            <v>Ventas de Gluten 25 Kg.</v>
          </cell>
          <cell r="C233">
            <v>1000000</v>
          </cell>
          <cell r="D233">
            <v>50</v>
          </cell>
          <cell r="E233">
            <v>1000000</v>
          </cell>
          <cell r="F233">
            <v>50</v>
          </cell>
          <cell r="G233">
            <v>999950</v>
          </cell>
          <cell r="H233">
            <v>168.91047297297297</v>
          </cell>
        </row>
        <row r="234">
          <cell r="A234" t="str">
            <v>3101050011</v>
          </cell>
          <cell r="B234" t="str">
            <v>Ventas de Gluten 10 Kg.</v>
          </cell>
          <cell r="C234">
            <v>1000000</v>
          </cell>
          <cell r="D234">
            <v>50</v>
          </cell>
          <cell r="E234">
            <v>1000000</v>
          </cell>
          <cell r="F234">
            <v>50</v>
          </cell>
          <cell r="G234">
            <v>999950</v>
          </cell>
          <cell r="H234">
            <v>168.91047297297297</v>
          </cell>
        </row>
        <row r="235">
          <cell r="A235" t="str">
            <v>3101050012</v>
          </cell>
          <cell r="B235" t="str">
            <v>Ventas Maiz Granos 50kls.</v>
          </cell>
          <cell r="C235">
            <v>1000000</v>
          </cell>
          <cell r="D235">
            <v>50</v>
          </cell>
          <cell r="E235">
            <v>1000000</v>
          </cell>
          <cell r="F235">
            <v>50</v>
          </cell>
          <cell r="G235">
            <v>999950</v>
          </cell>
          <cell r="H235">
            <v>168.91047297297297</v>
          </cell>
        </row>
        <row r="236">
          <cell r="A236" t="str">
            <v>3101050013</v>
          </cell>
          <cell r="B236" t="str">
            <v>Ventas Maiz Partido 50kls.</v>
          </cell>
          <cell r="C236">
            <v>1000000</v>
          </cell>
          <cell r="D236">
            <v>50</v>
          </cell>
          <cell r="E236">
            <v>1000000</v>
          </cell>
          <cell r="F236">
            <v>50</v>
          </cell>
          <cell r="G236">
            <v>999950</v>
          </cell>
          <cell r="H236">
            <v>168.91047297297297</v>
          </cell>
        </row>
        <row r="237">
          <cell r="A237" t="str">
            <v>3102010001</v>
          </cell>
          <cell r="B237" t="str">
            <v>Bonificaciones Harinas Industriales 000</v>
          </cell>
          <cell r="C237">
            <v>1000000</v>
          </cell>
          <cell r="D237">
            <v>50</v>
          </cell>
          <cell r="E237">
            <v>1000000</v>
          </cell>
          <cell r="F237">
            <v>50</v>
          </cell>
          <cell r="G237">
            <v>999950</v>
          </cell>
          <cell r="H237">
            <v>168.91047297297297</v>
          </cell>
        </row>
        <row r="238">
          <cell r="A238" t="str">
            <v>3102010002</v>
          </cell>
          <cell r="B238" t="str">
            <v>Bonificaciones Harinas Industriales 0000</v>
          </cell>
          <cell r="C238">
            <v>1000000</v>
          </cell>
          <cell r="D238">
            <v>50</v>
          </cell>
          <cell r="E238">
            <v>1000000</v>
          </cell>
          <cell r="F238">
            <v>50</v>
          </cell>
          <cell r="G238">
            <v>999950</v>
          </cell>
          <cell r="H238">
            <v>168.91047297297297</v>
          </cell>
        </row>
        <row r="239">
          <cell r="A239" t="str">
            <v>3102010003</v>
          </cell>
          <cell r="B239" t="str">
            <v>Bonificaciones Harinas Industriales otra</v>
          </cell>
          <cell r="C239">
            <v>1000000</v>
          </cell>
          <cell r="D239">
            <v>50</v>
          </cell>
          <cell r="E239">
            <v>1000000</v>
          </cell>
          <cell r="F239">
            <v>50</v>
          </cell>
          <cell r="G239">
            <v>999950</v>
          </cell>
          <cell r="H239">
            <v>168.91047297297297</v>
          </cell>
        </row>
        <row r="240">
          <cell r="A240" t="str">
            <v>3102010004</v>
          </cell>
          <cell r="B240" t="str">
            <v>Bonificaciones Harinas Industriales Impo</v>
          </cell>
          <cell r="C240">
            <v>1000000</v>
          </cell>
          <cell r="D240">
            <v>50</v>
          </cell>
          <cell r="E240">
            <v>1000000</v>
          </cell>
          <cell r="F240">
            <v>50</v>
          </cell>
          <cell r="G240">
            <v>999950</v>
          </cell>
          <cell r="H240">
            <v>168.91047297297297</v>
          </cell>
        </row>
        <row r="241">
          <cell r="A241" t="str">
            <v>3102020001</v>
          </cell>
          <cell r="B241" t="str">
            <v>Bonificaciones Harinas Fraccionadas 5 Kg</v>
          </cell>
          <cell r="C241">
            <v>1000000</v>
          </cell>
          <cell r="D241">
            <v>50</v>
          </cell>
          <cell r="E241">
            <v>1000000</v>
          </cell>
          <cell r="F241">
            <v>50</v>
          </cell>
          <cell r="G241">
            <v>999950</v>
          </cell>
          <cell r="H241">
            <v>168.91047297297297</v>
          </cell>
        </row>
        <row r="242">
          <cell r="A242" t="str">
            <v>3102020002</v>
          </cell>
          <cell r="B242" t="str">
            <v>Bonificaciones Harinas Fraccionadas 1 Kg</v>
          </cell>
          <cell r="C242">
            <v>1000000</v>
          </cell>
          <cell r="D242">
            <v>50</v>
          </cell>
          <cell r="E242">
            <v>1000000</v>
          </cell>
          <cell r="F242">
            <v>50</v>
          </cell>
          <cell r="G242">
            <v>999950</v>
          </cell>
          <cell r="H242">
            <v>168.91047297297297</v>
          </cell>
        </row>
        <row r="243">
          <cell r="A243" t="str">
            <v>3102020003</v>
          </cell>
          <cell r="B243" t="str">
            <v>Bonificaciones Harinas Leudantes</v>
          </cell>
          <cell r="C243">
            <v>1000000</v>
          </cell>
          <cell r="D243">
            <v>50</v>
          </cell>
          <cell r="E243">
            <v>1000000</v>
          </cell>
          <cell r="F243">
            <v>50</v>
          </cell>
          <cell r="G243">
            <v>999950</v>
          </cell>
          <cell r="H243">
            <v>168.91047297297297</v>
          </cell>
        </row>
        <row r="244">
          <cell r="A244" t="str">
            <v>3102020004</v>
          </cell>
          <cell r="B244" t="str">
            <v>Bonificaciones Harinas Fraccionadas 4 Kg</v>
          </cell>
          <cell r="C244">
            <v>1000000</v>
          </cell>
          <cell r="D244">
            <v>50</v>
          </cell>
          <cell r="E244">
            <v>1000000</v>
          </cell>
          <cell r="F244">
            <v>50</v>
          </cell>
          <cell r="G244">
            <v>999950</v>
          </cell>
          <cell r="H244">
            <v>168.91047297297297</v>
          </cell>
        </row>
        <row r="245">
          <cell r="A245" t="str">
            <v>3102020005</v>
          </cell>
          <cell r="B245" t="str">
            <v>Bonificaciones Harinas Fraccionadas 0.9k</v>
          </cell>
          <cell r="C245">
            <v>1000000</v>
          </cell>
          <cell r="D245">
            <v>50</v>
          </cell>
          <cell r="E245">
            <v>1000000</v>
          </cell>
          <cell r="F245">
            <v>50</v>
          </cell>
          <cell r="G245">
            <v>999950</v>
          </cell>
          <cell r="H245">
            <v>168.91047297297297</v>
          </cell>
        </row>
        <row r="246">
          <cell r="A246" t="str">
            <v>3102030001</v>
          </cell>
          <cell r="B246" t="str">
            <v>Bonificaciones Raciones Balanceadas</v>
          </cell>
          <cell r="C246">
            <v>1000000</v>
          </cell>
          <cell r="D246">
            <v>50</v>
          </cell>
          <cell r="E246">
            <v>1000000</v>
          </cell>
          <cell r="F246">
            <v>50</v>
          </cell>
          <cell r="G246">
            <v>999950</v>
          </cell>
          <cell r="H246">
            <v>168.91047297297297</v>
          </cell>
        </row>
        <row r="247">
          <cell r="A247" t="str">
            <v>3102030002</v>
          </cell>
          <cell r="B247" t="str">
            <v>Bonificaciones Afrecho</v>
          </cell>
          <cell r="C247">
            <v>1000000</v>
          </cell>
          <cell r="D247">
            <v>50</v>
          </cell>
          <cell r="E247">
            <v>1000000</v>
          </cell>
          <cell r="F247">
            <v>50</v>
          </cell>
          <cell r="G247">
            <v>999950</v>
          </cell>
          <cell r="H247">
            <v>168.91047297297297</v>
          </cell>
        </row>
        <row r="248">
          <cell r="A248" t="str">
            <v>3103010001</v>
          </cell>
          <cell r="B248" t="str">
            <v>Devoluciones Harinas Industriales 000</v>
          </cell>
          <cell r="C248">
            <v>1000000</v>
          </cell>
          <cell r="D248">
            <v>50</v>
          </cell>
          <cell r="E248">
            <v>1000000</v>
          </cell>
          <cell r="F248">
            <v>50</v>
          </cell>
          <cell r="G248">
            <v>999950</v>
          </cell>
          <cell r="H248">
            <v>168.91047297297297</v>
          </cell>
        </row>
        <row r="249">
          <cell r="A249" t="str">
            <v>3103010002</v>
          </cell>
          <cell r="B249" t="str">
            <v>Devoluciones Harinas Industriales 0000</v>
          </cell>
          <cell r="C249">
            <v>1000000</v>
          </cell>
          <cell r="D249">
            <v>50</v>
          </cell>
          <cell r="E249">
            <v>1000000</v>
          </cell>
          <cell r="F249">
            <v>50</v>
          </cell>
          <cell r="G249">
            <v>999950</v>
          </cell>
          <cell r="H249">
            <v>168.91047297297297</v>
          </cell>
        </row>
        <row r="250">
          <cell r="A250" t="str">
            <v>3103010003</v>
          </cell>
          <cell r="B250" t="str">
            <v>Devoluciones Harinas Industriales otras</v>
          </cell>
          <cell r="C250">
            <v>1000000</v>
          </cell>
          <cell r="D250">
            <v>50</v>
          </cell>
          <cell r="E250">
            <v>1000000</v>
          </cell>
          <cell r="F250">
            <v>50</v>
          </cell>
          <cell r="G250">
            <v>999950</v>
          </cell>
          <cell r="H250">
            <v>168.91047297297297</v>
          </cell>
        </row>
        <row r="251">
          <cell r="A251" t="str">
            <v>3103010004</v>
          </cell>
          <cell r="B251" t="str">
            <v>Devoluciones Harinas Industriales Import</v>
          </cell>
          <cell r="C251">
            <v>1000000</v>
          </cell>
          <cell r="D251">
            <v>50</v>
          </cell>
          <cell r="E251">
            <v>1000000</v>
          </cell>
          <cell r="F251">
            <v>50</v>
          </cell>
          <cell r="G251">
            <v>999950</v>
          </cell>
          <cell r="H251">
            <v>168.91047297297297</v>
          </cell>
        </row>
        <row r="252">
          <cell r="A252" t="str">
            <v>3103020001</v>
          </cell>
          <cell r="B252" t="str">
            <v>Devoluciones Harinas Fraccionadas 5 Kg</v>
          </cell>
          <cell r="C252">
            <v>1000000</v>
          </cell>
          <cell r="D252">
            <v>50</v>
          </cell>
          <cell r="E252">
            <v>1000000</v>
          </cell>
          <cell r="F252">
            <v>50</v>
          </cell>
          <cell r="G252">
            <v>999950</v>
          </cell>
          <cell r="H252">
            <v>168.91047297297297</v>
          </cell>
        </row>
        <row r="253">
          <cell r="A253" t="str">
            <v>3103020002</v>
          </cell>
          <cell r="B253" t="str">
            <v>Devoluciones Harinas Fraccionadas 1 Kg</v>
          </cell>
          <cell r="C253">
            <v>1000000</v>
          </cell>
          <cell r="D253">
            <v>50</v>
          </cell>
          <cell r="E253">
            <v>1000000</v>
          </cell>
          <cell r="F253">
            <v>50</v>
          </cell>
          <cell r="G253">
            <v>999950</v>
          </cell>
          <cell r="H253">
            <v>168.91047297297297</v>
          </cell>
        </row>
        <row r="254">
          <cell r="A254" t="str">
            <v>3103020003</v>
          </cell>
          <cell r="B254" t="str">
            <v>Devoluciones Harinas Leudantes</v>
          </cell>
          <cell r="C254">
            <v>1000000</v>
          </cell>
          <cell r="D254">
            <v>50</v>
          </cell>
          <cell r="E254">
            <v>1000000</v>
          </cell>
          <cell r="F254">
            <v>50</v>
          </cell>
          <cell r="G254">
            <v>999950</v>
          </cell>
          <cell r="H254">
            <v>168.91047297297297</v>
          </cell>
        </row>
        <row r="255">
          <cell r="A255" t="str">
            <v>3103020004</v>
          </cell>
          <cell r="B255" t="str">
            <v>Devoluciones Harinas Fraccionadas 4kg.</v>
          </cell>
          <cell r="C255">
            <v>1000000</v>
          </cell>
          <cell r="D255">
            <v>50</v>
          </cell>
          <cell r="E255">
            <v>1000000</v>
          </cell>
          <cell r="F255">
            <v>50</v>
          </cell>
          <cell r="G255">
            <v>999950</v>
          </cell>
          <cell r="H255">
            <v>168.91047297297297</v>
          </cell>
        </row>
        <row r="256">
          <cell r="A256" t="str">
            <v>3103020005</v>
          </cell>
          <cell r="B256" t="str">
            <v>Devoluciones Harinas Fraccionadas 0.9kg</v>
          </cell>
          <cell r="C256">
            <v>1000000</v>
          </cell>
          <cell r="D256">
            <v>50</v>
          </cell>
          <cell r="E256">
            <v>1000000</v>
          </cell>
          <cell r="F256">
            <v>50</v>
          </cell>
          <cell r="G256">
            <v>999950</v>
          </cell>
          <cell r="H256">
            <v>168.91047297297297</v>
          </cell>
        </row>
        <row r="257">
          <cell r="A257" t="str">
            <v>3103030001</v>
          </cell>
          <cell r="B257" t="str">
            <v>Devoluciones Raciones Balanceadas</v>
          </cell>
          <cell r="C257">
            <v>1000000</v>
          </cell>
          <cell r="D257">
            <v>50</v>
          </cell>
          <cell r="E257">
            <v>1000000</v>
          </cell>
          <cell r="F257">
            <v>50</v>
          </cell>
          <cell r="G257">
            <v>999950</v>
          </cell>
          <cell r="H257">
            <v>168.91047297297297</v>
          </cell>
        </row>
        <row r="258">
          <cell r="A258" t="str">
            <v>3103030002</v>
          </cell>
          <cell r="B258" t="str">
            <v>Devoluciones Afrecho</v>
          </cell>
          <cell r="C258">
            <v>1000000</v>
          </cell>
          <cell r="D258">
            <v>50</v>
          </cell>
          <cell r="E258">
            <v>1000000</v>
          </cell>
          <cell r="F258">
            <v>50</v>
          </cell>
          <cell r="G258">
            <v>999950</v>
          </cell>
          <cell r="H258">
            <v>168.91047297297297</v>
          </cell>
        </row>
        <row r="259">
          <cell r="A259" t="str">
            <v>3103040001</v>
          </cell>
          <cell r="B259" t="str">
            <v>Devoluci¾n de Granos Importados</v>
          </cell>
          <cell r="C259">
            <v>1000000</v>
          </cell>
          <cell r="D259">
            <v>50</v>
          </cell>
          <cell r="E259">
            <v>1000000</v>
          </cell>
          <cell r="F259">
            <v>50</v>
          </cell>
          <cell r="G259">
            <v>999950</v>
          </cell>
          <cell r="H259">
            <v>168.91047297297297</v>
          </cell>
        </row>
        <row r="260">
          <cell r="A260" t="str">
            <v>3103050001</v>
          </cell>
          <cell r="B260" t="str">
            <v>Devoluciones Uva Pasa</v>
          </cell>
          <cell r="C260">
            <v>1000000</v>
          </cell>
          <cell r="D260">
            <v>50</v>
          </cell>
          <cell r="E260">
            <v>1000000</v>
          </cell>
          <cell r="F260">
            <v>50</v>
          </cell>
          <cell r="G260">
            <v>999950</v>
          </cell>
          <cell r="H260">
            <v>168.91047297297297</v>
          </cell>
        </row>
        <row r="261">
          <cell r="A261" t="str">
            <v>3103050002</v>
          </cell>
          <cell r="B261" t="str">
            <v>Devoluciones Fruta Abrillantada</v>
          </cell>
          <cell r="C261">
            <v>1000000</v>
          </cell>
          <cell r="D261">
            <v>50</v>
          </cell>
          <cell r="E261">
            <v>1000000</v>
          </cell>
          <cell r="F261">
            <v>50</v>
          </cell>
          <cell r="G261">
            <v>999950</v>
          </cell>
          <cell r="H261">
            <v>168.91047297297297</v>
          </cell>
        </row>
        <row r="262">
          <cell r="A262" t="str">
            <v>3103050003</v>
          </cell>
          <cell r="B262" t="str">
            <v>Devoluciones Sal Gruesa Com·n Yodada</v>
          </cell>
          <cell r="C262">
            <v>1000000</v>
          </cell>
          <cell r="D262">
            <v>50</v>
          </cell>
          <cell r="E262">
            <v>1000000</v>
          </cell>
          <cell r="F262">
            <v>50</v>
          </cell>
          <cell r="G262">
            <v>999950</v>
          </cell>
          <cell r="H262">
            <v>168.91047297297297</v>
          </cell>
        </row>
        <row r="263">
          <cell r="A263" t="str">
            <v>3103050004</v>
          </cell>
          <cell r="B263" t="str">
            <v>Devoluciones Sal Entrefina Com·n Yodada</v>
          </cell>
          <cell r="C263">
            <v>1000000</v>
          </cell>
          <cell r="D263">
            <v>50</v>
          </cell>
          <cell r="E263">
            <v>1000000</v>
          </cell>
          <cell r="F263">
            <v>50</v>
          </cell>
          <cell r="G263">
            <v>999950</v>
          </cell>
          <cell r="H263">
            <v>168.91047297297297</v>
          </cell>
        </row>
        <row r="264">
          <cell r="A264" t="str">
            <v>3103050005</v>
          </cell>
          <cell r="B264" t="str">
            <v>Devoluciones Sal Fina Seca Yodada</v>
          </cell>
          <cell r="C264">
            <v>1000000</v>
          </cell>
          <cell r="D264">
            <v>50</v>
          </cell>
          <cell r="E264">
            <v>1000000</v>
          </cell>
          <cell r="F264">
            <v>50</v>
          </cell>
          <cell r="G264">
            <v>999950</v>
          </cell>
          <cell r="H264">
            <v>168.91047297297297</v>
          </cell>
        </row>
        <row r="265">
          <cell r="A265" t="str">
            <v>3103050006</v>
          </cell>
          <cell r="B265" t="str">
            <v>Devoluciones Sal Gruesa Seca Yodada</v>
          </cell>
          <cell r="C265">
            <v>1000000</v>
          </cell>
          <cell r="D265">
            <v>50</v>
          </cell>
          <cell r="E265">
            <v>1000000</v>
          </cell>
          <cell r="F265">
            <v>50</v>
          </cell>
          <cell r="G265">
            <v>999950</v>
          </cell>
          <cell r="H265">
            <v>168.91047297297297</v>
          </cell>
        </row>
        <row r="266">
          <cell r="A266" t="str">
            <v>3103050007</v>
          </cell>
          <cell r="B266" t="str">
            <v>Devoluciones Sal Entrefina Seca Yodada</v>
          </cell>
          <cell r="C266">
            <v>1000000</v>
          </cell>
          <cell r="D266">
            <v>50</v>
          </cell>
          <cell r="E266">
            <v>1000000</v>
          </cell>
          <cell r="F266">
            <v>50</v>
          </cell>
          <cell r="G266">
            <v>999950</v>
          </cell>
          <cell r="H266">
            <v>168.91047297297297</v>
          </cell>
        </row>
        <row r="267">
          <cell r="A267" t="str">
            <v>3103050008</v>
          </cell>
          <cell r="B267" t="str">
            <v>Devoluciones Sal Fina Impalpable Yodada</v>
          </cell>
          <cell r="C267">
            <v>1000000</v>
          </cell>
          <cell r="D267">
            <v>50</v>
          </cell>
          <cell r="E267">
            <v>1000000</v>
          </cell>
          <cell r="F267">
            <v>50</v>
          </cell>
          <cell r="G267">
            <v>999950</v>
          </cell>
          <cell r="H267">
            <v>168.91047297297297</v>
          </cell>
        </row>
        <row r="268">
          <cell r="A268" t="str">
            <v>4101010001</v>
          </cell>
          <cell r="B268" t="str">
            <v>Fletes Harinas Industrailes 000</v>
          </cell>
          <cell r="C268">
            <v>1000000</v>
          </cell>
          <cell r="D268">
            <v>50</v>
          </cell>
          <cell r="E268">
            <v>1000000</v>
          </cell>
          <cell r="F268">
            <v>50</v>
          </cell>
          <cell r="G268">
            <v>999950</v>
          </cell>
          <cell r="H268">
            <v>168.91047297297297</v>
          </cell>
        </row>
        <row r="269">
          <cell r="A269" t="str">
            <v>4101010002</v>
          </cell>
          <cell r="B269" t="str">
            <v>Fletes Harinas Industriales 0000</v>
          </cell>
          <cell r="C269">
            <v>1000000</v>
          </cell>
          <cell r="D269">
            <v>50</v>
          </cell>
          <cell r="E269">
            <v>1000000</v>
          </cell>
          <cell r="F269">
            <v>50</v>
          </cell>
          <cell r="G269">
            <v>999950</v>
          </cell>
          <cell r="H269">
            <v>168.91047297297297</v>
          </cell>
        </row>
        <row r="270">
          <cell r="A270" t="str">
            <v>4101010003</v>
          </cell>
          <cell r="B270" t="str">
            <v>Fletes Harinas Industriales otras</v>
          </cell>
          <cell r="C270">
            <v>1000000</v>
          </cell>
          <cell r="D270">
            <v>50</v>
          </cell>
          <cell r="E270">
            <v>1000000</v>
          </cell>
          <cell r="F270">
            <v>50</v>
          </cell>
          <cell r="G270">
            <v>999950</v>
          </cell>
          <cell r="H270">
            <v>168.91047297297297</v>
          </cell>
        </row>
        <row r="271">
          <cell r="A271" t="str">
            <v>4101010004</v>
          </cell>
          <cell r="B271" t="str">
            <v>Fletes Harinas Industriales Importadas</v>
          </cell>
          <cell r="C271">
            <v>1000000</v>
          </cell>
          <cell r="D271">
            <v>50</v>
          </cell>
          <cell r="E271">
            <v>1000000</v>
          </cell>
          <cell r="F271">
            <v>50</v>
          </cell>
          <cell r="G271">
            <v>999950</v>
          </cell>
          <cell r="H271">
            <v>168.91047297297297</v>
          </cell>
        </row>
        <row r="272">
          <cell r="A272" t="str">
            <v>4101020001</v>
          </cell>
          <cell r="B272" t="str">
            <v>Fletes Harinas Fraccionadas 5 Kg</v>
          </cell>
          <cell r="C272">
            <v>1000000</v>
          </cell>
          <cell r="D272">
            <v>50</v>
          </cell>
          <cell r="E272">
            <v>1000000</v>
          </cell>
          <cell r="F272">
            <v>50</v>
          </cell>
          <cell r="G272">
            <v>999950</v>
          </cell>
          <cell r="H272">
            <v>168.91047297297297</v>
          </cell>
        </row>
        <row r="273">
          <cell r="A273" t="str">
            <v>4101020002</v>
          </cell>
          <cell r="B273" t="str">
            <v>Fletes Harinas Fraccionadas 1 Kg</v>
          </cell>
          <cell r="C273">
            <v>1000000</v>
          </cell>
          <cell r="D273">
            <v>50</v>
          </cell>
          <cell r="E273">
            <v>1000000</v>
          </cell>
          <cell r="F273">
            <v>50</v>
          </cell>
          <cell r="G273">
            <v>999950</v>
          </cell>
          <cell r="H273">
            <v>168.91047297297297</v>
          </cell>
        </row>
        <row r="274">
          <cell r="A274" t="str">
            <v>4101020003</v>
          </cell>
          <cell r="B274" t="str">
            <v>Fletes Harinas Leudantes</v>
          </cell>
          <cell r="C274">
            <v>1000000</v>
          </cell>
          <cell r="D274">
            <v>50</v>
          </cell>
          <cell r="E274">
            <v>1000000</v>
          </cell>
          <cell r="F274">
            <v>50</v>
          </cell>
          <cell r="G274">
            <v>999950</v>
          </cell>
          <cell r="H274">
            <v>168.91047297297297</v>
          </cell>
        </row>
        <row r="275">
          <cell r="A275" t="str">
            <v>4101020004</v>
          </cell>
          <cell r="B275" t="str">
            <v>Fletes Harinas Fraccionadas  10 x 900gs.</v>
          </cell>
          <cell r="C275">
            <v>1000000</v>
          </cell>
          <cell r="D275">
            <v>50</v>
          </cell>
          <cell r="E275">
            <v>1000000</v>
          </cell>
          <cell r="F275">
            <v>50</v>
          </cell>
          <cell r="G275">
            <v>999950</v>
          </cell>
          <cell r="H275">
            <v>168.91047297297297</v>
          </cell>
        </row>
        <row r="276">
          <cell r="A276" t="str">
            <v>4101020005</v>
          </cell>
          <cell r="B276" t="str">
            <v>Fletes Harinas Fraccionada 3 x 4</v>
          </cell>
          <cell r="C276">
            <v>1000000</v>
          </cell>
          <cell r="D276">
            <v>50</v>
          </cell>
          <cell r="E276">
            <v>1000000</v>
          </cell>
          <cell r="F276">
            <v>50</v>
          </cell>
          <cell r="G276">
            <v>999950</v>
          </cell>
          <cell r="H276">
            <v>168.91047297297297</v>
          </cell>
        </row>
        <row r="277">
          <cell r="A277" t="str">
            <v>4101030001</v>
          </cell>
          <cell r="B277" t="str">
            <v>Fletes Raciones Balanceadas</v>
          </cell>
          <cell r="C277">
            <v>1000000</v>
          </cell>
          <cell r="D277">
            <v>50</v>
          </cell>
          <cell r="E277">
            <v>1000000</v>
          </cell>
          <cell r="F277">
            <v>50</v>
          </cell>
          <cell r="G277">
            <v>999950</v>
          </cell>
          <cell r="H277">
            <v>168.91047297297297</v>
          </cell>
        </row>
        <row r="278">
          <cell r="A278" t="str">
            <v>4101030002</v>
          </cell>
          <cell r="B278" t="str">
            <v>Fletes Afrecho</v>
          </cell>
          <cell r="C278">
            <v>1000000</v>
          </cell>
          <cell r="D278">
            <v>50</v>
          </cell>
          <cell r="E278">
            <v>1000000</v>
          </cell>
          <cell r="F278">
            <v>50</v>
          </cell>
          <cell r="G278">
            <v>999950</v>
          </cell>
          <cell r="H278">
            <v>168.91047297297297</v>
          </cell>
        </row>
        <row r="279">
          <cell r="A279" t="str">
            <v>4101040001</v>
          </cell>
          <cell r="B279" t="str">
            <v>Fletes Maiz</v>
          </cell>
          <cell r="C279">
            <v>1000000</v>
          </cell>
          <cell r="D279">
            <v>50</v>
          </cell>
          <cell r="E279">
            <v>1000000</v>
          </cell>
          <cell r="F279">
            <v>50</v>
          </cell>
          <cell r="G279">
            <v>999950</v>
          </cell>
          <cell r="H279">
            <v>168.91047297297297</v>
          </cell>
        </row>
        <row r="280">
          <cell r="A280" t="str">
            <v>4101050001</v>
          </cell>
          <cell r="B280" t="str">
            <v>Fletes Interno</v>
          </cell>
          <cell r="C280">
            <v>1000000</v>
          </cell>
          <cell r="D280">
            <v>50</v>
          </cell>
          <cell r="E280">
            <v>1000000</v>
          </cell>
          <cell r="F280">
            <v>50</v>
          </cell>
          <cell r="G280">
            <v>999950</v>
          </cell>
          <cell r="H280">
            <v>168.91047297297297</v>
          </cell>
        </row>
        <row r="281">
          <cell r="A281" t="str">
            <v>4101060001</v>
          </cell>
          <cell r="B281" t="str">
            <v>Flete Sal Gruesa com·n yodada</v>
          </cell>
          <cell r="C281">
            <v>1000000</v>
          </cell>
          <cell r="D281">
            <v>50</v>
          </cell>
          <cell r="E281">
            <v>1000000</v>
          </cell>
          <cell r="F281">
            <v>50</v>
          </cell>
          <cell r="G281">
            <v>999950</v>
          </cell>
          <cell r="H281">
            <v>168.91047297297297</v>
          </cell>
        </row>
        <row r="282">
          <cell r="A282" t="str">
            <v>4101060002</v>
          </cell>
          <cell r="B282" t="str">
            <v>Flete Sal Entrefina com·n yodada</v>
          </cell>
          <cell r="C282">
            <v>1000000</v>
          </cell>
          <cell r="D282">
            <v>50</v>
          </cell>
          <cell r="E282">
            <v>1000000</v>
          </cell>
          <cell r="F282">
            <v>50</v>
          </cell>
          <cell r="G282">
            <v>999950</v>
          </cell>
          <cell r="H282">
            <v>168.91047297297297</v>
          </cell>
        </row>
        <row r="283">
          <cell r="A283" t="str">
            <v>4101060003</v>
          </cell>
          <cell r="B283" t="str">
            <v>Flete Sal Fina seca yodada</v>
          </cell>
          <cell r="C283">
            <v>1000000</v>
          </cell>
          <cell r="D283">
            <v>50</v>
          </cell>
          <cell r="E283">
            <v>1000000</v>
          </cell>
          <cell r="F283">
            <v>50</v>
          </cell>
          <cell r="G283">
            <v>999950</v>
          </cell>
          <cell r="H283">
            <v>168.91047297297297</v>
          </cell>
        </row>
        <row r="284">
          <cell r="A284" t="str">
            <v>4101060004</v>
          </cell>
          <cell r="B284" t="str">
            <v>Flete Sal Gruesa seca yodada</v>
          </cell>
          <cell r="C284">
            <v>1000000</v>
          </cell>
          <cell r="D284">
            <v>50</v>
          </cell>
          <cell r="E284">
            <v>1000000</v>
          </cell>
          <cell r="F284">
            <v>50</v>
          </cell>
          <cell r="G284">
            <v>999950</v>
          </cell>
          <cell r="H284">
            <v>168.91047297297297</v>
          </cell>
        </row>
        <row r="285">
          <cell r="A285" t="str">
            <v>4101060005</v>
          </cell>
          <cell r="B285" t="str">
            <v>Flete Sal Entrefina seca yodada</v>
          </cell>
          <cell r="C285">
            <v>1000000</v>
          </cell>
          <cell r="D285">
            <v>50</v>
          </cell>
          <cell r="E285">
            <v>1000000</v>
          </cell>
          <cell r="F285">
            <v>50</v>
          </cell>
          <cell r="G285">
            <v>999950</v>
          </cell>
          <cell r="H285">
            <v>168.91047297297297</v>
          </cell>
        </row>
        <row r="286">
          <cell r="A286" t="str">
            <v>4101060006</v>
          </cell>
          <cell r="B286" t="str">
            <v>Flete Sal Fina impalpable yodada</v>
          </cell>
          <cell r="C286">
            <v>1000000</v>
          </cell>
          <cell r="D286">
            <v>50</v>
          </cell>
          <cell r="E286">
            <v>1000000</v>
          </cell>
          <cell r="F286">
            <v>50</v>
          </cell>
          <cell r="G286">
            <v>999950</v>
          </cell>
          <cell r="H286">
            <v>168.91047297297297</v>
          </cell>
        </row>
        <row r="287">
          <cell r="A287" t="str">
            <v>4101060007</v>
          </cell>
          <cell r="B287" t="str">
            <v>Flete Uva Pasa</v>
          </cell>
          <cell r="C287">
            <v>1000000</v>
          </cell>
          <cell r="D287">
            <v>50</v>
          </cell>
          <cell r="E287">
            <v>1000000</v>
          </cell>
          <cell r="F287">
            <v>50</v>
          </cell>
          <cell r="G287">
            <v>999950</v>
          </cell>
          <cell r="H287">
            <v>168.91047297297297</v>
          </cell>
        </row>
        <row r="288">
          <cell r="A288" t="str">
            <v>4101060008</v>
          </cell>
          <cell r="B288" t="str">
            <v>Fletes Varios - Fruta Abrillantada</v>
          </cell>
          <cell r="C288">
            <v>1000000</v>
          </cell>
          <cell r="D288">
            <v>50</v>
          </cell>
          <cell r="E288">
            <v>1000000</v>
          </cell>
          <cell r="F288">
            <v>50</v>
          </cell>
          <cell r="G288">
            <v>999950</v>
          </cell>
          <cell r="H288">
            <v>168.91047297297297</v>
          </cell>
        </row>
        <row r="289">
          <cell r="A289" t="str">
            <v>4101060009</v>
          </cell>
          <cell r="B289" t="str">
            <v>Flete Sal Fina com·n yodada</v>
          </cell>
          <cell r="C289">
            <v>1000000</v>
          </cell>
          <cell r="D289">
            <v>50</v>
          </cell>
          <cell r="E289">
            <v>1000000</v>
          </cell>
          <cell r="F289">
            <v>50</v>
          </cell>
          <cell r="G289">
            <v>999950</v>
          </cell>
          <cell r="H289">
            <v>168.91047297297297</v>
          </cell>
        </row>
        <row r="290">
          <cell r="A290" t="str">
            <v>4101060010</v>
          </cell>
          <cell r="B290" t="str">
            <v>Flete Gluten Vital 25 Kg.</v>
          </cell>
          <cell r="C290">
            <v>1000000</v>
          </cell>
          <cell r="D290">
            <v>50</v>
          </cell>
          <cell r="E290">
            <v>1000000</v>
          </cell>
          <cell r="F290">
            <v>50</v>
          </cell>
          <cell r="G290">
            <v>999950</v>
          </cell>
          <cell r="H290">
            <v>168.91047297297297</v>
          </cell>
        </row>
        <row r="291">
          <cell r="A291" t="str">
            <v>4101060011</v>
          </cell>
          <cell r="B291" t="str">
            <v>Flete Gluten Vital 10 Kg.</v>
          </cell>
          <cell r="C291">
            <v>1000000</v>
          </cell>
          <cell r="D291">
            <v>50</v>
          </cell>
          <cell r="E291">
            <v>1000000</v>
          </cell>
          <cell r="F291">
            <v>50</v>
          </cell>
          <cell r="G291">
            <v>999950</v>
          </cell>
          <cell r="H291">
            <v>168.91047297297297</v>
          </cell>
        </row>
        <row r="292">
          <cell r="A292" t="str">
            <v>4101060012</v>
          </cell>
          <cell r="B292" t="str">
            <v>Flete Maiz granos 50 kls</v>
          </cell>
          <cell r="C292">
            <v>1000000</v>
          </cell>
          <cell r="D292">
            <v>50</v>
          </cell>
          <cell r="E292">
            <v>1000000</v>
          </cell>
          <cell r="F292">
            <v>50</v>
          </cell>
          <cell r="G292">
            <v>999950</v>
          </cell>
          <cell r="H292">
            <v>168.91047297297297</v>
          </cell>
        </row>
        <row r="293">
          <cell r="A293" t="str">
            <v>4101060013</v>
          </cell>
          <cell r="B293" t="str">
            <v>Flete Maiz Partido 50kls.</v>
          </cell>
          <cell r="C293">
            <v>1000000</v>
          </cell>
          <cell r="D293">
            <v>50</v>
          </cell>
          <cell r="E293">
            <v>1000000</v>
          </cell>
          <cell r="F293">
            <v>50</v>
          </cell>
          <cell r="G293">
            <v>999950</v>
          </cell>
          <cell r="H293">
            <v>168.91047297297297</v>
          </cell>
        </row>
        <row r="294">
          <cell r="A294" t="str">
            <v>4102010001</v>
          </cell>
          <cell r="B294" t="str">
            <v>Comisiones Harinas Industriales 000</v>
          </cell>
          <cell r="C294">
            <v>1000000</v>
          </cell>
          <cell r="D294">
            <v>50</v>
          </cell>
          <cell r="E294">
            <v>1000000</v>
          </cell>
          <cell r="F294">
            <v>50</v>
          </cell>
          <cell r="G294">
            <v>999950</v>
          </cell>
          <cell r="H294">
            <v>168.91047297297297</v>
          </cell>
        </row>
        <row r="295">
          <cell r="A295" t="str">
            <v>4102010002</v>
          </cell>
          <cell r="B295" t="str">
            <v>Comisiones Harinas Industriales 0000</v>
          </cell>
          <cell r="C295">
            <v>1000000</v>
          </cell>
          <cell r="D295">
            <v>50</v>
          </cell>
          <cell r="E295">
            <v>1000000</v>
          </cell>
          <cell r="F295">
            <v>50</v>
          </cell>
          <cell r="G295">
            <v>999950</v>
          </cell>
          <cell r="H295">
            <v>168.91047297297297</v>
          </cell>
        </row>
        <row r="296">
          <cell r="A296" t="str">
            <v>4102010003</v>
          </cell>
          <cell r="B296" t="str">
            <v>Comisiones Harinas Industriales otras</v>
          </cell>
          <cell r="C296">
            <v>1000000</v>
          </cell>
          <cell r="D296">
            <v>50</v>
          </cell>
          <cell r="E296">
            <v>1000000</v>
          </cell>
          <cell r="F296">
            <v>50</v>
          </cell>
          <cell r="G296">
            <v>999950</v>
          </cell>
          <cell r="H296">
            <v>168.91047297297297</v>
          </cell>
        </row>
        <row r="297">
          <cell r="A297" t="str">
            <v>4102010004</v>
          </cell>
          <cell r="B297" t="str">
            <v>Comisiones Harinas Industriales Importad</v>
          </cell>
          <cell r="C297">
            <v>1000000</v>
          </cell>
          <cell r="D297">
            <v>50</v>
          </cell>
          <cell r="E297">
            <v>1000000</v>
          </cell>
          <cell r="F297">
            <v>50</v>
          </cell>
          <cell r="G297">
            <v>999950</v>
          </cell>
          <cell r="H297">
            <v>168.91047297297297</v>
          </cell>
        </row>
        <row r="298">
          <cell r="A298" t="str">
            <v>4102020001</v>
          </cell>
          <cell r="B298" t="str">
            <v>Comisiones Harinas Fraccionadas 5 Kg</v>
          </cell>
          <cell r="C298">
            <v>1000000</v>
          </cell>
          <cell r="D298">
            <v>50</v>
          </cell>
          <cell r="E298">
            <v>1000000</v>
          </cell>
          <cell r="F298">
            <v>50</v>
          </cell>
          <cell r="G298">
            <v>999950</v>
          </cell>
          <cell r="H298">
            <v>168.91047297297297</v>
          </cell>
        </row>
        <row r="299">
          <cell r="A299" t="str">
            <v>4102020002</v>
          </cell>
          <cell r="B299" t="str">
            <v>Comisiones Harinas Fraccionadas 1 Kg</v>
          </cell>
          <cell r="C299">
            <v>1000000</v>
          </cell>
          <cell r="D299">
            <v>50</v>
          </cell>
          <cell r="E299">
            <v>1000000</v>
          </cell>
          <cell r="F299">
            <v>50</v>
          </cell>
          <cell r="G299">
            <v>999950</v>
          </cell>
          <cell r="H299">
            <v>168.91047297297297</v>
          </cell>
        </row>
        <row r="300">
          <cell r="A300" t="str">
            <v>4102020003</v>
          </cell>
          <cell r="B300" t="str">
            <v>Comisiones Harinas Leudantes</v>
          </cell>
          <cell r="C300">
            <v>1000000</v>
          </cell>
          <cell r="D300">
            <v>50</v>
          </cell>
          <cell r="E300">
            <v>1000000</v>
          </cell>
          <cell r="F300">
            <v>50</v>
          </cell>
          <cell r="G300">
            <v>999950</v>
          </cell>
          <cell r="H300">
            <v>168.91047297297297</v>
          </cell>
        </row>
        <row r="301">
          <cell r="A301" t="str">
            <v>4102020004</v>
          </cell>
          <cell r="B301" t="str">
            <v>Comisiones Harinas Fraccionadas 10 x 900</v>
          </cell>
          <cell r="C301">
            <v>1000000</v>
          </cell>
          <cell r="D301">
            <v>50</v>
          </cell>
          <cell r="E301">
            <v>1000000</v>
          </cell>
          <cell r="F301">
            <v>50</v>
          </cell>
          <cell r="G301">
            <v>999950</v>
          </cell>
          <cell r="H301">
            <v>168.91047297297297</v>
          </cell>
        </row>
        <row r="302">
          <cell r="A302" t="str">
            <v>4102020005</v>
          </cell>
          <cell r="B302" t="str">
            <v>Comisiones Harinas Fraccionadas 3 x 4</v>
          </cell>
          <cell r="C302">
            <v>1000000</v>
          </cell>
          <cell r="D302">
            <v>50</v>
          </cell>
          <cell r="E302">
            <v>1000000</v>
          </cell>
          <cell r="F302">
            <v>50</v>
          </cell>
          <cell r="G302">
            <v>999950</v>
          </cell>
          <cell r="H302">
            <v>168.91047297297297</v>
          </cell>
        </row>
        <row r="303">
          <cell r="A303" t="str">
            <v>4102030001</v>
          </cell>
          <cell r="B303" t="str">
            <v>Comisiones Raciones Balanceadas</v>
          </cell>
          <cell r="C303">
            <v>1000000</v>
          </cell>
          <cell r="D303">
            <v>50</v>
          </cell>
          <cell r="E303">
            <v>1000000</v>
          </cell>
          <cell r="F303">
            <v>50</v>
          </cell>
          <cell r="G303">
            <v>999950</v>
          </cell>
          <cell r="H303">
            <v>168.91047297297297</v>
          </cell>
        </row>
        <row r="304">
          <cell r="A304" t="str">
            <v>4102030002</v>
          </cell>
          <cell r="B304" t="str">
            <v>Comisiones Afrecho</v>
          </cell>
          <cell r="C304">
            <v>1000000</v>
          </cell>
          <cell r="D304">
            <v>50</v>
          </cell>
          <cell r="E304">
            <v>1000000</v>
          </cell>
          <cell r="F304">
            <v>50</v>
          </cell>
          <cell r="G304">
            <v>999950</v>
          </cell>
          <cell r="H304">
            <v>168.91047297297297</v>
          </cell>
        </row>
        <row r="305">
          <cell r="A305" t="str">
            <v>4104010001</v>
          </cell>
          <cell r="B305" t="str">
            <v>Otros gastos de ventas Harinas Industria</v>
          </cell>
          <cell r="C305">
            <v>1000000</v>
          </cell>
          <cell r="D305">
            <v>50</v>
          </cell>
          <cell r="E305">
            <v>1000000</v>
          </cell>
          <cell r="F305">
            <v>50</v>
          </cell>
          <cell r="G305">
            <v>999950</v>
          </cell>
          <cell r="H305">
            <v>168.91047297297297</v>
          </cell>
        </row>
        <row r="306">
          <cell r="A306" t="str">
            <v>4104010002</v>
          </cell>
          <cell r="B306" t="str">
            <v>Gastos de exportaci¾n harina industrial</v>
          </cell>
          <cell r="C306">
            <v>1000000</v>
          </cell>
          <cell r="D306">
            <v>50</v>
          </cell>
          <cell r="E306">
            <v>1000000</v>
          </cell>
          <cell r="F306">
            <v>50</v>
          </cell>
          <cell r="G306">
            <v>999950</v>
          </cell>
          <cell r="H306">
            <v>168.91047297297297</v>
          </cell>
        </row>
        <row r="307">
          <cell r="A307" t="str">
            <v>4104020001</v>
          </cell>
          <cell r="B307" t="str">
            <v>Gastos exportaci¾n harina fraccionada</v>
          </cell>
          <cell r="C307">
            <v>1000000</v>
          </cell>
          <cell r="D307">
            <v>50</v>
          </cell>
          <cell r="E307">
            <v>1000000</v>
          </cell>
          <cell r="F307">
            <v>50</v>
          </cell>
          <cell r="G307">
            <v>999950</v>
          </cell>
          <cell r="H307">
            <v>168.91047297297297</v>
          </cell>
        </row>
        <row r="308">
          <cell r="A308" t="str">
            <v>4104040001</v>
          </cell>
          <cell r="B308" t="str">
            <v>Gastos de exportaci¾n - Afrecho.</v>
          </cell>
          <cell r="C308">
            <v>1000000</v>
          </cell>
          <cell r="D308">
            <v>50</v>
          </cell>
          <cell r="E308">
            <v>1000000</v>
          </cell>
          <cell r="F308">
            <v>50</v>
          </cell>
          <cell r="G308">
            <v>999950</v>
          </cell>
          <cell r="H308">
            <v>168.91047297297297</v>
          </cell>
        </row>
        <row r="309">
          <cell r="A309" t="str">
            <v>4201010001</v>
          </cell>
          <cell r="B309" t="str">
            <v>Trigo Harinas Industriales 000</v>
          </cell>
          <cell r="C309">
            <v>1000000</v>
          </cell>
          <cell r="D309">
            <v>50</v>
          </cell>
          <cell r="E309">
            <v>1000000</v>
          </cell>
          <cell r="F309">
            <v>50</v>
          </cell>
          <cell r="G309">
            <v>999950</v>
          </cell>
          <cell r="H309">
            <v>168.91047297297297</v>
          </cell>
        </row>
        <row r="310">
          <cell r="A310" t="str">
            <v>4201010002</v>
          </cell>
          <cell r="B310" t="str">
            <v>Trigo Harinas Industriales 0000</v>
          </cell>
          <cell r="C310">
            <v>1000000</v>
          </cell>
          <cell r="D310">
            <v>50</v>
          </cell>
          <cell r="E310">
            <v>1000000</v>
          </cell>
          <cell r="F310">
            <v>50</v>
          </cell>
          <cell r="G310">
            <v>999950</v>
          </cell>
          <cell r="H310">
            <v>168.91047297297297</v>
          </cell>
        </row>
        <row r="311">
          <cell r="A311" t="str">
            <v>4201010003</v>
          </cell>
          <cell r="B311" t="str">
            <v>Trigo Harinas Industriales otras</v>
          </cell>
          <cell r="C311">
            <v>1000000</v>
          </cell>
          <cell r="D311">
            <v>50</v>
          </cell>
          <cell r="E311">
            <v>1000000</v>
          </cell>
          <cell r="F311">
            <v>50</v>
          </cell>
          <cell r="G311">
            <v>999950</v>
          </cell>
          <cell r="H311">
            <v>168.91047297297297</v>
          </cell>
        </row>
        <row r="312">
          <cell r="A312" t="str">
            <v>4201010004</v>
          </cell>
          <cell r="B312" t="str">
            <v>Trigo Harinas Industriales Import.</v>
          </cell>
          <cell r="C312">
            <v>1000000</v>
          </cell>
          <cell r="D312">
            <v>50</v>
          </cell>
          <cell r="E312">
            <v>1000000</v>
          </cell>
          <cell r="F312">
            <v>50</v>
          </cell>
          <cell r="G312">
            <v>999950</v>
          </cell>
          <cell r="H312">
            <v>168.91047297297297</v>
          </cell>
        </row>
        <row r="313">
          <cell r="A313" t="str">
            <v>4201020001</v>
          </cell>
          <cell r="B313" t="str">
            <v>Trigo Harinas Fraccionadas 5 Kg</v>
          </cell>
          <cell r="C313">
            <v>1000000</v>
          </cell>
          <cell r="D313">
            <v>50</v>
          </cell>
          <cell r="E313">
            <v>1000000</v>
          </cell>
          <cell r="F313">
            <v>50</v>
          </cell>
          <cell r="G313">
            <v>999950</v>
          </cell>
          <cell r="H313">
            <v>168.91047297297297</v>
          </cell>
        </row>
        <row r="314">
          <cell r="A314" t="str">
            <v>4201020002</v>
          </cell>
          <cell r="B314" t="str">
            <v>Trigo Harinas Fraccionadas 1 Kg</v>
          </cell>
          <cell r="C314">
            <v>1000000</v>
          </cell>
          <cell r="D314">
            <v>50</v>
          </cell>
          <cell r="E314">
            <v>1000000</v>
          </cell>
          <cell r="F314">
            <v>50</v>
          </cell>
          <cell r="G314">
            <v>999950</v>
          </cell>
          <cell r="H314">
            <v>168.91047297297297</v>
          </cell>
        </row>
        <row r="315">
          <cell r="A315" t="str">
            <v>4201020003</v>
          </cell>
          <cell r="B315" t="str">
            <v>Trigo Harinas Leudantes</v>
          </cell>
          <cell r="C315">
            <v>1000000</v>
          </cell>
          <cell r="D315">
            <v>50</v>
          </cell>
          <cell r="E315">
            <v>1000000</v>
          </cell>
          <cell r="F315">
            <v>50</v>
          </cell>
          <cell r="G315">
            <v>999950</v>
          </cell>
          <cell r="H315">
            <v>168.91047297297297</v>
          </cell>
        </row>
        <row r="316">
          <cell r="A316" t="str">
            <v>4201020004</v>
          </cell>
          <cell r="B316" t="str">
            <v>Trigo Harina Fraccionada 4 Kg</v>
          </cell>
          <cell r="C316">
            <v>1000000</v>
          </cell>
          <cell r="D316">
            <v>50</v>
          </cell>
          <cell r="E316">
            <v>1000000</v>
          </cell>
          <cell r="F316">
            <v>50</v>
          </cell>
          <cell r="G316">
            <v>999950</v>
          </cell>
          <cell r="H316">
            <v>168.91047297297297</v>
          </cell>
        </row>
        <row r="317">
          <cell r="A317" t="str">
            <v>4201020005</v>
          </cell>
          <cell r="B317" t="str">
            <v>Trigo Harina Fraccionada 0.9Kg. c/fibra</v>
          </cell>
          <cell r="C317">
            <v>1000000</v>
          </cell>
          <cell r="D317">
            <v>50</v>
          </cell>
          <cell r="E317">
            <v>1000000</v>
          </cell>
          <cell r="F317">
            <v>50</v>
          </cell>
          <cell r="G317">
            <v>999950</v>
          </cell>
          <cell r="H317">
            <v>168.91047297297297</v>
          </cell>
        </row>
        <row r="318">
          <cell r="A318" t="str">
            <v>4201030001</v>
          </cell>
          <cell r="B318" t="str">
            <v>Trigo Raciones Balanceadas</v>
          </cell>
          <cell r="C318">
            <v>1000000</v>
          </cell>
          <cell r="D318">
            <v>50</v>
          </cell>
          <cell r="E318">
            <v>1000000</v>
          </cell>
          <cell r="F318">
            <v>50</v>
          </cell>
          <cell r="G318">
            <v>999950</v>
          </cell>
          <cell r="H318">
            <v>168.91047297297297</v>
          </cell>
        </row>
        <row r="319">
          <cell r="A319" t="str">
            <v>4201030002</v>
          </cell>
          <cell r="B319" t="str">
            <v>Trigo Afrecho</v>
          </cell>
          <cell r="C319">
            <v>1000000</v>
          </cell>
          <cell r="D319">
            <v>50</v>
          </cell>
          <cell r="E319">
            <v>1000000</v>
          </cell>
          <cell r="F319">
            <v>50</v>
          </cell>
          <cell r="G319">
            <v>999950</v>
          </cell>
          <cell r="H319">
            <v>168.91047297297297</v>
          </cell>
        </row>
        <row r="320">
          <cell r="A320" t="str">
            <v>4201040001</v>
          </cell>
          <cell r="B320" t="str">
            <v>Trigo Harinas Industriales 000</v>
          </cell>
          <cell r="C320">
            <v>1000000</v>
          </cell>
          <cell r="D320">
            <v>50</v>
          </cell>
          <cell r="E320">
            <v>1000000</v>
          </cell>
          <cell r="F320">
            <v>50</v>
          </cell>
          <cell r="G320">
            <v>999950</v>
          </cell>
          <cell r="H320">
            <v>168.91047297297297</v>
          </cell>
        </row>
        <row r="321">
          <cell r="A321" t="str">
            <v>4201040002</v>
          </cell>
          <cell r="B321" t="str">
            <v>Trigo Harinas Industriales 0000</v>
          </cell>
          <cell r="C321">
            <v>1000000</v>
          </cell>
          <cell r="D321">
            <v>50</v>
          </cell>
          <cell r="E321">
            <v>1000000</v>
          </cell>
          <cell r="F321">
            <v>50</v>
          </cell>
          <cell r="G321">
            <v>999950</v>
          </cell>
          <cell r="H321">
            <v>168.91047297297297</v>
          </cell>
        </row>
        <row r="322">
          <cell r="A322" t="str">
            <v>4201040003</v>
          </cell>
          <cell r="B322" t="str">
            <v>Trigo Harinas Industriales Otras</v>
          </cell>
          <cell r="C322">
            <v>1000000</v>
          </cell>
          <cell r="D322">
            <v>50</v>
          </cell>
          <cell r="E322">
            <v>1000000</v>
          </cell>
          <cell r="F322">
            <v>50</v>
          </cell>
          <cell r="G322">
            <v>999950</v>
          </cell>
          <cell r="H322">
            <v>168.91047297297297</v>
          </cell>
        </row>
        <row r="323">
          <cell r="A323" t="str">
            <v>4201050001</v>
          </cell>
          <cell r="B323" t="str">
            <v>Trigo Harinas Fraccionadas 5 kg</v>
          </cell>
          <cell r="C323">
            <v>1000000</v>
          </cell>
          <cell r="D323">
            <v>50</v>
          </cell>
          <cell r="E323">
            <v>1000000</v>
          </cell>
          <cell r="F323">
            <v>50</v>
          </cell>
          <cell r="G323">
            <v>999950</v>
          </cell>
          <cell r="H323">
            <v>168.91047297297297</v>
          </cell>
        </row>
        <row r="324">
          <cell r="A324" t="str">
            <v>4201050002</v>
          </cell>
          <cell r="B324" t="str">
            <v>Trigo Harinas Fraccionadas 1 kg</v>
          </cell>
          <cell r="C324">
            <v>1000000</v>
          </cell>
          <cell r="D324">
            <v>50</v>
          </cell>
          <cell r="E324">
            <v>1000000</v>
          </cell>
          <cell r="F324">
            <v>50</v>
          </cell>
          <cell r="G324">
            <v>999950</v>
          </cell>
          <cell r="H324">
            <v>168.91047297297297</v>
          </cell>
        </row>
        <row r="325">
          <cell r="A325" t="str">
            <v>4201050003</v>
          </cell>
          <cell r="B325" t="str">
            <v>Trigo Harinas Leudantes</v>
          </cell>
          <cell r="C325">
            <v>1000000</v>
          </cell>
          <cell r="D325">
            <v>50</v>
          </cell>
          <cell r="E325">
            <v>1000000</v>
          </cell>
          <cell r="F325">
            <v>50</v>
          </cell>
          <cell r="G325">
            <v>999950</v>
          </cell>
          <cell r="H325">
            <v>168.91047297297297</v>
          </cell>
        </row>
        <row r="326">
          <cell r="A326" t="str">
            <v>4202010001</v>
          </cell>
          <cell r="B326" t="str">
            <v>Subproductos Harinas Industriales</v>
          </cell>
          <cell r="C326">
            <v>1000000</v>
          </cell>
          <cell r="D326">
            <v>50</v>
          </cell>
          <cell r="E326">
            <v>1000000</v>
          </cell>
          <cell r="F326">
            <v>50</v>
          </cell>
          <cell r="G326">
            <v>999950</v>
          </cell>
          <cell r="H326">
            <v>168.91047297297297</v>
          </cell>
        </row>
        <row r="327">
          <cell r="A327" t="str">
            <v>4202020001</v>
          </cell>
          <cell r="B327" t="str">
            <v>Subproducto Harinas Fraccionadas 5 Kg</v>
          </cell>
          <cell r="C327">
            <v>1000000</v>
          </cell>
          <cell r="D327">
            <v>50</v>
          </cell>
          <cell r="E327">
            <v>1000000</v>
          </cell>
          <cell r="F327">
            <v>50</v>
          </cell>
          <cell r="G327">
            <v>999950</v>
          </cell>
          <cell r="H327">
            <v>168.91047297297297</v>
          </cell>
        </row>
        <row r="328">
          <cell r="A328" t="str">
            <v>4202020002</v>
          </cell>
          <cell r="B328" t="str">
            <v>Subproducto Harinas Fraccionadas 1 Kg</v>
          </cell>
          <cell r="C328">
            <v>1000000</v>
          </cell>
          <cell r="D328">
            <v>50</v>
          </cell>
          <cell r="E328">
            <v>1000000</v>
          </cell>
          <cell r="F328">
            <v>50</v>
          </cell>
          <cell r="G328">
            <v>999950</v>
          </cell>
          <cell r="H328">
            <v>168.91047297297297</v>
          </cell>
        </row>
        <row r="329">
          <cell r="A329" t="str">
            <v>4202030001</v>
          </cell>
          <cell r="B329" t="str">
            <v>Subproducto Raciones Balanceados</v>
          </cell>
          <cell r="C329">
            <v>1000000</v>
          </cell>
          <cell r="D329">
            <v>50</v>
          </cell>
          <cell r="E329">
            <v>1000000</v>
          </cell>
          <cell r="F329">
            <v>50</v>
          </cell>
          <cell r="G329">
            <v>999950</v>
          </cell>
          <cell r="H329">
            <v>168.91047297297297</v>
          </cell>
        </row>
        <row r="330">
          <cell r="A330" t="str">
            <v>4203010001</v>
          </cell>
          <cell r="B330" t="str">
            <v>Envases Harinas Industriales 000</v>
          </cell>
          <cell r="C330">
            <v>1000000</v>
          </cell>
          <cell r="D330">
            <v>50</v>
          </cell>
          <cell r="E330">
            <v>1000000</v>
          </cell>
          <cell r="F330">
            <v>50</v>
          </cell>
          <cell r="G330">
            <v>999950</v>
          </cell>
          <cell r="H330">
            <v>168.91047297297297</v>
          </cell>
        </row>
        <row r="331">
          <cell r="A331" t="str">
            <v>4203010002</v>
          </cell>
          <cell r="B331" t="str">
            <v>Envases Harinas Industriales 0000</v>
          </cell>
          <cell r="C331">
            <v>1000000</v>
          </cell>
          <cell r="D331">
            <v>50</v>
          </cell>
          <cell r="E331">
            <v>1000000</v>
          </cell>
          <cell r="F331">
            <v>50</v>
          </cell>
          <cell r="G331">
            <v>999950</v>
          </cell>
          <cell r="H331">
            <v>168.91047297297297</v>
          </cell>
        </row>
        <row r="332">
          <cell r="A332" t="str">
            <v>4203010003</v>
          </cell>
          <cell r="B332" t="str">
            <v>Envases Harinas Industriales otras</v>
          </cell>
          <cell r="C332">
            <v>1000000</v>
          </cell>
          <cell r="D332">
            <v>50</v>
          </cell>
          <cell r="E332">
            <v>1000000</v>
          </cell>
          <cell r="F332">
            <v>50</v>
          </cell>
          <cell r="G332">
            <v>999950</v>
          </cell>
          <cell r="H332">
            <v>168.91047297297297</v>
          </cell>
        </row>
        <row r="333">
          <cell r="A333" t="str">
            <v>4203010004</v>
          </cell>
          <cell r="B333" t="str">
            <v>Envases Harinas Industriales Impor</v>
          </cell>
          <cell r="C333">
            <v>1000000</v>
          </cell>
          <cell r="D333">
            <v>50</v>
          </cell>
          <cell r="E333">
            <v>1000000</v>
          </cell>
          <cell r="F333">
            <v>50</v>
          </cell>
          <cell r="G333">
            <v>999950</v>
          </cell>
          <cell r="H333">
            <v>168.91047297297297</v>
          </cell>
        </row>
        <row r="334">
          <cell r="A334" t="str">
            <v>4203020001</v>
          </cell>
          <cell r="B334" t="str">
            <v>Envases Harinas Fraccionadas 5 Kg</v>
          </cell>
          <cell r="C334">
            <v>1000000</v>
          </cell>
          <cell r="D334">
            <v>50</v>
          </cell>
          <cell r="E334">
            <v>1000000</v>
          </cell>
          <cell r="F334">
            <v>50</v>
          </cell>
          <cell r="G334">
            <v>999950</v>
          </cell>
          <cell r="H334">
            <v>168.91047297297297</v>
          </cell>
        </row>
        <row r="335">
          <cell r="A335" t="str">
            <v>4203020002</v>
          </cell>
          <cell r="B335" t="str">
            <v>Envases Harinas Fraccionadas 1 Kg</v>
          </cell>
          <cell r="C335">
            <v>1000000</v>
          </cell>
          <cell r="D335">
            <v>50</v>
          </cell>
          <cell r="E335">
            <v>1000000</v>
          </cell>
          <cell r="F335">
            <v>50</v>
          </cell>
          <cell r="G335">
            <v>999950</v>
          </cell>
          <cell r="H335">
            <v>168.91047297297297</v>
          </cell>
        </row>
        <row r="336">
          <cell r="A336" t="str">
            <v>4203020003</v>
          </cell>
          <cell r="B336" t="str">
            <v>Envases Harinas Leudantes</v>
          </cell>
          <cell r="C336">
            <v>1000000</v>
          </cell>
          <cell r="D336">
            <v>50</v>
          </cell>
          <cell r="E336">
            <v>1000000</v>
          </cell>
          <cell r="F336">
            <v>50</v>
          </cell>
          <cell r="G336">
            <v>999950</v>
          </cell>
          <cell r="H336">
            <v>168.91047297297297</v>
          </cell>
        </row>
        <row r="337">
          <cell r="A337" t="str">
            <v>4203020004</v>
          </cell>
          <cell r="B337" t="str">
            <v>Envases Harinas Fraccionadas 4 kg.</v>
          </cell>
          <cell r="C337">
            <v>1000000</v>
          </cell>
          <cell r="D337">
            <v>50</v>
          </cell>
          <cell r="E337">
            <v>1000000</v>
          </cell>
          <cell r="F337">
            <v>50</v>
          </cell>
          <cell r="G337">
            <v>999950</v>
          </cell>
          <cell r="H337">
            <v>168.91047297297297</v>
          </cell>
        </row>
        <row r="338">
          <cell r="A338" t="str">
            <v>4203020005</v>
          </cell>
          <cell r="B338" t="str">
            <v>Envases Harinas Fraccion 0.9 Kg con fibr</v>
          </cell>
          <cell r="C338">
            <v>1000000</v>
          </cell>
          <cell r="D338">
            <v>50</v>
          </cell>
          <cell r="E338">
            <v>1000000</v>
          </cell>
          <cell r="F338">
            <v>50</v>
          </cell>
          <cell r="G338">
            <v>999950</v>
          </cell>
          <cell r="H338">
            <v>168.91047297297297</v>
          </cell>
        </row>
        <row r="339">
          <cell r="A339" t="str">
            <v>4203030001</v>
          </cell>
          <cell r="B339" t="str">
            <v>Envases Raciones Balanceadas</v>
          </cell>
          <cell r="C339">
            <v>1000000</v>
          </cell>
          <cell r="D339">
            <v>50</v>
          </cell>
          <cell r="E339">
            <v>1000000</v>
          </cell>
          <cell r="F339">
            <v>50</v>
          </cell>
          <cell r="G339">
            <v>999950</v>
          </cell>
          <cell r="H339">
            <v>168.91047297297297</v>
          </cell>
        </row>
        <row r="340">
          <cell r="A340" t="str">
            <v>4203030002</v>
          </cell>
          <cell r="B340" t="str">
            <v>Envases Afrecho</v>
          </cell>
          <cell r="C340">
            <v>1000000</v>
          </cell>
          <cell r="D340">
            <v>50</v>
          </cell>
          <cell r="E340">
            <v>1000000</v>
          </cell>
          <cell r="F340">
            <v>50</v>
          </cell>
          <cell r="G340">
            <v>999950</v>
          </cell>
          <cell r="H340">
            <v>168.91047297297297</v>
          </cell>
        </row>
        <row r="341">
          <cell r="A341" t="str">
            <v>4204010001</v>
          </cell>
          <cell r="B341" t="str">
            <v>Aditivos Harinas Industriales 000</v>
          </cell>
          <cell r="C341">
            <v>1000000</v>
          </cell>
          <cell r="D341">
            <v>50</v>
          </cell>
          <cell r="E341">
            <v>1000000</v>
          </cell>
          <cell r="F341">
            <v>50</v>
          </cell>
          <cell r="G341">
            <v>999950</v>
          </cell>
          <cell r="H341">
            <v>168.91047297297297</v>
          </cell>
        </row>
        <row r="342">
          <cell r="A342" t="str">
            <v>4204010002</v>
          </cell>
          <cell r="B342" t="str">
            <v>Aditivos Harinas Industriales 0000</v>
          </cell>
          <cell r="C342">
            <v>1000000</v>
          </cell>
          <cell r="D342">
            <v>50</v>
          </cell>
          <cell r="E342">
            <v>1000000</v>
          </cell>
          <cell r="F342">
            <v>50</v>
          </cell>
          <cell r="G342">
            <v>999950</v>
          </cell>
          <cell r="H342">
            <v>168.91047297297297</v>
          </cell>
        </row>
        <row r="343">
          <cell r="A343" t="str">
            <v>4204010003</v>
          </cell>
          <cell r="B343" t="str">
            <v>Aditivos Harinas Industriales otra</v>
          </cell>
          <cell r="C343">
            <v>1000000</v>
          </cell>
          <cell r="D343">
            <v>50</v>
          </cell>
          <cell r="E343">
            <v>1000000</v>
          </cell>
          <cell r="F343">
            <v>50</v>
          </cell>
          <cell r="G343">
            <v>999950</v>
          </cell>
          <cell r="H343">
            <v>168.91047297297297</v>
          </cell>
        </row>
        <row r="344">
          <cell r="A344" t="str">
            <v>4204010004</v>
          </cell>
          <cell r="B344" t="str">
            <v>Aditivos Harinas Industriales Impo</v>
          </cell>
          <cell r="C344">
            <v>1000000</v>
          </cell>
          <cell r="D344">
            <v>50</v>
          </cell>
          <cell r="E344">
            <v>1000000</v>
          </cell>
          <cell r="F344">
            <v>50</v>
          </cell>
          <cell r="G344">
            <v>999950</v>
          </cell>
          <cell r="H344">
            <v>168.91047297297297</v>
          </cell>
        </row>
        <row r="345">
          <cell r="A345" t="str">
            <v>4204020001</v>
          </cell>
          <cell r="B345" t="str">
            <v>Aditivos Harinas Fraccionadas 5 Kg</v>
          </cell>
          <cell r="C345">
            <v>1000000</v>
          </cell>
          <cell r="D345">
            <v>50</v>
          </cell>
          <cell r="E345">
            <v>1000000</v>
          </cell>
          <cell r="F345">
            <v>50</v>
          </cell>
          <cell r="G345">
            <v>999950</v>
          </cell>
          <cell r="H345">
            <v>168.91047297297297</v>
          </cell>
        </row>
        <row r="346">
          <cell r="A346" t="str">
            <v>4204020002</v>
          </cell>
          <cell r="B346" t="str">
            <v>Aditivos Harinas Fraccionadas 1 Kg</v>
          </cell>
          <cell r="C346">
            <v>1000000</v>
          </cell>
          <cell r="D346">
            <v>50</v>
          </cell>
          <cell r="E346">
            <v>1000000</v>
          </cell>
          <cell r="F346">
            <v>50</v>
          </cell>
          <cell r="G346">
            <v>999950</v>
          </cell>
          <cell r="H346">
            <v>168.91047297297297</v>
          </cell>
        </row>
        <row r="347">
          <cell r="A347" t="str">
            <v>4204020003</v>
          </cell>
          <cell r="B347" t="str">
            <v>Aditivos Harinas Leudantes</v>
          </cell>
          <cell r="C347">
            <v>1000000</v>
          </cell>
          <cell r="D347">
            <v>50</v>
          </cell>
          <cell r="E347">
            <v>1000000</v>
          </cell>
          <cell r="F347">
            <v>50</v>
          </cell>
          <cell r="G347">
            <v>999950</v>
          </cell>
          <cell r="H347">
            <v>168.91047297297297</v>
          </cell>
        </row>
        <row r="348">
          <cell r="A348" t="str">
            <v>4204030001</v>
          </cell>
          <cell r="B348" t="str">
            <v>Aditivos Raciones Balanceadas</v>
          </cell>
          <cell r="C348">
            <v>1000000</v>
          </cell>
          <cell r="D348">
            <v>50</v>
          </cell>
          <cell r="E348">
            <v>1000000</v>
          </cell>
          <cell r="F348">
            <v>50</v>
          </cell>
          <cell r="G348">
            <v>999950</v>
          </cell>
          <cell r="H348">
            <v>168.91047297297297</v>
          </cell>
        </row>
        <row r="349">
          <cell r="A349" t="str">
            <v>4204030002</v>
          </cell>
          <cell r="B349" t="str">
            <v>Aditivos Afrecho</v>
          </cell>
          <cell r="C349">
            <v>1000000</v>
          </cell>
          <cell r="D349">
            <v>50</v>
          </cell>
          <cell r="E349">
            <v>1000000</v>
          </cell>
          <cell r="F349">
            <v>50</v>
          </cell>
          <cell r="G349">
            <v>999950</v>
          </cell>
          <cell r="H349">
            <v>168.91047297297297</v>
          </cell>
        </row>
        <row r="350">
          <cell r="A350" t="str">
            <v>4205010001</v>
          </cell>
          <cell r="B350" t="str">
            <v>Variaci¾n Aditivos Ind. (Precio)</v>
          </cell>
          <cell r="C350">
            <v>1000000</v>
          </cell>
          <cell r="D350">
            <v>50</v>
          </cell>
          <cell r="E350">
            <v>1000000</v>
          </cell>
          <cell r="F350">
            <v>50</v>
          </cell>
          <cell r="G350">
            <v>999950</v>
          </cell>
          <cell r="H350">
            <v>168.91047297297297</v>
          </cell>
        </row>
        <row r="351">
          <cell r="A351" t="str">
            <v>4205010002</v>
          </cell>
          <cell r="B351" t="str">
            <v>Variaci¾n Aditivos Ind. (Cantidad)</v>
          </cell>
          <cell r="C351">
            <v>1000000</v>
          </cell>
          <cell r="D351">
            <v>50</v>
          </cell>
          <cell r="E351">
            <v>1000000</v>
          </cell>
          <cell r="F351">
            <v>50</v>
          </cell>
          <cell r="G351">
            <v>999950</v>
          </cell>
          <cell r="H351">
            <v>168.91047297297297</v>
          </cell>
        </row>
        <row r="352">
          <cell r="A352" t="str">
            <v>4205010003</v>
          </cell>
          <cell r="B352" t="str">
            <v>Variaci¾n Envases Ind. (Precio)</v>
          </cell>
          <cell r="C352">
            <v>1000000</v>
          </cell>
          <cell r="D352">
            <v>50</v>
          </cell>
          <cell r="E352">
            <v>1000000</v>
          </cell>
          <cell r="F352">
            <v>50</v>
          </cell>
          <cell r="G352">
            <v>999950</v>
          </cell>
          <cell r="H352">
            <v>168.91047297297297</v>
          </cell>
        </row>
        <row r="353">
          <cell r="A353" t="str">
            <v>4205010004</v>
          </cell>
          <cell r="B353" t="str">
            <v>Variaci¾n Envases Ind. (Cantidad)</v>
          </cell>
          <cell r="C353">
            <v>1000000</v>
          </cell>
          <cell r="D353">
            <v>50</v>
          </cell>
          <cell r="E353">
            <v>1000000</v>
          </cell>
          <cell r="F353">
            <v>50</v>
          </cell>
          <cell r="G353">
            <v>999950</v>
          </cell>
          <cell r="H353">
            <v>168.91047297297297</v>
          </cell>
        </row>
        <row r="354">
          <cell r="A354" t="str">
            <v>4205020001</v>
          </cell>
          <cell r="B354" t="str">
            <v>Variaciones Aditivos Fracc. (Precio)</v>
          </cell>
          <cell r="C354">
            <v>1000000</v>
          </cell>
          <cell r="D354">
            <v>50</v>
          </cell>
          <cell r="E354">
            <v>1000000</v>
          </cell>
          <cell r="F354">
            <v>50</v>
          </cell>
          <cell r="G354">
            <v>999950</v>
          </cell>
          <cell r="H354">
            <v>168.91047297297297</v>
          </cell>
        </row>
        <row r="355">
          <cell r="A355" t="str">
            <v>4205020002</v>
          </cell>
          <cell r="B355" t="str">
            <v>Variaci¾n Aditivos Fracc. (Cantidad)</v>
          </cell>
          <cell r="C355">
            <v>1000000</v>
          </cell>
          <cell r="D355">
            <v>50</v>
          </cell>
          <cell r="E355">
            <v>1000000</v>
          </cell>
          <cell r="F355">
            <v>50</v>
          </cell>
          <cell r="G355">
            <v>999950</v>
          </cell>
          <cell r="H355">
            <v>168.91047297297297</v>
          </cell>
        </row>
        <row r="356">
          <cell r="A356" t="str">
            <v>4205020003</v>
          </cell>
          <cell r="B356" t="str">
            <v>Variaci¾n Envases Fracc. (Precios)</v>
          </cell>
          <cell r="C356">
            <v>1000000</v>
          </cell>
          <cell r="D356">
            <v>50</v>
          </cell>
          <cell r="E356">
            <v>1000000</v>
          </cell>
          <cell r="F356">
            <v>50</v>
          </cell>
          <cell r="G356">
            <v>999950</v>
          </cell>
          <cell r="H356">
            <v>168.91047297297297</v>
          </cell>
        </row>
        <row r="357">
          <cell r="A357" t="str">
            <v>4205020004</v>
          </cell>
          <cell r="B357" t="str">
            <v>Variaci¾n Envases Fracc. (Cantidad)</v>
          </cell>
          <cell r="C357">
            <v>1000000</v>
          </cell>
          <cell r="D357">
            <v>50</v>
          </cell>
          <cell r="E357">
            <v>1000000</v>
          </cell>
          <cell r="F357">
            <v>50</v>
          </cell>
          <cell r="G357">
            <v>999950</v>
          </cell>
          <cell r="H357">
            <v>168.91047297297297</v>
          </cell>
        </row>
        <row r="358">
          <cell r="A358" t="str">
            <v>4205030001</v>
          </cell>
          <cell r="B358" t="str">
            <v>Variaci¾n Aditivos AB (Precios)</v>
          </cell>
          <cell r="C358">
            <v>1000000</v>
          </cell>
          <cell r="D358">
            <v>50</v>
          </cell>
          <cell r="E358">
            <v>1000000</v>
          </cell>
          <cell r="F358">
            <v>50</v>
          </cell>
          <cell r="G358">
            <v>999950</v>
          </cell>
          <cell r="H358">
            <v>168.91047297297297</v>
          </cell>
        </row>
        <row r="359">
          <cell r="A359" t="str">
            <v>4205030002</v>
          </cell>
          <cell r="B359" t="str">
            <v>Variaci¾n Aditivos AB (Cantidad)</v>
          </cell>
          <cell r="C359">
            <v>1000000</v>
          </cell>
          <cell r="D359">
            <v>50</v>
          </cell>
          <cell r="E359">
            <v>1000000</v>
          </cell>
          <cell r="F359">
            <v>50</v>
          </cell>
          <cell r="G359">
            <v>999950</v>
          </cell>
          <cell r="H359">
            <v>168.91047297297297</v>
          </cell>
        </row>
        <row r="360">
          <cell r="A360" t="str">
            <v>4205030003</v>
          </cell>
          <cell r="B360" t="str">
            <v>Variaci¾n Envases AB (Precios)</v>
          </cell>
          <cell r="C360">
            <v>1000000</v>
          </cell>
          <cell r="D360">
            <v>50</v>
          </cell>
          <cell r="E360">
            <v>1000000</v>
          </cell>
          <cell r="F360">
            <v>50</v>
          </cell>
          <cell r="G360">
            <v>999950</v>
          </cell>
          <cell r="H360">
            <v>168.91047297297297</v>
          </cell>
        </row>
        <row r="361">
          <cell r="A361" t="str">
            <v>4205030004</v>
          </cell>
          <cell r="B361" t="str">
            <v>Variaci¾n Envases AB (Cantidad)</v>
          </cell>
          <cell r="C361">
            <v>1000000</v>
          </cell>
          <cell r="D361">
            <v>50</v>
          </cell>
          <cell r="E361">
            <v>1000000</v>
          </cell>
          <cell r="F361">
            <v>50</v>
          </cell>
          <cell r="G361">
            <v>999950</v>
          </cell>
          <cell r="H361">
            <v>168.91047297297297</v>
          </cell>
        </row>
        <row r="362">
          <cell r="A362" t="str">
            <v>4206010001</v>
          </cell>
          <cell r="B362" t="str">
            <v>Ajuste Invent.Harinas Industriales 000</v>
          </cell>
          <cell r="C362">
            <v>1000000</v>
          </cell>
          <cell r="D362">
            <v>50</v>
          </cell>
          <cell r="E362">
            <v>1000000</v>
          </cell>
          <cell r="F362">
            <v>50</v>
          </cell>
          <cell r="G362">
            <v>999950</v>
          </cell>
          <cell r="H362">
            <v>168.91047297297297</v>
          </cell>
        </row>
        <row r="363">
          <cell r="A363" t="str">
            <v>4206010002</v>
          </cell>
          <cell r="B363" t="str">
            <v>Ajuste Invent.Harinas Industriales 0000</v>
          </cell>
          <cell r="C363">
            <v>1000000</v>
          </cell>
          <cell r="D363">
            <v>50</v>
          </cell>
          <cell r="E363">
            <v>1000000</v>
          </cell>
          <cell r="F363">
            <v>50</v>
          </cell>
          <cell r="G363">
            <v>999950</v>
          </cell>
          <cell r="H363">
            <v>168.91047297297297</v>
          </cell>
        </row>
        <row r="364">
          <cell r="A364" t="str">
            <v>4206010003</v>
          </cell>
          <cell r="B364" t="str">
            <v>Ajuste Invent.Harinas Industriales otras</v>
          </cell>
          <cell r="C364">
            <v>1000000</v>
          </cell>
          <cell r="D364">
            <v>50</v>
          </cell>
          <cell r="E364">
            <v>1000000</v>
          </cell>
          <cell r="F364">
            <v>50</v>
          </cell>
          <cell r="G364">
            <v>999950</v>
          </cell>
          <cell r="H364">
            <v>168.91047297297297</v>
          </cell>
        </row>
        <row r="365">
          <cell r="A365" t="str">
            <v>4206010004</v>
          </cell>
          <cell r="B365" t="str">
            <v>Ajuste Invent.Harinas Industriales Impor</v>
          </cell>
          <cell r="C365">
            <v>1000000</v>
          </cell>
          <cell r="D365">
            <v>50</v>
          </cell>
          <cell r="E365">
            <v>1000000</v>
          </cell>
          <cell r="F365">
            <v>50</v>
          </cell>
          <cell r="G365">
            <v>999950</v>
          </cell>
          <cell r="H365">
            <v>168.91047297297297</v>
          </cell>
        </row>
        <row r="366">
          <cell r="A366" t="str">
            <v>4206020001</v>
          </cell>
          <cell r="B366" t="str">
            <v>Ajuste Invent.Harinas Fraccionadas 5 Kg</v>
          </cell>
          <cell r="C366">
            <v>1000000</v>
          </cell>
          <cell r="D366">
            <v>50</v>
          </cell>
          <cell r="E366">
            <v>1000000</v>
          </cell>
          <cell r="F366">
            <v>50</v>
          </cell>
          <cell r="G366">
            <v>999950</v>
          </cell>
          <cell r="H366">
            <v>168.91047297297297</v>
          </cell>
        </row>
        <row r="367">
          <cell r="A367" t="str">
            <v>4206020002</v>
          </cell>
          <cell r="B367" t="str">
            <v>Ajuste Invent.Harinas Fraccionadas 1 Kg</v>
          </cell>
          <cell r="C367">
            <v>1000000</v>
          </cell>
          <cell r="D367">
            <v>50</v>
          </cell>
          <cell r="E367">
            <v>1000000</v>
          </cell>
          <cell r="F367">
            <v>50</v>
          </cell>
          <cell r="G367">
            <v>999950</v>
          </cell>
          <cell r="H367">
            <v>168.91047297297297</v>
          </cell>
        </row>
        <row r="368">
          <cell r="A368" t="str">
            <v>4206020003</v>
          </cell>
          <cell r="B368" t="str">
            <v>Ajuste Invent.Harinas Leudantes</v>
          </cell>
          <cell r="C368">
            <v>1000000</v>
          </cell>
          <cell r="D368">
            <v>50</v>
          </cell>
          <cell r="E368">
            <v>1000000</v>
          </cell>
          <cell r="F368">
            <v>50</v>
          </cell>
          <cell r="G368">
            <v>999950</v>
          </cell>
          <cell r="H368">
            <v>168.91047297297297</v>
          </cell>
        </row>
        <row r="369">
          <cell r="A369" t="str">
            <v>4206020004</v>
          </cell>
          <cell r="B369" t="str">
            <v>Ajuste Invent.Harinas Fraccionadas 4 Kg</v>
          </cell>
          <cell r="C369">
            <v>1000000</v>
          </cell>
          <cell r="D369">
            <v>50</v>
          </cell>
          <cell r="E369">
            <v>1000000</v>
          </cell>
          <cell r="F369">
            <v>50</v>
          </cell>
          <cell r="G369">
            <v>999950</v>
          </cell>
          <cell r="H369">
            <v>168.91047297297297</v>
          </cell>
        </row>
        <row r="370">
          <cell r="A370" t="str">
            <v>4206020005</v>
          </cell>
          <cell r="B370" t="str">
            <v>Ajuste Invent.Harinas Fraccionad. 0.9 Kg</v>
          </cell>
          <cell r="C370">
            <v>1000000</v>
          </cell>
          <cell r="D370">
            <v>50</v>
          </cell>
          <cell r="E370">
            <v>1000000</v>
          </cell>
          <cell r="F370">
            <v>50</v>
          </cell>
          <cell r="G370">
            <v>999950</v>
          </cell>
          <cell r="H370">
            <v>168.91047297297297</v>
          </cell>
        </row>
        <row r="371">
          <cell r="A371" t="str">
            <v>4206030001</v>
          </cell>
          <cell r="B371" t="str">
            <v>Ajuste Invent.Raciones Balanceadas</v>
          </cell>
          <cell r="C371">
            <v>1000000</v>
          </cell>
          <cell r="D371">
            <v>50</v>
          </cell>
          <cell r="E371">
            <v>1000000</v>
          </cell>
          <cell r="F371">
            <v>50</v>
          </cell>
          <cell r="G371">
            <v>999950</v>
          </cell>
          <cell r="H371">
            <v>168.91047297297297</v>
          </cell>
        </row>
        <row r="372">
          <cell r="A372" t="str">
            <v>4206030002</v>
          </cell>
          <cell r="B372" t="str">
            <v>Ajuste Invent.Afrecho</v>
          </cell>
          <cell r="C372">
            <v>1000000</v>
          </cell>
          <cell r="D372">
            <v>50</v>
          </cell>
          <cell r="E372">
            <v>1000000</v>
          </cell>
          <cell r="F372">
            <v>50</v>
          </cell>
          <cell r="G372">
            <v>999950</v>
          </cell>
          <cell r="H372">
            <v>168.91047297297297</v>
          </cell>
        </row>
        <row r="373">
          <cell r="A373" t="str">
            <v>4206040001</v>
          </cell>
          <cell r="B373" t="str">
            <v>Ajuste de inventario de maiz</v>
          </cell>
          <cell r="C373">
            <v>1000000</v>
          </cell>
          <cell r="D373">
            <v>50</v>
          </cell>
          <cell r="E373">
            <v>1000000</v>
          </cell>
          <cell r="F373">
            <v>50</v>
          </cell>
          <cell r="G373">
            <v>999950</v>
          </cell>
          <cell r="H373">
            <v>168.91047297297297</v>
          </cell>
        </row>
        <row r="374">
          <cell r="A374" t="str">
            <v>4206050001</v>
          </cell>
          <cell r="B374" t="str">
            <v>Ajuste de Inventario Trigo</v>
          </cell>
          <cell r="C374">
            <v>1000000</v>
          </cell>
          <cell r="D374">
            <v>50</v>
          </cell>
          <cell r="E374">
            <v>1000000</v>
          </cell>
          <cell r="F374">
            <v>50</v>
          </cell>
          <cell r="G374">
            <v>999950</v>
          </cell>
          <cell r="H374">
            <v>168.91047297297297</v>
          </cell>
        </row>
        <row r="375">
          <cell r="A375" t="str">
            <v>4207010001</v>
          </cell>
          <cell r="B375" t="str">
            <v>Resultado Por Tenencia (Trading)</v>
          </cell>
          <cell r="C375">
            <v>1000000</v>
          </cell>
          <cell r="D375">
            <v>50</v>
          </cell>
          <cell r="E375">
            <v>1000000</v>
          </cell>
          <cell r="F375">
            <v>50</v>
          </cell>
          <cell r="G375">
            <v>999950</v>
          </cell>
          <cell r="H375">
            <v>168.91047297297297</v>
          </cell>
        </row>
        <row r="376">
          <cell r="A376" t="str">
            <v>4207020001</v>
          </cell>
          <cell r="B376" t="str">
            <v>Ajuste Costo Trigo - Variaci¾n TC</v>
          </cell>
          <cell r="C376">
            <v>1000000</v>
          </cell>
          <cell r="D376">
            <v>50</v>
          </cell>
          <cell r="E376">
            <v>1000000</v>
          </cell>
          <cell r="F376">
            <v>50</v>
          </cell>
          <cell r="G376">
            <v>999950</v>
          </cell>
          <cell r="H376">
            <v>168.91047297297297</v>
          </cell>
        </row>
        <row r="377">
          <cell r="A377" t="str">
            <v>4208010001</v>
          </cell>
          <cell r="B377" t="str">
            <v>Costo de Venta Maiz</v>
          </cell>
          <cell r="C377">
            <v>1000000</v>
          </cell>
          <cell r="D377">
            <v>50</v>
          </cell>
          <cell r="E377">
            <v>1000000</v>
          </cell>
          <cell r="F377">
            <v>50</v>
          </cell>
          <cell r="G377">
            <v>999950</v>
          </cell>
          <cell r="H377">
            <v>168.91047297297297</v>
          </cell>
        </row>
        <row r="378">
          <cell r="A378" t="str">
            <v>4209010001</v>
          </cell>
          <cell r="B378" t="str">
            <v>Costo de Venta Hna. Importada</v>
          </cell>
          <cell r="C378">
            <v>1000000</v>
          </cell>
          <cell r="D378">
            <v>50</v>
          </cell>
          <cell r="E378">
            <v>1000000</v>
          </cell>
          <cell r="F378">
            <v>50</v>
          </cell>
          <cell r="G378">
            <v>999950</v>
          </cell>
          <cell r="H378">
            <v>168.91047297297297</v>
          </cell>
        </row>
        <row r="379">
          <cell r="A379" t="str">
            <v>4210010001</v>
          </cell>
          <cell r="B379" t="str">
            <v>Costo de Venta Sal Gruesa com·n</v>
          </cell>
          <cell r="C379">
            <v>1000000</v>
          </cell>
          <cell r="D379">
            <v>50</v>
          </cell>
          <cell r="E379">
            <v>1000000</v>
          </cell>
          <cell r="F379">
            <v>50</v>
          </cell>
          <cell r="G379">
            <v>999950</v>
          </cell>
          <cell r="H379">
            <v>168.91047297297297</v>
          </cell>
        </row>
        <row r="380">
          <cell r="A380" t="str">
            <v>4210010002</v>
          </cell>
          <cell r="B380" t="str">
            <v>Costo de Venta Sal Entrefina com·n</v>
          </cell>
          <cell r="C380">
            <v>1000000</v>
          </cell>
          <cell r="D380">
            <v>50</v>
          </cell>
          <cell r="E380">
            <v>1000000</v>
          </cell>
          <cell r="F380">
            <v>50</v>
          </cell>
          <cell r="G380">
            <v>999950</v>
          </cell>
          <cell r="H380">
            <v>168.91047297297297</v>
          </cell>
        </row>
        <row r="381">
          <cell r="A381" t="str">
            <v>4210010003</v>
          </cell>
          <cell r="B381" t="str">
            <v>Costo de Venta Sal Fina seca</v>
          </cell>
          <cell r="C381">
            <v>1000000</v>
          </cell>
          <cell r="D381">
            <v>50</v>
          </cell>
          <cell r="E381">
            <v>1000000</v>
          </cell>
          <cell r="F381">
            <v>50</v>
          </cell>
          <cell r="G381">
            <v>999950</v>
          </cell>
          <cell r="H381">
            <v>168.91047297297297</v>
          </cell>
        </row>
        <row r="382">
          <cell r="A382" t="str">
            <v>4210010004</v>
          </cell>
          <cell r="B382" t="str">
            <v>Costo de Venta Sal Gruesa seca</v>
          </cell>
          <cell r="C382">
            <v>1000000</v>
          </cell>
          <cell r="D382">
            <v>50</v>
          </cell>
          <cell r="E382">
            <v>1000000</v>
          </cell>
          <cell r="F382">
            <v>50</v>
          </cell>
          <cell r="G382">
            <v>999950</v>
          </cell>
          <cell r="H382">
            <v>168.91047297297297</v>
          </cell>
        </row>
        <row r="383">
          <cell r="A383" t="str">
            <v>4210010005</v>
          </cell>
          <cell r="B383" t="str">
            <v>Costo de Venta Sal Entrefina seca</v>
          </cell>
          <cell r="C383">
            <v>1000000</v>
          </cell>
          <cell r="D383">
            <v>50</v>
          </cell>
          <cell r="E383">
            <v>1000000</v>
          </cell>
          <cell r="F383">
            <v>50</v>
          </cell>
          <cell r="G383">
            <v>999950</v>
          </cell>
          <cell r="H383">
            <v>168.91047297297297</v>
          </cell>
        </row>
        <row r="384">
          <cell r="A384" t="str">
            <v>4210010006</v>
          </cell>
          <cell r="B384" t="str">
            <v>Costo de Venta Sal Fina impalpable</v>
          </cell>
          <cell r="C384">
            <v>1000000</v>
          </cell>
          <cell r="D384">
            <v>50</v>
          </cell>
          <cell r="E384">
            <v>1000000</v>
          </cell>
          <cell r="F384">
            <v>50</v>
          </cell>
          <cell r="G384">
            <v>999950</v>
          </cell>
          <cell r="H384">
            <v>168.91047297297297</v>
          </cell>
        </row>
        <row r="385">
          <cell r="A385" t="str">
            <v>4210010007</v>
          </cell>
          <cell r="B385" t="str">
            <v>Costo Venta Sal Entref.Seca yodada</v>
          </cell>
          <cell r="C385">
            <v>1000000</v>
          </cell>
          <cell r="D385">
            <v>50</v>
          </cell>
          <cell r="E385">
            <v>1000000</v>
          </cell>
          <cell r="F385">
            <v>50</v>
          </cell>
          <cell r="G385">
            <v>999950</v>
          </cell>
          <cell r="H385">
            <v>168.91047297297297</v>
          </cell>
        </row>
        <row r="386">
          <cell r="A386" t="str">
            <v>4210010008</v>
          </cell>
          <cell r="B386" t="str">
            <v>Costo Venta Sal Fina Impalp. yodada</v>
          </cell>
          <cell r="C386">
            <v>1000000</v>
          </cell>
          <cell r="D386">
            <v>50</v>
          </cell>
          <cell r="E386">
            <v>1000000</v>
          </cell>
          <cell r="F386">
            <v>50</v>
          </cell>
          <cell r="G386">
            <v>999950</v>
          </cell>
          <cell r="H386">
            <v>168.91047297297297</v>
          </cell>
        </row>
        <row r="387">
          <cell r="A387" t="str">
            <v>4210010009</v>
          </cell>
          <cell r="B387" t="str">
            <v>Costo Venta Sal Fina Comun Yod.50kl.</v>
          </cell>
          <cell r="C387">
            <v>1000000</v>
          </cell>
          <cell r="D387">
            <v>50</v>
          </cell>
          <cell r="E387">
            <v>1000000</v>
          </cell>
          <cell r="F387">
            <v>50</v>
          </cell>
          <cell r="G387">
            <v>999950</v>
          </cell>
          <cell r="H387">
            <v>168.91047297297297</v>
          </cell>
        </row>
        <row r="388">
          <cell r="A388" t="str">
            <v>4210010010</v>
          </cell>
          <cell r="B388" t="str">
            <v>Costo Venta Gluten Vital 25kg.</v>
          </cell>
          <cell r="C388">
            <v>1000000</v>
          </cell>
          <cell r="D388">
            <v>50</v>
          </cell>
          <cell r="E388">
            <v>1000000</v>
          </cell>
          <cell r="F388">
            <v>50</v>
          </cell>
          <cell r="G388">
            <v>999950</v>
          </cell>
          <cell r="H388">
            <v>168.91047297297297</v>
          </cell>
        </row>
        <row r="389">
          <cell r="A389" t="str">
            <v>4210010011</v>
          </cell>
          <cell r="B389" t="str">
            <v>Costo Venta Gluten Vital 10kg.</v>
          </cell>
          <cell r="C389">
            <v>1000000</v>
          </cell>
          <cell r="D389">
            <v>50</v>
          </cell>
          <cell r="E389">
            <v>1000000</v>
          </cell>
          <cell r="F389">
            <v>50</v>
          </cell>
          <cell r="G389">
            <v>999950</v>
          </cell>
          <cell r="H389">
            <v>168.91047297297297</v>
          </cell>
        </row>
        <row r="390">
          <cell r="A390" t="str">
            <v>4210010012</v>
          </cell>
          <cell r="B390" t="str">
            <v>Costo Vta. Maiz Granos 50kls.</v>
          </cell>
          <cell r="C390">
            <v>1000000</v>
          </cell>
          <cell r="D390">
            <v>50</v>
          </cell>
          <cell r="E390">
            <v>1000000</v>
          </cell>
          <cell r="F390">
            <v>50</v>
          </cell>
          <cell r="G390">
            <v>999950</v>
          </cell>
          <cell r="H390">
            <v>168.91047297297297</v>
          </cell>
        </row>
        <row r="391">
          <cell r="A391" t="str">
            <v>4210010013</v>
          </cell>
          <cell r="B391" t="str">
            <v>Costo Vta. Maiz Partido 50kls.</v>
          </cell>
          <cell r="C391">
            <v>1000000</v>
          </cell>
          <cell r="D391">
            <v>50</v>
          </cell>
          <cell r="E391">
            <v>1000000</v>
          </cell>
          <cell r="F391">
            <v>50</v>
          </cell>
          <cell r="G391">
            <v>999950</v>
          </cell>
          <cell r="H391">
            <v>168.91047297297297</v>
          </cell>
        </row>
        <row r="392">
          <cell r="A392" t="str">
            <v>4211010001</v>
          </cell>
          <cell r="B392" t="str">
            <v>Variaci¾n Aditivos Hna. Ind. (Precios)</v>
          </cell>
          <cell r="C392">
            <v>1000000</v>
          </cell>
          <cell r="D392">
            <v>50</v>
          </cell>
          <cell r="E392">
            <v>1000000</v>
          </cell>
          <cell r="F392">
            <v>50</v>
          </cell>
          <cell r="G392">
            <v>999950</v>
          </cell>
          <cell r="H392">
            <v>168.91047297297297</v>
          </cell>
        </row>
        <row r="393">
          <cell r="A393" t="str">
            <v>4211010002</v>
          </cell>
          <cell r="B393" t="str">
            <v>Variaci¾n Aditivos Hna. Ind.(Cantidad)</v>
          </cell>
          <cell r="C393">
            <v>1000000</v>
          </cell>
          <cell r="D393">
            <v>50</v>
          </cell>
          <cell r="E393">
            <v>1000000</v>
          </cell>
          <cell r="F393">
            <v>50</v>
          </cell>
          <cell r="G393">
            <v>999950</v>
          </cell>
          <cell r="H393">
            <v>168.91047297297297</v>
          </cell>
        </row>
        <row r="394">
          <cell r="A394" t="str">
            <v>4211010003</v>
          </cell>
          <cell r="B394" t="str">
            <v>Variaci¾n Envases Hna. Ind (Precios)</v>
          </cell>
          <cell r="C394">
            <v>1000000</v>
          </cell>
          <cell r="D394">
            <v>50</v>
          </cell>
          <cell r="E394">
            <v>1000000</v>
          </cell>
          <cell r="F394">
            <v>50</v>
          </cell>
          <cell r="G394">
            <v>999950</v>
          </cell>
          <cell r="H394">
            <v>168.91047297297297</v>
          </cell>
        </row>
        <row r="395">
          <cell r="A395" t="str">
            <v>4211010004</v>
          </cell>
          <cell r="B395" t="str">
            <v>Variaci¾n Envases Hna Ind (Cantidad)</v>
          </cell>
          <cell r="C395">
            <v>1000000</v>
          </cell>
          <cell r="D395">
            <v>50</v>
          </cell>
          <cell r="E395">
            <v>1000000</v>
          </cell>
          <cell r="F395">
            <v>50</v>
          </cell>
          <cell r="G395">
            <v>999950</v>
          </cell>
          <cell r="H395">
            <v>168.91047297297297</v>
          </cell>
        </row>
        <row r="396">
          <cell r="A396" t="str">
            <v>4211020001</v>
          </cell>
          <cell r="B396" t="str">
            <v>Variaci¾n Aditivos Hna Fr (Precios)</v>
          </cell>
          <cell r="C396">
            <v>1000000</v>
          </cell>
          <cell r="D396">
            <v>50</v>
          </cell>
          <cell r="E396">
            <v>1000000</v>
          </cell>
          <cell r="F396">
            <v>50</v>
          </cell>
          <cell r="G396">
            <v>999950</v>
          </cell>
          <cell r="H396">
            <v>168.91047297297297</v>
          </cell>
        </row>
        <row r="397">
          <cell r="A397" t="str">
            <v>4211020002</v>
          </cell>
          <cell r="B397" t="str">
            <v>Variaci¾n Aditivos Hna Fr (Cantidad)</v>
          </cell>
          <cell r="C397">
            <v>1000000</v>
          </cell>
          <cell r="D397">
            <v>50</v>
          </cell>
          <cell r="E397">
            <v>1000000</v>
          </cell>
          <cell r="F397">
            <v>50</v>
          </cell>
          <cell r="G397">
            <v>999950</v>
          </cell>
          <cell r="H397">
            <v>168.91047297297297</v>
          </cell>
        </row>
        <row r="398">
          <cell r="A398" t="str">
            <v>4211020003</v>
          </cell>
          <cell r="B398" t="str">
            <v>Variaci¾n Envases Hna Fr (Precios)</v>
          </cell>
          <cell r="C398">
            <v>1000000</v>
          </cell>
          <cell r="D398">
            <v>50</v>
          </cell>
          <cell r="E398">
            <v>1000000</v>
          </cell>
          <cell r="F398">
            <v>50</v>
          </cell>
          <cell r="G398">
            <v>999950</v>
          </cell>
          <cell r="H398">
            <v>168.91047297297297</v>
          </cell>
        </row>
        <row r="399">
          <cell r="A399" t="str">
            <v>4211020004</v>
          </cell>
          <cell r="B399" t="str">
            <v>Variaci¾n Envases Hna Fr (Cantidad)</v>
          </cell>
          <cell r="C399">
            <v>1000000</v>
          </cell>
          <cell r="D399">
            <v>50</v>
          </cell>
          <cell r="E399">
            <v>1000000</v>
          </cell>
          <cell r="F399">
            <v>50</v>
          </cell>
          <cell r="G399">
            <v>999950</v>
          </cell>
          <cell r="H399">
            <v>168.91047297297297</v>
          </cell>
        </row>
        <row r="400">
          <cell r="A400" t="str">
            <v>4211030001</v>
          </cell>
          <cell r="B400" t="str">
            <v>Variaci¾n Aditivos FB (Precios)</v>
          </cell>
          <cell r="C400">
            <v>1000000</v>
          </cell>
          <cell r="D400">
            <v>50</v>
          </cell>
          <cell r="E400">
            <v>1000000</v>
          </cell>
          <cell r="F400">
            <v>50</v>
          </cell>
          <cell r="G400">
            <v>999950</v>
          </cell>
          <cell r="H400">
            <v>168.91047297297297</v>
          </cell>
        </row>
        <row r="401">
          <cell r="A401" t="str">
            <v>4211030002</v>
          </cell>
          <cell r="B401" t="str">
            <v>Variaci¾n Aditivos FB (Cantidad)</v>
          </cell>
          <cell r="C401">
            <v>1000000</v>
          </cell>
          <cell r="D401">
            <v>50</v>
          </cell>
          <cell r="E401">
            <v>1000000</v>
          </cell>
          <cell r="F401">
            <v>50</v>
          </cell>
          <cell r="G401">
            <v>999950</v>
          </cell>
          <cell r="H401">
            <v>168.91047297297297</v>
          </cell>
        </row>
        <row r="402">
          <cell r="A402" t="str">
            <v>4211030003</v>
          </cell>
          <cell r="B402" t="str">
            <v>Variaci¾n Envases FB (Precios)</v>
          </cell>
          <cell r="C402">
            <v>1000000</v>
          </cell>
          <cell r="D402">
            <v>50</v>
          </cell>
          <cell r="E402">
            <v>1000000</v>
          </cell>
          <cell r="F402">
            <v>50</v>
          </cell>
          <cell r="G402">
            <v>999950</v>
          </cell>
          <cell r="H402">
            <v>168.91047297297297</v>
          </cell>
        </row>
        <row r="403">
          <cell r="A403" t="str">
            <v>4211030004</v>
          </cell>
          <cell r="B403" t="str">
            <v>Variaci¾n Envases FB (Cantidad)</v>
          </cell>
          <cell r="C403">
            <v>1000000</v>
          </cell>
          <cell r="D403">
            <v>50</v>
          </cell>
          <cell r="E403">
            <v>1000000</v>
          </cell>
          <cell r="F403">
            <v>50</v>
          </cell>
          <cell r="G403">
            <v>999950</v>
          </cell>
          <cell r="H403">
            <v>168.91047297297297</v>
          </cell>
        </row>
        <row r="404">
          <cell r="A404" t="str">
            <v>4301010001</v>
          </cell>
          <cell r="B404" t="str">
            <v>Energia Electrica</v>
          </cell>
          <cell r="C404">
            <v>1000000</v>
          </cell>
          <cell r="D404">
            <v>50</v>
          </cell>
          <cell r="E404">
            <v>1000000</v>
          </cell>
          <cell r="F404">
            <v>50</v>
          </cell>
          <cell r="G404">
            <v>999950</v>
          </cell>
          <cell r="H404">
            <v>168.91047297297297</v>
          </cell>
        </row>
        <row r="405">
          <cell r="A405" t="str">
            <v>4301010002</v>
          </cell>
          <cell r="B405" t="str">
            <v>Combustibles</v>
          </cell>
          <cell r="C405">
            <v>1000000</v>
          </cell>
          <cell r="D405">
            <v>50</v>
          </cell>
          <cell r="E405">
            <v>1000000</v>
          </cell>
          <cell r="F405">
            <v>50</v>
          </cell>
          <cell r="G405">
            <v>999950</v>
          </cell>
          <cell r="H405">
            <v>168.91047297297297</v>
          </cell>
        </row>
        <row r="406">
          <cell r="A406" t="str">
            <v>4301010003</v>
          </cell>
          <cell r="B406" t="str">
            <v>Energia Electrica Raciones Balanceados</v>
          </cell>
          <cell r="C406">
            <v>1000000</v>
          </cell>
          <cell r="D406">
            <v>50</v>
          </cell>
          <cell r="E406">
            <v>1000000</v>
          </cell>
          <cell r="F406">
            <v>50</v>
          </cell>
          <cell r="G406">
            <v>999950</v>
          </cell>
          <cell r="H406">
            <v>168.91047297297297</v>
          </cell>
        </row>
        <row r="407">
          <cell r="A407" t="str">
            <v>4301010004</v>
          </cell>
          <cell r="B407" t="str">
            <v>EnergÝa Electrica-Montacarga</v>
          </cell>
          <cell r="C407">
            <v>1000000</v>
          </cell>
          <cell r="D407">
            <v>50</v>
          </cell>
          <cell r="E407">
            <v>1000000</v>
          </cell>
          <cell r="F407">
            <v>50</v>
          </cell>
          <cell r="G407">
            <v>999950</v>
          </cell>
          <cell r="H407">
            <v>168.91047297297297</v>
          </cell>
        </row>
        <row r="408">
          <cell r="A408" t="str">
            <v>4301010005</v>
          </cell>
          <cell r="B408" t="str">
            <v>Gas Licuado de Petroleo</v>
          </cell>
          <cell r="C408">
            <v>1000000</v>
          </cell>
          <cell r="D408">
            <v>50</v>
          </cell>
          <cell r="E408">
            <v>1000000</v>
          </cell>
          <cell r="F408">
            <v>50</v>
          </cell>
          <cell r="G408">
            <v>999950</v>
          </cell>
          <cell r="H408">
            <v>168.91047297297297</v>
          </cell>
        </row>
        <row r="409">
          <cell r="A409" t="str">
            <v>4302011001</v>
          </cell>
          <cell r="B409" t="str">
            <v>Sueldos y Jornales personal permanente J</v>
          </cell>
          <cell r="C409">
            <v>1000000</v>
          </cell>
          <cell r="D409">
            <v>50</v>
          </cell>
          <cell r="E409">
            <v>1000000</v>
          </cell>
          <cell r="F409">
            <v>50</v>
          </cell>
          <cell r="G409">
            <v>999950</v>
          </cell>
          <cell r="H409">
            <v>168.91047297297297</v>
          </cell>
        </row>
        <row r="410">
          <cell r="A410" t="str">
            <v>4302011002</v>
          </cell>
          <cell r="B410" t="str">
            <v>Sueldos y Jornales personal temporario J</v>
          </cell>
          <cell r="C410">
            <v>1000000</v>
          </cell>
          <cell r="D410">
            <v>50</v>
          </cell>
          <cell r="E410">
            <v>1000000</v>
          </cell>
          <cell r="F410">
            <v>50</v>
          </cell>
          <cell r="G410">
            <v>999950</v>
          </cell>
          <cell r="H410">
            <v>168.91047297297297</v>
          </cell>
        </row>
        <row r="411">
          <cell r="A411" t="str">
            <v>4302011003</v>
          </cell>
          <cell r="B411" t="str">
            <v>Horas Extras</v>
          </cell>
          <cell r="C411">
            <v>1000000</v>
          </cell>
          <cell r="D411">
            <v>50</v>
          </cell>
          <cell r="E411">
            <v>1000000</v>
          </cell>
          <cell r="F411">
            <v>50</v>
          </cell>
          <cell r="G411">
            <v>999950</v>
          </cell>
          <cell r="H411">
            <v>168.91047297297297</v>
          </cell>
        </row>
        <row r="412">
          <cell r="A412" t="str">
            <v>4302011004</v>
          </cell>
          <cell r="B412" t="str">
            <v>Cargas Sociales</v>
          </cell>
          <cell r="C412">
            <v>1000000</v>
          </cell>
          <cell r="D412">
            <v>50</v>
          </cell>
          <cell r="E412">
            <v>1000000</v>
          </cell>
          <cell r="F412">
            <v>50</v>
          </cell>
          <cell r="G412">
            <v>999950</v>
          </cell>
          <cell r="H412">
            <v>168.91047297297297</v>
          </cell>
        </row>
        <row r="413">
          <cell r="A413" t="str">
            <v>4302011005</v>
          </cell>
          <cell r="B413" t="str">
            <v>Sueldo Anual Complementario</v>
          </cell>
          <cell r="C413">
            <v>1000000</v>
          </cell>
          <cell r="D413">
            <v>50</v>
          </cell>
          <cell r="E413">
            <v>1000000</v>
          </cell>
          <cell r="F413">
            <v>50</v>
          </cell>
          <cell r="G413">
            <v>999950</v>
          </cell>
          <cell r="H413">
            <v>168.91047297297297</v>
          </cell>
        </row>
        <row r="414">
          <cell r="A414" t="str">
            <v>4302011006</v>
          </cell>
          <cell r="B414" t="str">
            <v>Vacaciones</v>
          </cell>
          <cell r="C414">
            <v>1000000</v>
          </cell>
          <cell r="D414">
            <v>50</v>
          </cell>
          <cell r="E414">
            <v>1000000</v>
          </cell>
          <cell r="F414">
            <v>50</v>
          </cell>
          <cell r="G414">
            <v>999950</v>
          </cell>
          <cell r="H414">
            <v>168.91047297297297</v>
          </cell>
        </row>
        <row r="415">
          <cell r="A415" t="str">
            <v>4302011007</v>
          </cell>
          <cell r="B415" t="str">
            <v>Plan de Jubilacion</v>
          </cell>
          <cell r="C415">
            <v>1000000</v>
          </cell>
          <cell r="D415">
            <v>50</v>
          </cell>
          <cell r="E415">
            <v>1000000</v>
          </cell>
          <cell r="F415">
            <v>50</v>
          </cell>
          <cell r="G415">
            <v>999950</v>
          </cell>
          <cell r="H415">
            <v>168.91047297297297</v>
          </cell>
        </row>
        <row r="416">
          <cell r="A416" t="str">
            <v>4302011008</v>
          </cell>
          <cell r="B416" t="str">
            <v>Gratificacion</v>
          </cell>
          <cell r="C416">
            <v>1000000</v>
          </cell>
          <cell r="D416">
            <v>50</v>
          </cell>
          <cell r="E416">
            <v>1000000</v>
          </cell>
          <cell r="F416">
            <v>50</v>
          </cell>
          <cell r="G416">
            <v>999950</v>
          </cell>
          <cell r="H416">
            <v>168.91047297297297</v>
          </cell>
        </row>
        <row r="417">
          <cell r="A417" t="str">
            <v>4302011009</v>
          </cell>
          <cell r="B417" t="str">
            <v>Vivienda</v>
          </cell>
          <cell r="C417">
            <v>1000000</v>
          </cell>
          <cell r="D417">
            <v>50</v>
          </cell>
          <cell r="E417">
            <v>1000000</v>
          </cell>
          <cell r="F417">
            <v>50</v>
          </cell>
          <cell r="G417">
            <v>999950</v>
          </cell>
          <cell r="H417">
            <v>168.91047297297297</v>
          </cell>
        </row>
        <row r="418">
          <cell r="A418" t="str">
            <v>4302011010</v>
          </cell>
          <cell r="B418" t="str">
            <v>Servicio Medico</v>
          </cell>
          <cell r="C418">
            <v>1000000</v>
          </cell>
          <cell r="D418">
            <v>50</v>
          </cell>
          <cell r="E418">
            <v>1000000</v>
          </cell>
          <cell r="F418">
            <v>50</v>
          </cell>
          <cell r="G418">
            <v>999950</v>
          </cell>
          <cell r="H418">
            <v>168.91047297297297</v>
          </cell>
        </row>
        <row r="419">
          <cell r="A419" t="str">
            <v>4302011011</v>
          </cell>
          <cell r="B419" t="str">
            <v>Capacitacion</v>
          </cell>
          <cell r="C419">
            <v>1000000</v>
          </cell>
          <cell r="D419">
            <v>50</v>
          </cell>
          <cell r="E419">
            <v>1000000</v>
          </cell>
          <cell r="F419">
            <v>50</v>
          </cell>
          <cell r="G419">
            <v>999950</v>
          </cell>
          <cell r="H419">
            <v>168.91047297297297</v>
          </cell>
        </row>
        <row r="420">
          <cell r="A420" t="str">
            <v>4302011012</v>
          </cell>
          <cell r="B420" t="str">
            <v>Otros Servicios al Personal</v>
          </cell>
          <cell r="C420">
            <v>1000000</v>
          </cell>
          <cell r="D420">
            <v>50</v>
          </cell>
          <cell r="E420">
            <v>1000000</v>
          </cell>
          <cell r="F420">
            <v>50</v>
          </cell>
          <cell r="G420">
            <v>999950</v>
          </cell>
          <cell r="H420">
            <v>168.91047297297297</v>
          </cell>
        </row>
        <row r="421">
          <cell r="A421" t="str">
            <v>4302011013</v>
          </cell>
          <cell r="B421" t="str">
            <v>Varios</v>
          </cell>
          <cell r="C421">
            <v>1000000</v>
          </cell>
          <cell r="D421">
            <v>50</v>
          </cell>
          <cell r="E421">
            <v>1000000</v>
          </cell>
          <cell r="F421">
            <v>50</v>
          </cell>
          <cell r="G421">
            <v>999950</v>
          </cell>
          <cell r="H421">
            <v>168.91047297297297</v>
          </cell>
        </row>
        <row r="422">
          <cell r="A422" t="str">
            <v>4302011014</v>
          </cell>
          <cell r="B422" t="str">
            <v>Indemnizaciones</v>
          </cell>
          <cell r="C422">
            <v>1000000</v>
          </cell>
          <cell r="D422">
            <v>50</v>
          </cell>
          <cell r="E422">
            <v>1000000</v>
          </cell>
          <cell r="F422">
            <v>50</v>
          </cell>
          <cell r="G422">
            <v>999950</v>
          </cell>
          <cell r="H422">
            <v>168.91047297297297</v>
          </cell>
        </row>
        <row r="423">
          <cell r="A423" t="str">
            <v>4302011015</v>
          </cell>
          <cell r="B423" t="str">
            <v>Gratificaciones</v>
          </cell>
          <cell r="C423">
            <v>1000000</v>
          </cell>
          <cell r="D423">
            <v>50</v>
          </cell>
          <cell r="E423">
            <v>1000000</v>
          </cell>
          <cell r="F423">
            <v>50</v>
          </cell>
          <cell r="G423">
            <v>999950</v>
          </cell>
          <cell r="H423">
            <v>168.91047297297297</v>
          </cell>
        </row>
        <row r="424">
          <cell r="A424" t="str">
            <v>4302011201</v>
          </cell>
          <cell r="B424" t="str">
            <v>Gastos de viaje</v>
          </cell>
          <cell r="C424">
            <v>1000000</v>
          </cell>
          <cell r="D424">
            <v>50</v>
          </cell>
          <cell r="E424">
            <v>1000000</v>
          </cell>
          <cell r="F424">
            <v>50</v>
          </cell>
          <cell r="G424">
            <v>999950</v>
          </cell>
          <cell r="H424">
            <v>168.91047297297297</v>
          </cell>
        </row>
        <row r="425">
          <cell r="A425" t="str">
            <v>4302011401</v>
          </cell>
          <cell r="B425" t="str">
            <v>Gastos de oficina</v>
          </cell>
          <cell r="C425">
            <v>1000000</v>
          </cell>
          <cell r="D425">
            <v>50</v>
          </cell>
          <cell r="E425">
            <v>1000000</v>
          </cell>
          <cell r="F425">
            <v>50</v>
          </cell>
          <cell r="G425">
            <v>999950</v>
          </cell>
          <cell r="H425">
            <v>168.91047297297297</v>
          </cell>
        </row>
        <row r="426">
          <cell r="A426" t="str">
            <v>4302011601</v>
          </cell>
          <cell r="B426" t="str">
            <v>Comunicaciones</v>
          </cell>
          <cell r="C426">
            <v>1000000</v>
          </cell>
          <cell r="D426">
            <v>50</v>
          </cell>
          <cell r="E426">
            <v>1000000</v>
          </cell>
          <cell r="F426">
            <v>50</v>
          </cell>
          <cell r="G426">
            <v>999950</v>
          </cell>
          <cell r="H426">
            <v>168.91047297297297</v>
          </cell>
        </row>
        <row r="427">
          <cell r="A427" t="str">
            <v>4302011801</v>
          </cell>
          <cell r="B427" t="str">
            <v>Publicidad</v>
          </cell>
          <cell r="C427">
            <v>1000000</v>
          </cell>
          <cell r="D427">
            <v>50</v>
          </cell>
          <cell r="E427">
            <v>1000000</v>
          </cell>
          <cell r="F427">
            <v>50</v>
          </cell>
          <cell r="G427">
            <v>999950</v>
          </cell>
          <cell r="H427">
            <v>168.91047297297297</v>
          </cell>
        </row>
        <row r="428">
          <cell r="A428" t="str">
            <v>4302011802</v>
          </cell>
          <cell r="B428" t="str">
            <v>Promociones</v>
          </cell>
          <cell r="C428">
            <v>1000000</v>
          </cell>
          <cell r="D428">
            <v>50</v>
          </cell>
          <cell r="E428">
            <v>1000000</v>
          </cell>
          <cell r="F428">
            <v>50</v>
          </cell>
          <cell r="G428">
            <v>999950</v>
          </cell>
          <cell r="H428">
            <v>168.91047297297297</v>
          </cell>
        </row>
        <row r="429">
          <cell r="A429" t="str">
            <v>4302011803</v>
          </cell>
          <cell r="B429" t="str">
            <v>Servicios al Cliente</v>
          </cell>
          <cell r="C429">
            <v>1000000</v>
          </cell>
          <cell r="D429">
            <v>50</v>
          </cell>
          <cell r="E429">
            <v>1000000</v>
          </cell>
          <cell r="F429">
            <v>50</v>
          </cell>
          <cell r="G429">
            <v>999950</v>
          </cell>
          <cell r="H429">
            <v>168.91047297297297</v>
          </cell>
        </row>
        <row r="430">
          <cell r="A430" t="str">
            <v>4302012001</v>
          </cell>
          <cell r="B430" t="str">
            <v>Impuestos a la propiedad</v>
          </cell>
          <cell r="C430">
            <v>1000000</v>
          </cell>
          <cell r="D430">
            <v>50</v>
          </cell>
          <cell r="E430">
            <v>1000000</v>
          </cell>
          <cell r="F430">
            <v>50</v>
          </cell>
          <cell r="G430">
            <v>999950</v>
          </cell>
          <cell r="H430">
            <v>168.91047297297297</v>
          </cell>
        </row>
        <row r="431">
          <cell r="A431" t="str">
            <v>4302012002</v>
          </cell>
          <cell r="B431" t="str">
            <v>Otros impuestos</v>
          </cell>
          <cell r="C431">
            <v>1000000</v>
          </cell>
          <cell r="D431">
            <v>50</v>
          </cell>
          <cell r="E431">
            <v>1000000</v>
          </cell>
          <cell r="F431">
            <v>50</v>
          </cell>
          <cell r="G431">
            <v>999950</v>
          </cell>
          <cell r="H431">
            <v>168.91047297297297</v>
          </cell>
        </row>
        <row r="432">
          <cell r="A432" t="str">
            <v>4302012201</v>
          </cell>
          <cell r="B432" t="str">
            <v>Seguros del personal</v>
          </cell>
          <cell r="C432">
            <v>1000000</v>
          </cell>
          <cell r="D432">
            <v>50</v>
          </cell>
          <cell r="E432">
            <v>1000000</v>
          </cell>
          <cell r="F432">
            <v>50</v>
          </cell>
          <cell r="G432">
            <v>999950</v>
          </cell>
          <cell r="H432">
            <v>168.91047297297297</v>
          </cell>
        </row>
        <row r="433">
          <cell r="A433" t="str">
            <v>4302012202</v>
          </cell>
          <cell r="B433" t="str">
            <v>Seguros de propiedades</v>
          </cell>
          <cell r="C433">
            <v>1000000</v>
          </cell>
          <cell r="D433">
            <v>50</v>
          </cell>
          <cell r="E433">
            <v>1000000</v>
          </cell>
          <cell r="F433">
            <v>50</v>
          </cell>
          <cell r="G433">
            <v>999950</v>
          </cell>
          <cell r="H433">
            <v>168.91047297297297</v>
          </cell>
        </row>
        <row r="434">
          <cell r="A434" t="str">
            <v>4302012401</v>
          </cell>
          <cell r="B434" t="str">
            <v>Honorarios auditores</v>
          </cell>
          <cell r="C434">
            <v>1000000</v>
          </cell>
          <cell r="D434">
            <v>50</v>
          </cell>
          <cell r="E434">
            <v>1000000</v>
          </cell>
          <cell r="F434">
            <v>50</v>
          </cell>
          <cell r="G434">
            <v>999950</v>
          </cell>
          <cell r="H434">
            <v>168.91047297297297</v>
          </cell>
        </row>
        <row r="435">
          <cell r="A435" t="str">
            <v>4302012402</v>
          </cell>
          <cell r="B435" t="str">
            <v>Honorarios legales</v>
          </cell>
          <cell r="C435">
            <v>1000000</v>
          </cell>
          <cell r="D435">
            <v>50</v>
          </cell>
          <cell r="E435">
            <v>1000000</v>
          </cell>
          <cell r="F435">
            <v>50</v>
          </cell>
          <cell r="G435">
            <v>999950</v>
          </cell>
          <cell r="H435">
            <v>168.91047297297297</v>
          </cell>
        </row>
        <row r="436">
          <cell r="A436" t="str">
            <v>4302012403</v>
          </cell>
          <cell r="B436" t="str">
            <v>Otros honorarios</v>
          </cell>
          <cell r="C436">
            <v>1000000</v>
          </cell>
          <cell r="D436">
            <v>50</v>
          </cell>
          <cell r="E436">
            <v>1000000</v>
          </cell>
          <cell r="F436">
            <v>50</v>
          </cell>
          <cell r="G436">
            <v>999950</v>
          </cell>
          <cell r="H436">
            <v>168.91047297297297</v>
          </cell>
        </row>
        <row r="437">
          <cell r="A437" t="str">
            <v>4302012404</v>
          </cell>
          <cell r="B437" t="str">
            <v>Recoleccion de basura</v>
          </cell>
          <cell r="C437">
            <v>1000000</v>
          </cell>
          <cell r="D437">
            <v>50</v>
          </cell>
          <cell r="E437">
            <v>1000000</v>
          </cell>
          <cell r="F437">
            <v>50</v>
          </cell>
          <cell r="G437">
            <v>999950</v>
          </cell>
          <cell r="H437">
            <v>168.91047297297297</v>
          </cell>
        </row>
        <row r="438">
          <cell r="A438" t="str">
            <v>4302012405</v>
          </cell>
          <cell r="B438" t="str">
            <v>Otros Servicios</v>
          </cell>
          <cell r="C438">
            <v>1000000</v>
          </cell>
          <cell r="D438">
            <v>50</v>
          </cell>
          <cell r="E438">
            <v>1000000</v>
          </cell>
          <cell r="F438">
            <v>50</v>
          </cell>
          <cell r="G438">
            <v>999950</v>
          </cell>
          <cell r="H438">
            <v>168.91047297297297</v>
          </cell>
        </row>
        <row r="439">
          <cell r="A439" t="str">
            <v>4302012406</v>
          </cell>
          <cell r="B439" t="str">
            <v>Fumigaci¾n</v>
          </cell>
          <cell r="C439">
            <v>1000000</v>
          </cell>
          <cell r="D439">
            <v>50</v>
          </cell>
          <cell r="E439">
            <v>1000000</v>
          </cell>
          <cell r="F439">
            <v>50</v>
          </cell>
          <cell r="G439">
            <v>999950</v>
          </cell>
          <cell r="H439">
            <v>168.91047297297297</v>
          </cell>
        </row>
        <row r="440">
          <cell r="A440" t="str">
            <v>4302012601</v>
          </cell>
          <cell r="B440" t="str">
            <v>Equipamiento</v>
          </cell>
          <cell r="C440">
            <v>1000000</v>
          </cell>
          <cell r="D440">
            <v>50</v>
          </cell>
          <cell r="E440">
            <v>1000000</v>
          </cell>
          <cell r="F440">
            <v>50</v>
          </cell>
          <cell r="G440">
            <v>999950</v>
          </cell>
          <cell r="H440">
            <v>168.91047297297297</v>
          </cell>
        </row>
        <row r="441">
          <cell r="A441" t="str">
            <v>4302012602</v>
          </cell>
          <cell r="B441" t="str">
            <v>Reparaciones y mantenimiento JP</v>
          </cell>
          <cell r="C441">
            <v>1000000</v>
          </cell>
          <cell r="D441">
            <v>50</v>
          </cell>
          <cell r="E441">
            <v>1000000</v>
          </cell>
          <cell r="F441">
            <v>50</v>
          </cell>
          <cell r="G441">
            <v>999950</v>
          </cell>
          <cell r="H441">
            <v>168.91047297297297</v>
          </cell>
        </row>
        <row r="442">
          <cell r="A442" t="str">
            <v>4302012801</v>
          </cell>
          <cell r="B442" t="str">
            <v>Otros proveedores</v>
          </cell>
          <cell r="C442">
            <v>1000000</v>
          </cell>
          <cell r="D442">
            <v>50</v>
          </cell>
          <cell r="E442">
            <v>1000000</v>
          </cell>
          <cell r="F442">
            <v>50</v>
          </cell>
          <cell r="G442">
            <v>999950</v>
          </cell>
          <cell r="H442">
            <v>168.91047297297297</v>
          </cell>
        </row>
        <row r="443">
          <cell r="A443" t="str">
            <v>4302012802</v>
          </cell>
          <cell r="B443" t="str">
            <v>Proveedores</v>
          </cell>
          <cell r="C443">
            <v>1000000</v>
          </cell>
          <cell r="D443">
            <v>50</v>
          </cell>
          <cell r="E443">
            <v>1000000</v>
          </cell>
          <cell r="F443">
            <v>50</v>
          </cell>
          <cell r="G443">
            <v>999950</v>
          </cell>
          <cell r="H443">
            <v>168.91047297297297</v>
          </cell>
        </row>
        <row r="444">
          <cell r="A444" t="str">
            <v>4302012803</v>
          </cell>
          <cell r="B444" t="str">
            <v>Energia electrica</v>
          </cell>
          <cell r="C444">
            <v>1000000</v>
          </cell>
          <cell r="D444">
            <v>50</v>
          </cell>
          <cell r="E444">
            <v>1000000</v>
          </cell>
          <cell r="F444">
            <v>50</v>
          </cell>
          <cell r="G444">
            <v>999950</v>
          </cell>
          <cell r="H444">
            <v>168.91047297297297</v>
          </cell>
        </row>
        <row r="445">
          <cell r="A445" t="str">
            <v>4302012804</v>
          </cell>
          <cell r="B445" t="str">
            <v>Aceites y Lubricantes</v>
          </cell>
          <cell r="C445">
            <v>1000000</v>
          </cell>
          <cell r="D445">
            <v>50</v>
          </cell>
          <cell r="E445">
            <v>1000000</v>
          </cell>
          <cell r="F445">
            <v>50</v>
          </cell>
          <cell r="G445">
            <v>999950</v>
          </cell>
          <cell r="H445">
            <v>168.91047297297297</v>
          </cell>
        </row>
        <row r="446">
          <cell r="A446" t="str">
            <v>4302012805</v>
          </cell>
          <cell r="B446" t="str">
            <v>Agua</v>
          </cell>
          <cell r="C446">
            <v>1000000</v>
          </cell>
          <cell r="D446">
            <v>50</v>
          </cell>
          <cell r="E446">
            <v>1000000</v>
          </cell>
          <cell r="F446">
            <v>50</v>
          </cell>
          <cell r="G446">
            <v>999950</v>
          </cell>
          <cell r="H446">
            <v>168.91047297297297</v>
          </cell>
        </row>
        <row r="447">
          <cell r="A447" t="str">
            <v>4302012806</v>
          </cell>
          <cell r="B447" t="str">
            <v>Gastos en Seguridad JP</v>
          </cell>
          <cell r="C447">
            <v>1000000</v>
          </cell>
          <cell r="D447">
            <v>50</v>
          </cell>
          <cell r="E447">
            <v>1000000</v>
          </cell>
          <cell r="F447">
            <v>50</v>
          </cell>
          <cell r="G447">
            <v>999950</v>
          </cell>
          <cell r="H447">
            <v>168.91047297297297</v>
          </cell>
        </row>
        <row r="448">
          <cell r="A448" t="str">
            <v>4302013001</v>
          </cell>
          <cell r="B448" t="str">
            <v>Alquiler de equipos</v>
          </cell>
          <cell r="C448">
            <v>1000000</v>
          </cell>
          <cell r="D448">
            <v>50</v>
          </cell>
          <cell r="E448">
            <v>1000000</v>
          </cell>
          <cell r="F448">
            <v>50</v>
          </cell>
          <cell r="G448">
            <v>999950</v>
          </cell>
          <cell r="H448">
            <v>168.91047297297297</v>
          </cell>
        </row>
        <row r="449">
          <cell r="A449" t="str">
            <v>4302013002</v>
          </cell>
          <cell r="B449" t="str">
            <v>Alquiler de oficinas</v>
          </cell>
          <cell r="C449">
            <v>1000000</v>
          </cell>
          <cell r="D449">
            <v>50</v>
          </cell>
          <cell r="E449">
            <v>1000000</v>
          </cell>
          <cell r="F449">
            <v>50</v>
          </cell>
          <cell r="G449">
            <v>999950</v>
          </cell>
          <cell r="H449">
            <v>168.91047297297297</v>
          </cell>
        </row>
        <row r="450">
          <cell r="A450" t="str">
            <v>4302013003</v>
          </cell>
          <cell r="B450" t="str">
            <v>Fletes</v>
          </cell>
          <cell r="C450">
            <v>1000000</v>
          </cell>
          <cell r="D450">
            <v>50</v>
          </cell>
          <cell r="E450">
            <v>1000000</v>
          </cell>
          <cell r="F450">
            <v>50</v>
          </cell>
          <cell r="G450">
            <v>999950</v>
          </cell>
          <cell r="H450">
            <v>168.91047297297297</v>
          </cell>
        </row>
        <row r="451">
          <cell r="A451" t="str">
            <v>4302013004</v>
          </cell>
          <cell r="B451" t="str">
            <v>Depositos</v>
          </cell>
          <cell r="C451">
            <v>1000000</v>
          </cell>
          <cell r="D451">
            <v>50</v>
          </cell>
          <cell r="E451">
            <v>1000000</v>
          </cell>
          <cell r="F451">
            <v>50</v>
          </cell>
          <cell r="G451">
            <v>999950</v>
          </cell>
          <cell r="H451">
            <v>168.91047297297297</v>
          </cell>
        </row>
        <row r="452">
          <cell r="A452" t="str">
            <v>4302013005</v>
          </cell>
          <cell r="B452" t="str">
            <v>Suscripciones</v>
          </cell>
          <cell r="C452">
            <v>1000000</v>
          </cell>
          <cell r="D452">
            <v>50</v>
          </cell>
          <cell r="E452">
            <v>1000000</v>
          </cell>
          <cell r="F452">
            <v>50</v>
          </cell>
          <cell r="G452">
            <v>999950</v>
          </cell>
          <cell r="H452">
            <v>168.91047297297297</v>
          </cell>
        </row>
        <row r="453">
          <cell r="A453" t="str">
            <v>4302013006</v>
          </cell>
          <cell r="B453" t="str">
            <v>Otros gastos</v>
          </cell>
          <cell r="C453">
            <v>1000000</v>
          </cell>
          <cell r="D453">
            <v>50</v>
          </cell>
          <cell r="E453">
            <v>1000000</v>
          </cell>
          <cell r="F453">
            <v>50</v>
          </cell>
          <cell r="G453">
            <v>999950</v>
          </cell>
          <cell r="H453">
            <v>168.91047297297297</v>
          </cell>
        </row>
        <row r="454">
          <cell r="A454" t="str">
            <v>4302013007</v>
          </cell>
          <cell r="B454" t="str">
            <v>Recreacion</v>
          </cell>
          <cell r="C454">
            <v>1000000</v>
          </cell>
          <cell r="D454">
            <v>50</v>
          </cell>
          <cell r="E454">
            <v>1000000</v>
          </cell>
          <cell r="F454">
            <v>50</v>
          </cell>
          <cell r="G454">
            <v>999950</v>
          </cell>
          <cell r="H454">
            <v>168.91047297297297</v>
          </cell>
        </row>
        <row r="455">
          <cell r="A455" t="str">
            <v>4302013008</v>
          </cell>
          <cell r="B455" t="str">
            <v>Estructura</v>
          </cell>
          <cell r="C455">
            <v>1000000</v>
          </cell>
          <cell r="D455">
            <v>50</v>
          </cell>
          <cell r="E455">
            <v>1000000</v>
          </cell>
          <cell r="F455">
            <v>50</v>
          </cell>
          <cell r="G455">
            <v>999950</v>
          </cell>
          <cell r="H455">
            <v>168.91047297297297</v>
          </cell>
        </row>
        <row r="456">
          <cell r="A456" t="str">
            <v>4302021001</v>
          </cell>
          <cell r="B456" t="str">
            <v>Sueldos y Jornales personal permanente</v>
          </cell>
          <cell r="C456">
            <v>1000000</v>
          </cell>
          <cell r="D456">
            <v>50</v>
          </cell>
          <cell r="E456">
            <v>1000000</v>
          </cell>
          <cell r="F456">
            <v>50</v>
          </cell>
          <cell r="G456">
            <v>999950</v>
          </cell>
          <cell r="H456">
            <v>168.91047297297297</v>
          </cell>
        </row>
        <row r="457">
          <cell r="A457" t="str">
            <v>4302021002</v>
          </cell>
          <cell r="B457" t="str">
            <v>Sueldos y Jornales personal temporario</v>
          </cell>
          <cell r="C457">
            <v>1000000</v>
          </cell>
          <cell r="D457">
            <v>50</v>
          </cell>
          <cell r="E457">
            <v>1000000</v>
          </cell>
          <cell r="F457">
            <v>50</v>
          </cell>
          <cell r="G457">
            <v>999950</v>
          </cell>
          <cell r="H457">
            <v>168.91047297297297</v>
          </cell>
        </row>
        <row r="458">
          <cell r="A458" t="str">
            <v>4302021003</v>
          </cell>
          <cell r="B458" t="str">
            <v>Horas Extras</v>
          </cell>
          <cell r="C458">
            <v>1000000</v>
          </cell>
          <cell r="D458">
            <v>50</v>
          </cell>
          <cell r="E458">
            <v>1000000</v>
          </cell>
          <cell r="F458">
            <v>50</v>
          </cell>
          <cell r="G458">
            <v>999950</v>
          </cell>
          <cell r="H458">
            <v>168.91047297297297</v>
          </cell>
        </row>
        <row r="459">
          <cell r="A459" t="str">
            <v>4302021004</v>
          </cell>
          <cell r="B459" t="str">
            <v>Cargas Sociales</v>
          </cell>
          <cell r="C459">
            <v>1000000</v>
          </cell>
          <cell r="D459">
            <v>50</v>
          </cell>
          <cell r="E459">
            <v>1000000</v>
          </cell>
          <cell r="F459">
            <v>50</v>
          </cell>
          <cell r="G459">
            <v>999950</v>
          </cell>
          <cell r="H459">
            <v>168.91047297297297</v>
          </cell>
        </row>
        <row r="460">
          <cell r="A460" t="str">
            <v>4302021005</v>
          </cell>
          <cell r="B460" t="str">
            <v>Sueldo Anual Complementario</v>
          </cell>
          <cell r="C460">
            <v>1000000</v>
          </cell>
          <cell r="D460">
            <v>50</v>
          </cell>
          <cell r="E460">
            <v>1000000</v>
          </cell>
          <cell r="F460">
            <v>50</v>
          </cell>
          <cell r="G460">
            <v>999950</v>
          </cell>
          <cell r="H460">
            <v>168.91047297297297</v>
          </cell>
        </row>
        <row r="461">
          <cell r="A461" t="str">
            <v>4302021006</v>
          </cell>
          <cell r="B461" t="str">
            <v>Vacaciones</v>
          </cell>
          <cell r="C461">
            <v>1000000</v>
          </cell>
          <cell r="D461">
            <v>50</v>
          </cell>
          <cell r="E461">
            <v>1000000</v>
          </cell>
          <cell r="F461">
            <v>50</v>
          </cell>
          <cell r="G461">
            <v>999950</v>
          </cell>
          <cell r="H461">
            <v>168.91047297297297</v>
          </cell>
        </row>
        <row r="462">
          <cell r="A462" t="str">
            <v>4302021007</v>
          </cell>
          <cell r="B462" t="str">
            <v>Plan de Jubilacion</v>
          </cell>
          <cell r="C462">
            <v>1000000</v>
          </cell>
          <cell r="D462">
            <v>50</v>
          </cell>
          <cell r="E462">
            <v>1000000</v>
          </cell>
          <cell r="F462">
            <v>50</v>
          </cell>
          <cell r="G462">
            <v>999950</v>
          </cell>
          <cell r="H462">
            <v>168.91047297297297</v>
          </cell>
        </row>
        <row r="463">
          <cell r="A463" t="str">
            <v>4302021008</v>
          </cell>
          <cell r="B463" t="str">
            <v>Distribucion utilidades</v>
          </cell>
          <cell r="C463">
            <v>1000000</v>
          </cell>
          <cell r="D463">
            <v>50</v>
          </cell>
          <cell r="E463">
            <v>1000000</v>
          </cell>
          <cell r="F463">
            <v>50</v>
          </cell>
          <cell r="G463">
            <v>999950</v>
          </cell>
          <cell r="H463">
            <v>168.91047297297297</v>
          </cell>
        </row>
        <row r="464">
          <cell r="A464" t="str">
            <v>4302021009</v>
          </cell>
          <cell r="B464" t="str">
            <v>Vivienda</v>
          </cell>
          <cell r="C464">
            <v>1000000</v>
          </cell>
          <cell r="D464">
            <v>50</v>
          </cell>
          <cell r="E464">
            <v>1000000</v>
          </cell>
          <cell r="F464">
            <v>50</v>
          </cell>
          <cell r="G464">
            <v>999950</v>
          </cell>
          <cell r="H464">
            <v>168.91047297297297</v>
          </cell>
        </row>
        <row r="465">
          <cell r="A465" t="str">
            <v>4302021010</v>
          </cell>
          <cell r="B465" t="str">
            <v>Servicio Medico</v>
          </cell>
          <cell r="C465">
            <v>1000000</v>
          </cell>
          <cell r="D465">
            <v>50</v>
          </cell>
          <cell r="E465">
            <v>1000000</v>
          </cell>
          <cell r="F465">
            <v>50</v>
          </cell>
          <cell r="G465">
            <v>999950</v>
          </cell>
          <cell r="H465">
            <v>168.91047297297297</v>
          </cell>
        </row>
        <row r="466">
          <cell r="A466" t="str">
            <v>4302021011</v>
          </cell>
          <cell r="B466" t="str">
            <v>Capacitacion</v>
          </cell>
          <cell r="C466">
            <v>1000000</v>
          </cell>
          <cell r="D466">
            <v>50</v>
          </cell>
          <cell r="E466">
            <v>1000000</v>
          </cell>
          <cell r="F466">
            <v>50</v>
          </cell>
          <cell r="G466">
            <v>999950</v>
          </cell>
          <cell r="H466">
            <v>168.91047297297297</v>
          </cell>
        </row>
        <row r="467">
          <cell r="A467" t="str">
            <v>4302021012</v>
          </cell>
          <cell r="B467" t="str">
            <v>Otros Servicios al Personal</v>
          </cell>
          <cell r="C467">
            <v>1000000</v>
          </cell>
          <cell r="D467">
            <v>50</v>
          </cell>
          <cell r="E467">
            <v>1000000</v>
          </cell>
          <cell r="F467">
            <v>50</v>
          </cell>
          <cell r="G467">
            <v>999950</v>
          </cell>
          <cell r="H467">
            <v>168.91047297297297</v>
          </cell>
        </row>
        <row r="468">
          <cell r="A468" t="str">
            <v>4302021013</v>
          </cell>
          <cell r="B468" t="str">
            <v>Varios</v>
          </cell>
          <cell r="C468">
            <v>1000000</v>
          </cell>
          <cell r="D468">
            <v>50</v>
          </cell>
          <cell r="E468">
            <v>1000000</v>
          </cell>
          <cell r="F468">
            <v>50</v>
          </cell>
          <cell r="G468">
            <v>999950</v>
          </cell>
          <cell r="H468">
            <v>168.91047297297297</v>
          </cell>
        </row>
        <row r="469">
          <cell r="A469" t="str">
            <v>4302021014</v>
          </cell>
          <cell r="B469" t="str">
            <v>Indemnizaciones</v>
          </cell>
          <cell r="C469">
            <v>1000000</v>
          </cell>
          <cell r="D469">
            <v>50</v>
          </cell>
          <cell r="E469">
            <v>1000000</v>
          </cell>
          <cell r="F469">
            <v>50</v>
          </cell>
          <cell r="G469">
            <v>999950</v>
          </cell>
          <cell r="H469">
            <v>168.91047297297297</v>
          </cell>
        </row>
        <row r="470">
          <cell r="A470" t="str">
            <v>4302021015</v>
          </cell>
          <cell r="B470" t="str">
            <v>Gratificaciones</v>
          </cell>
          <cell r="C470">
            <v>1000000</v>
          </cell>
          <cell r="D470">
            <v>50</v>
          </cell>
          <cell r="E470">
            <v>1000000</v>
          </cell>
          <cell r="F470">
            <v>50</v>
          </cell>
          <cell r="G470">
            <v>999950</v>
          </cell>
          <cell r="H470">
            <v>168.91047297297297</v>
          </cell>
        </row>
        <row r="471">
          <cell r="A471" t="str">
            <v>4302021201</v>
          </cell>
          <cell r="B471" t="str">
            <v>Gastos de viaje</v>
          </cell>
          <cell r="C471">
            <v>1000000</v>
          </cell>
          <cell r="D471">
            <v>50</v>
          </cell>
          <cell r="E471">
            <v>1000000</v>
          </cell>
          <cell r="F471">
            <v>50</v>
          </cell>
          <cell r="G471">
            <v>999950</v>
          </cell>
          <cell r="H471">
            <v>168.91047297297297</v>
          </cell>
        </row>
        <row r="472">
          <cell r="A472" t="str">
            <v>4302021401</v>
          </cell>
          <cell r="B472" t="str">
            <v>Gastos de oficina</v>
          </cell>
          <cell r="C472">
            <v>1000000</v>
          </cell>
          <cell r="D472">
            <v>50</v>
          </cell>
          <cell r="E472">
            <v>1000000</v>
          </cell>
          <cell r="F472">
            <v>50</v>
          </cell>
          <cell r="G472">
            <v>999950</v>
          </cell>
          <cell r="H472">
            <v>168.91047297297297</v>
          </cell>
        </row>
        <row r="473">
          <cell r="A473" t="str">
            <v>4302021601</v>
          </cell>
          <cell r="B473" t="str">
            <v>Comunicaciones</v>
          </cell>
          <cell r="C473">
            <v>1000000</v>
          </cell>
          <cell r="D473">
            <v>50</v>
          </cell>
          <cell r="E473">
            <v>1000000</v>
          </cell>
          <cell r="F473">
            <v>50</v>
          </cell>
          <cell r="G473">
            <v>999950</v>
          </cell>
          <cell r="H473">
            <v>168.91047297297297</v>
          </cell>
        </row>
        <row r="474">
          <cell r="A474" t="str">
            <v>4302021801</v>
          </cell>
          <cell r="B474" t="str">
            <v>Publicidad</v>
          </cell>
          <cell r="C474">
            <v>1000000</v>
          </cell>
          <cell r="D474">
            <v>50</v>
          </cell>
          <cell r="E474">
            <v>1000000</v>
          </cell>
          <cell r="F474">
            <v>50</v>
          </cell>
          <cell r="G474">
            <v>999950</v>
          </cell>
          <cell r="H474">
            <v>168.91047297297297</v>
          </cell>
        </row>
        <row r="475">
          <cell r="A475" t="str">
            <v>4302021802</v>
          </cell>
          <cell r="B475" t="str">
            <v>Promociones</v>
          </cell>
          <cell r="C475">
            <v>1000000</v>
          </cell>
          <cell r="D475">
            <v>50</v>
          </cell>
          <cell r="E475">
            <v>1000000</v>
          </cell>
          <cell r="F475">
            <v>50</v>
          </cell>
          <cell r="G475">
            <v>999950</v>
          </cell>
          <cell r="H475">
            <v>168.91047297297297</v>
          </cell>
        </row>
        <row r="476">
          <cell r="A476" t="str">
            <v>4302021803</v>
          </cell>
          <cell r="B476" t="str">
            <v>Servicios al Cliente</v>
          </cell>
          <cell r="C476">
            <v>1000000</v>
          </cell>
          <cell r="D476">
            <v>50</v>
          </cell>
          <cell r="E476">
            <v>1000000</v>
          </cell>
          <cell r="F476">
            <v>50</v>
          </cell>
          <cell r="G476">
            <v>999950</v>
          </cell>
          <cell r="H476">
            <v>168.91047297297297</v>
          </cell>
        </row>
        <row r="477">
          <cell r="A477" t="str">
            <v>4302022001</v>
          </cell>
          <cell r="B477" t="str">
            <v>Impuestos a la propiedad</v>
          </cell>
          <cell r="C477">
            <v>1000000</v>
          </cell>
          <cell r="D477">
            <v>50</v>
          </cell>
          <cell r="E477">
            <v>1000000</v>
          </cell>
          <cell r="F477">
            <v>50</v>
          </cell>
          <cell r="G477">
            <v>999950</v>
          </cell>
          <cell r="H477">
            <v>168.91047297297297</v>
          </cell>
        </row>
        <row r="478">
          <cell r="A478" t="str">
            <v>4302022002</v>
          </cell>
          <cell r="B478" t="str">
            <v>Otros impuestos</v>
          </cell>
          <cell r="C478">
            <v>1000000</v>
          </cell>
          <cell r="D478">
            <v>50</v>
          </cell>
          <cell r="E478">
            <v>1000000</v>
          </cell>
          <cell r="F478">
            <v>50</v>
          </cell>
          <cell r="G478">
            <v>999950</v>
          </cell>
          <cell r="H478">
            <v>168.91047297297297</v>
          </cell>
        </row>
        <row r="479">
          <cell r="A479" t="str">
            <v>4302022201</v>
          </cell>
          <cell r="B479" t="str">
            <v>Seguros del personal</v>
          </cell>
          <cell r="C479">
            <v>1000000</v>
          </cell>
          <cell r="D479">
            <v>50</v>
          </cell>
          <cell r="E479">
            <v>1000000</v>
          </cell>
          <cell r="F479">
            <v>50</v>
          </cell>
          <cell r="G479">
            <v>999950</v>
          </cell>
          <cell r="H479">
            <v>168.91047297297297</v>
          </cell>
        </row>
        <row r="480">
          <cell r="A480" t="str">
            <v>4302022202</v>
          </cell>
          <cell r="B480" t="str">
            <v>Seguros de propiedades</v>
          </cell>
          <cell r="C480">
            <v>1000000</v>
          </cell>
          <cell r="D480">
            <v>50</v>
          </cell>
          <cell r="E480">
            <v>1000000</v>
          </cell>
          <cell r="F480">
            <v>50</v>
          </cell>
          <cell r="G480">
            <v>999950</v>
          </cell>
          <cell r="H480">
            <v>168.91047297297297</v>
          </cell>
        </row>
        <row r="481">
          <cell r="A481" t="str">
            <v>4302022401</v>
          </cell>
          <cell r="B481" t="str">
            <v>Honorarios auditores</v>
          </cell>
          <cell r="C481">
            <v>1000000</v>
          </cell>
          <cell r="D481">
            <v>50</v>
          </cell>
          <cell r="E481">
            <v>1000000</v>
          </cell>
          <cell r="F481">
            <v>50</v>
          </cell>
          <cell r="G481">
            <v>999950</v>
          </cell>
          <cell r="H481">
            <v>168.91047297297297</v>
          </cell>
        </row>
        <row r="482">
          <cell r="A482" t="str">
            <v>4302022402</v>
          </cell>
          <cell r="B482" t="str">
            <v>Honorarios legales</v>
          </cell>
          <cell r="C482">
            <v>1000000</v>
          </cell>
          <cell r="D482">
            <v>50</v>
          </cell>
          <cell r="E482">
            <v>1000000</v>
          </cell>
          <cell r="F482">
            <v>50</v>
          </cell>
          <cell r="G482">
            <v>999950</v>
          </cell>
          <cell r="H482">
            <v>168.91047297297297</v>
          </cell>
        </row>
        <row r="483">
          <cell r="A483" t="str">
            <v>4302022403</v>
          </cell>
          <cell r="B483" t="str">
            <v>Otros honorarios</v>
          </cell>
          <cell r="C483">
            <v>1000000</v>
          </cell>
          <cell r="D483">
            <v>50</v>
          </cell>
          <cell r="E483">
            <v>1000000</v>
          </cell>
          <cell r="F483">
            <v>50</v>
          </cell>
          <cell r="G483">
            <v>999950</v>
          </cell>
          <cell r="H483">
            <v>168.91047297297297</v>
          </cell>
        </row>
        <row r="484">
          <cell r="A484" t="str">
            <v>4302022404</v>
          </cell>
          <cell r="B484" t="str">
            <v>Recoleccion de basura</v>
          </cell>
          <cell r="C484">
            <v>1000000</v>
          </cell>
          <cell r="D484">
            <v>50</v>
          </cell>
          <cell r="E484">
            <v>1000000</v>
          </cell>
          <cell r="F484">
            <v>50</v>
          </cell>
          <cell r="G484">
            <v>999950</v>
          </cell>
          <cell r="H484">
            <v>168.91047297297297</v>
          </cell>
        </row>
        <row r="485">
          <cell r="A485" t="str">
            <v>4302022405</v>
          </cell>
          <cell r="B485" t="str">
            <v>Otros Servicios</v>
          </cell>
          <cell r="C485">
            <v>1000000</v>
          </cell>
          <cell r="D485">
            <v>50</v>
          </cell>
          <cell r="E485">
            <v>1000000</v>
          </cell>
          <cell r="F485">
            <v>50</v>
          </cell>
          <cell r="G485">
            <v>999950</v>
          </cell>
          <cell r="H485">
            <v>168.91047297297297</v>
          </cell>
        </row>
        <row r="486">
          <cell r="A486" t="str">
            <v>4302022406</v>
          </cell>
          <cell r="B486" t="str">
            <v>Fumigaci¾n</v>
          </cell>
          <cell r="C486">
            <v>1000000</v>
          </cell>
          <cell r="D486">
            <v>50</v>
          </cell>
          <cell r="E486">
            <v>1000000</v>
          </cell>
          <cell r="F486">
            <v>50</v>
          </cell>
          <cell r="G486">
            <v>999950</v>
          </cell>
          <cell r="H486">
            <v>168.91047297297297</v>
          </cell>
        </row>
        <row r="487">
          <cell r="A487" t="str">
            <v>4302022601</v>
          </cell>
          <cell r="B487" t="str">
            <v>Equipamiento</v>
          </cell>
          <cell r="C487">
            <v>1000000</v>
          </cell>
          <cell r="D487">
            <v>50</v>
          </cell>
          <cell r="E487">
            <v>1000000</v>
          </cell>
          <cell r="F487">
            <v>50</v>
          </cell>
          <cell r="G487">
            <v>999950</v>
          </cell>
          <cell r="H487">
            <v>168.91047297297297</v>
          </cell>
        </row>
        <row r="488">
          <cell r="A488" t="str">
            <v>4302022602</v>
          </cell>
          <cell r="B488" t="str">
            <v>Reparaciones y mantenimiento RS</v>
          </cell>
          <cell r="C488">
            <v>1000000</v>
          </cell>
          <cell r="D488">
            <v>50</v>
          </cell>
          <cell r="E488">
            <v>1000000</v>
          </cell>
          <cell r="F488">
            <v>50</v>
          </cell>
          <cell r="G488">
            <v>999950</v>
          </cell>
          <cell r="H488">
            <v>168.91047297297297</v>
          </cell>
        </row>
        <row r="489">
          <cell r="A489" t="str">
            <v>4302022801</v>
          </cell>
          <cell r="B489" t="str">
            <v>Otros proveedores</v>
          </cell>
          <cell r="C489">
            <v>1000000</v>
          </cell>
          <cell r="D489">
            <v>50</v>
          </cell>
          <cell r="E489">
            <v>1000000</v>
          </cell>
          <cell r="F489">
            <v>50</v>
          </cell>
          <cell r="G489">
            <v>999950</v>
          </cell>
          <cell r="H489">
            <v>168.91047297297297</v>
          </cell>
        </row>
        <row r="490">
          <cell r="A490" t="str">
            <v>4302022802</v>
          </cell>
          <cell r="B490" t="str">
            <v>Proveedores</v>
          </cell>
          <cell r="C490">
            <v>1000000</v>
          </cell>
          <cell r="D490">
            <v>50</v>
          </cell>
          <cell r="E490">
            <v>1000000</v>
          </cell>
          <cell r="F490">
            <v>50</v>
          </cell>
          <cell r="G490">
            <v>999950</v>
          </cell>
          <cell r="H490">
            <v>168.91047297297297</v>
          </cell>
        </row>
        <row r="491">
          <cell r="A491" t="str">
            <v>4302022803</v>
          </cell>
          <cell r="B491" t="str">
            <v>Energia electrica</v>
          </cell>
          <cell r="C491">
            <v>1000000</v>
          </cell>
          <cell r="D491">
            <v>50</v>
          </cell>
          <cell r="E491">
            <v>1000000</v>
          </cell>
          <cell r="F491">
            <v>50</v>
          </cell>
          <cell r="G491">
            <v>999950</v>
          </cell>
          <cell r="H491">
            <v>168.91047297297297</v>
          </cell>
        </row>
        <row r="492">
          <cell r="A492" t="str">
            <v>4302022804</v>
          </cell>
          <cell r="B492" t="str">
            <v>Gas</v>
          </cell>
          <cell r="C492">
            <v>1000000</v>
          </cell>
          <cell r="D492">
            <v>50</v>
          </cell>
          <cell r="E492">
            <v>1000000</v>
          </cell>
          <cell r="F492">
            <v>50</v>
          </cell>
          <cell r="G492">
            <v>999950</v>
          </cell>
          <cell r="H492">
            <v>168.91047297297297</v>
          </cell>
        </row>
        <row r="493">
          <cell r="A493" t="str">
            <v>4302022805</v>
          </cell>
          <cell r="B493" t="str">
            <v>Agua</v>
          </cell>
          <cell r="C493">
            <v>1000000</v>
          </cell>
          <cell r="D493">
            <v>50</v>
          </cell>
          <cell r="E493">
            <v>1000000</v>
          </cell>
          <cell r="F493">
            <v>50</v>
          </cell>
          <cell r="G493">
            <v>999950</v>
          </cell>
          <cell r="H493">
            <v>168.91047297297297</v>
          </cell>
        </row>
        <row r="494">
          <cell r="A494" t="str">
            <v>4302022806</v>
          </cell>
          <cell r="B494" t="str">
            <v>Gastos en Seguridad RS</v>
          </cell>
          <cell r="C494">
            <v>1000000</v>
          </cell>
          <cell r="D494">
            <v>50</v>
          </cell>
          <cell r="E494">
            <v>1000000</v>
          </cell>
          <cell r="F494">
            <v>50</v>
          </cell>
          <cell r="G494">
            <v>999950</v>
          </cell>
          <cell r="H494">
            <v>168.91047297297297</v>
          </cell>
        </row>
        <row r="495">
          <cell r="A495" t="str">
            <v>4302023001</v>
          </cell>
          <cell r="B495" t="str">
            <v>Alquiler de equipos</v>
          </cell>
          <cell r="C495">
            <v>1000000</v>
          </cell>
          <cell r="D495">
            <v>50</v>
          </cell>
          <cell r="E495">
            <v>1000000</v>
          </cell>
          <cell r="F495">
            <v>50</v>
          </cell>
          <cell r="G495">
            <v>999950</v>
          </cell>
          <cell r="H495">
            <v>168.91047297297297</v>
          </cell>
        </row>
        <row r="496">
          <cell r="A496" t="str">
            <v>4302023002</v>
          </cell>
          <cell r="B496" t="str">
            <v>Alquiler de oficinas</v>
          </cell>
          <cell r="C496">
            <v>1000000</v>
          </cell>
          <cell r="D496">
            <v>50</v>
          </cell>
          <cell r="E496">
            <v>1000000</v>
          </cell>
          <cell r="F496">
            <v>50</v>
          </cell>
          <cell r="G496">
            <v>999950</v>
          </cell>
          <cell r="H496">
            <v>168.91047297297297</v>
          </cell>
        </row>
        <row r="497">
          <cell r="A497" t="str">
            <v>4302023003</v>
          </cell>
          <cell r="B497" t="str">
            <v>Fletes</v>
          </cell>
          <cell r="C497">
            <v>1000000</v>
          </cell>
          <cell r="D497">
            <v>50</v>
          </cell>
          <cell r="E497">
            <v>1000000</v>
          </cell>
          <cell r="F497">
            <v>50</v>
          </cell>
          <cell r="G497">
            <v>999950</v>
          </cell>
          <cell r="H497">
            <v>168.91047297297297</v>
          </cell>
        </row>
        <row r="498">
          <cell r="A498" t="str">
            <v>4302023004</v>
          </cell>
          <cell r="B498" t="str">
            <v>Depositos</v>
          </cell>
          <cell r="C498">
            <v>1000000</v>
          </cell>
          <cell r="D498">
            <v>50</v>
          </cell>
          <cell r="E498">
            <v>1000000</v>
          </cell>
          <cell r="F498">
            <v>50</v>
          </cell>
          <cell r="G498">
            <v>999950</v>
          </cell>
          <cell r="H498">
            <v>168.91047297297297</v>
          </cell>
        </row>
        <row r="499">
          <cell r="A499" t="str">
            <v>4302023005</v>
          </cell>
          <cell r="B499" t="str">
            <v>Suscripciones</v>
          </cell>
          <cell r="C499">
            <v>1000000</v>
          </cell>
          <cell r="D499">
            <v>50</v>
          </cell>
          <cell r="E499">
            <v>1000000</v>
          </cell>
          <cell r="F499">
            <v>50</v>
          </cell>
          <cell r="G499">
            <v>999950</v>
          </cell>
          <cell r="H499">
            <v>168.91047297297297</v>
          </cell>
        </row>
        <row r="500">
          <cell r="A500" t="str">
            <v>4302023006</v>
          </cell>
          <cell r="B500" t="str">
            <v>Otros gastos</v>
          </cell>
          <cell r="C500">
            <v>1000000</v>
          </cell>
          <cell r="D500">
            <v>50</v>
          </cell>
          <cell r="E500">
            <v>1000000</v>
          </cell>
          <cell r="F500">
            <v>50</v>
          </cell>
          <cell r="G500">
            <v>999950</v>
          </cell>
          <cell r="H500">
            <v>168.91047297297297</v>
          </cell>
        </row>
        <row r="501">
          <cell r="A501" t="str">
            <v>4302023007</v>
          </cell>
          <cell r="B501" t="str">
            <v>Recreacion</v>
          </cell>
          <cell r="C501">
            <v>1000000</v>
          </cell>
          <cell r="D501">
            <v>50</v>
          </cell>
          <cell r="E501">
            <v>1000000</v>
          </cell>
          <cell r="F501">
            <v>50</v>
          </cell>
          <cell r="G501">
            <v>999950</v>
          </cell>
          <cell r="H501">
            <v>168.91047297297297</v>
          </cell>
        </row>
        <row r="502">
          <cell r="A502" t="str">
            <v>4302023008</v>
          </cell>
          <cell r="B502" t="str">
            <v>Estructura</v>
          </cell>
          <cell r="C502">
            <v>1000000</v>
          </cell>
          <cell r="D502">
            <v>50</v>
          </cell>
          <cell r="E502">
            <v>1000000</v>
          </cell>
          <cell r="F502">
            <v>50</v>
          </cell>
          <cell r="G502">
            <v>999950</v>
          </cell>
          <cell r="H502">
            <v>168.91047297297297</v>
          </cell>
        </row>
        <row r="503">
          <cell r="A503" t="str">
            <v>4302031001</v>
          </cell>
          <cell r="B503" t="str">
            <v>Sueldos y Jornales personal permanente</v>
          </cell>
          <cell r="C503">
            <v>1000000</v>
          </cell>
          <cell r="D503">
            <v>50</v>
          </cell>
          <cell r="E503">
            <v>1000000</v>
          </cell>
          <cell r="F503">
            <v>50</v>
          </cell>
          <cell r="G503">
            <v>999950</v>
          </cell>
          <cell r="H503">
            <v>168.91047297297297</v>
          </cell>
        </row>
        <row r="504">
          <cell r="A504" t="str">
            <v>4302031002</v>
          </cell>
          <cell r="B504" t="str">
            <v>Sueldos y Jornales personal temporario</v>
          </cell>
          <cell r="C504">
            <v>1000000</v>
          </cell>
          <cell r="D504">
            <v>50</v>
          </cell>
          <cell r="E504">
            <v>1000000</v>
          </cell>
          <cell r="F504">
            <v>50</v>
          </cell>
          <cell r="G504">
            <v>999950</v>
          </cell>
          <cell r="H504">
            <v>168.91047297297297</v>
          </cell>
        </row>
        <row r="505">
          <cell r="A505" t="str">
            <v>4302031003</v>
          </cell>
          <cell r="B505" t="str">
            <v>Horas Extras</v>
          </cell>
          <cell r="C505">
            <v>1000000</v>
          </cell>
          <cell r="D505">
            <v>50</v>
          </cell>
          <cell r="E505">
            <v>1000000</v>
          </cell>
          <cell r="F505">
            <v>50</v>
          </cell>
          <cell r="G505">
            <v>999950</v>
          </cell>
          <cell r="H505">
            <v>168.91047297297297</v>
          </cell>
        </row>
        <row r="506">
          <cell r="A506" t="str">
            <v>4302031004</v>
          </cell>
          <cell r="B506" t="str">
            <v>Cargas Sociales</v>
          </cell>
          <cell r="C506">
            <v>1000000</v>
          </cell>
          <cell r="D506">
            <v>50</v>
          </cell>
          <cell r="E506">
            <v>1000000</v>
          </cell>
          <cell r="F506">
            <v>50</v>
          </cell>
          <cell r="G506">
            <v>999950</v>
          </cell>
          <cell r="H506">
            <v>168.91047297297297</v>
          </cell>
        </row>
        <row r="507">
          <cell r="A507" t="str">
            <v>4302031005</v>
          </cell>
          <cell r="B507" t="str">
            <v>Sueldo Anual Complementario</v>
          </cell>
          <cell r="C507">
            <v>1000000</v>
          </cell>
          <cell r="D507">
            <v>50</v>
          </cell>
          <cell r="E507">
            <v>1000000</v>
          </cell>
          <cell r="F507">
            <v>50</v>
          </cell>
          <cell r="G507">
            <v>999950</v>
          </cell>
          <cell r="H507">
            <v>168.91047297297297</v>
          </cell>
        </row>
        <row r="508">
          <cell r="A508" t="str">
            <v>4302031006</v>
          </cell>
          <cell r="B508" t="str">
            <v>Vacaciones</v>
          </cell>
          <cell r="C508">
            <v>1000000</v>
          </cell>
          <cell r="D508">
            <v>50</v>
          </cell>
          <cell r="E508">
            <v>1000000</v>
          </cell>
          <cell r="F508">
            <v>50</v>
          </cell>
          <cell r="G508">
            <v>999950</v>
          </cell>
          <cell r="H508">
            <v>168.91047297297297</v>
          </cell>
        </row>
        <row r="509">
          <cell r="A509" t="str">
            <v>4302031007</v>
          </cell>
          <cell r="B509" t="str">
            <v>Plan de Jubilacion</v>
          </cell>
          <cell r="C509">
            <v>1000000</v>
          </cell>
          <cell r="D509">
            <v>50</v>
          </cell>
          <cell r="E509">
            <v>1000000</v>
          </cell>
          <cell r="F509">
            <v>50</v>
          </cell>
          <cell r="G509">
            <v>999950</v>
          </cell>
          <cell r="H509">
            <v>168.91047297297297</v>
          </cell>
        </row>
        <row r="510">
          <cell r="A510" t="str">
            <v>4302031008</v>
          </cell>
          <cell r="B510" t="str">
            <v>Distribucion utilidades</v>
          </cell>
          <cell r="C510">
            <v>1000000</v>
          </cell>
          <cell r="D510">
            <v>50</v>
          </cell>
          <cell r="E510">
            <v>1000000</v>
          </cell>
          <cell r="F510">
            <v>50</v>
          </cell>
          <cell r="G510">
            <v>999950</v>
          </cell>
          <cell r="H510">
            <v>168.91047297297297</v>
          </cell>
        </row>
        <row r="511">
          <cell r="A511" t="str">
            <v>4302031009</v>
          </cell>
          <cell r="B511" t="str">
            <v>Vivienda</v>
          </cell>
          <cell r="C511">
            <v>1000000</v>
          </cell>
          <cell r="D511">
            <v>50</v>
          </cell>
          <cell r="E511">
            <v>1000000</v>
          </cell>
          <cell r="F511">
            <v>50</v>
          </cell>
          <cell r="G511">
            <v>999950</v>
          </cell>
          <cell r="H511">
            <v>168.91047297297297</v>
          </cell>
        </row>
        <row r="512">
          <cell r="A512" t="str">
            <v>4302031010</v>
          </cell>
          <cell r="B512" t="str">
            <v>Servicio Medico</v>
          </cell>
          <cell r="C512">
            <v>1000000</v>
          </cell>
          <cell r="D512">
            <v>50</v>
          </cell>
          <cell r="E512">
            <v>1000000</v>
          </cell>
          <cell r="F512">
            <v>50</v>
          </cell>
          <cell r="G512">
            <v>999950</v>
          </cell>
          <cell r="H512">
            <v>168.91047297297297</v>
          </cell>
        </row>
        <row r="513">
          <cell r="A513" t="str">
            <v>4302031011</v>
          </cell>
          <cell r="B513" t="str">
            <v>Capacitacion</v>
          </cell>
          <cell r="C513">
            <v>1000000</v>
          </cell>
          <cell r="D513">
            <v>50</v>
          </cell>
          <cell r="E513">
            <v>1000000</v>
          </cell>
          <cell r="F513">
            <v>50</v>
          </cell>
          <cell r="G513">
            <v>999950</v>
          </cell>
          <cell r="H513">
            <v>168.91047297297297</v>
          </cell>
        </row>
        <row r="514">
          <cell r="A514" t="str">
            <v>4302031012</v>
          </cell>
          <cell r="B514" t="str">
            <v>Otros Servicios al Personal</v>
          </cell>
          <cell r="C514">
            <v>1000000</v>
          </cell>
          <cell r="D514">
            <v>50</v>
          </cell>
          <cell r="E514">
            <v>1000000</v>
          </cell>
          <cell r="F514">
            <v>50</v>
          </cell>
          <cell r="G514">
            <v>999950</v>
          </cell>
          <cell r="H514">
            <v>168.91047297297297</v>
          </cell>
        </row>
        <row r="515">
          <cell r="A515" t="str">
            <v>4302031013</v>
          </cell>
          <cell r="B515" t="str">
            <v>Varios</v>
          </cell>
          <cell r="C515">
            <v>1000000</v>
          </cell>
          <cell r="D515">
            <v>50</v>
          </cell>
          <cell r="E515">
            <v>1000000</v>
          </cell>
          <cell r="F515">
            <v>50</v>
          </cell>
          <cell r="G515">
            <v>999950</v>
          </cell>
          <cell r="H515">
            <v>168.91047297297297</v>
          </cell>
        </row>
        <row r="516">
          <cell r="A516" t="str">
            <v>4302031014</v>
          </cell>
          <cell r="B516" t="str">
            <v>Indemnizaciones</v>
          </cell>
          <cell r="C516">
            <v>1000000</v>
          </cell>
          <cell r="D516">
            <v>50</v>
          </cell>
          <cell r="E516">
            <v>1000000</v>
          </cell>
          <cell r="F516">
            <v>50</v>
          </cell>
          <cell r="G516">
            <v>999950</v>
          </cell>
          <cell r="H516">
            <v>168.91047297297297</v>
          </cell>
        </row>
        <row r="517">
          <cell r="A517" t="str">
            <v>4302031015</v>
          </cell>
          <cell r="B517" t="str">
            <v>Gratificaciones</v>
          </cell>
          <cell r="C517">
            <v>1000000</v>
          </cell>
          <cell r="D517">
            <v>50</v>
          </cell>
          <cell r="E517">
            <v>1000000</v>
          </cell>
          <cell r="F517">
            <v>50</v>
          </cell>
          <cell r="G517">
            <v>999950</v>
          </cell>
          <cell r="H517">
            <v>168.91047297297297</v>
          </cell>
        </row>
        <row r="518">
          <cell r="A518" t="str">
            <v>4302031201</v>
          </cell>
          <cell r="B518" t="str">
            <v>Gastos de viaje</v>
          </cell>
          <cell r="C518">
            <v>1000000</v>
          </cell>
          <cell r="D518">
            <v>50</v>
          </cell>
          <cell r="E518">
            <v>1000000</v>
          </cell>
          <cell r="F518">
            <v>50</v>
          </cell>
          <cell r="G518">
            <v>999950</v>
          </cell>
          <cell r="H518">
            <v>168.91047297297297</v>
          </cell>
        </row>
        <row r="519">
          <cell r="A519" t="str">
            <v>4302031401</v>
          </cell>
          <cell r="B519" t="str">
            <v>Gastos de oficina</v>
          </cell>
          <cell r="C519">
            <v>1000000</v>
          </cell>
          <cell r="D519">
            <v>50</v>
          </cell>
          <cell r="E519">
            <v>1000000</v>
          </cell>
          <cell r="F519">
            <v>50</v>
          </cell>
          <cell r="G519">
            <v>999950</v>
          </cell>
          <cell r="H519">
            <v>168.91047297297297</v>
          </cell>
        </row>
        <row r="520">
          <cell r="A520" t="str">
            <v>4302031601</v>
          </cell>
          <cell r="B520" t="str">
            <v>Comunicaciones</v>
          </cell>
          <cell r="C520">
            <v>1000000</v>
          </cell>
          <cell r="D520">
            <v>50</v>
          </cell>
          <cell r="E520">
            <v>1000000</v>
          </cell>
          <cell r="F520">
            <v>50</v>
          </cell>
          <cell r="G520">
            <v>999950</v>
          </cell>
          <cell r="H520">
            <v>168.91047297297297</v>
          </cell>
        </row>
        <row r="521">
          <cell r="A521" t="str">
            <v>4302031801</v>
          </cell>
          <cell r="B521" t="str">
            <v>Publicidad</v>
          </cell>
          <cell r="C521">
            <v>1000000</v>
          </cell>
          <cell r="D521">
            <v>50</v>
          </cell>
          <cell r="E521">
            <v>1000000</v>
          </cell>
          <cell r="F521">
            <v>50</v>
          </cell>
          <cell r="G521">
            <v>999950</v>
          </cell>
          <cell r="H521">
            <v>168.91047297297297</v>
          </cell>
        </row>
        <row r="522">
          <cell r="A522" t="str">
            <v>4302031802</v>
          </cell>
          <cell r="B522" t="str">
            <v>Promociones</v>
          </cell>
          <cell r="C522">
            <v>1000000</v>
          </cell>
          <cell r="D522">
            <v>50</v>
          </cell>
          <cell r="E522">
            <v>1000000</v>
          </cell>
          <cell r="F522">
            <v>50</v>
          </cell>
          <cell r="G522">
            <v>999950</v>
          </cell>
          <cell r="H522">
            <v>168.91047297297297</v>
          </cell>
        </row>
        <row r="523">
          <cell r="A523" t="str">
            <v>4302031803</v>
          </cell>
          <cell r="B523" t="str">
            <v>Servicios al Cliente</v>
          </cell>
          <cell r="C523">
            <v>1000000</v>
          </cell>
          <cell r="D523">
            <v>50</v>
          </cell>
          <cell r="E523">
            <v>1000000</v>
          </cell>
          <cell r="F523">
            <v>50</v>
          </cell>
          <cell r="G523">
            <v>999950</v>
          </cell>
          <cell r="H523">
            <v>168.91047297297297</v>
          </cell>
        </row>
        <row r="524">
          <cell r="A524" t="str">
            <v>4302032001</v>
          </cell>
          <cell r="B524" t="str">
            <v>Impuestos a la propiedad</v>
          </cell>
          <cell r="C524">
            <v>1000000</v>
          </cell>
          <cell r="D524">
            <v>50</v>
          </cell>
          <cell r="E524">
            <v>1000000</v>
          </cell>
          <cell r="F524">
            <v>50</v>
          </cell>
          <cell r="G524">
            <v>999950</v>
          </cell>
          <cell r="H524">
            <v>168.91047297297297</v>
          </cell>
        </row>
        <row r="525">
          <cell r="A525" t="str">
            <v>4302032002</v>
          </cell>
          <cell r="B525" t="str">
            <v>Otros impuestos</v>
          </cell>
          <cell r="C525">
            <v>1000000</v>
          </cell>
          <cell r="D525">
            <v>50</v>
          </cell>
          <cell r="E525">
            <v>1000000</v>
          </cell>
          <cell r="F525">
            <v>50</v>
          </cell>
          <cell r="G525">
            <v>999950</v>
          </cell>
          <cell r="H525">
            <v>168.91047297297297</v>
          </cell>
        </row>
        <row r="526">
          <cell r="A526" t="str">
            <v>4302032201</v>
          </cell>
          <cell r="B526" t="str">
            <v>Seguros del personal</v>
          </cell>
          <cell r="C526">
            <v>1000000</v>
          </cell>
          <cell r="D526">
            <v>50</v>
          </cell>
          <cell r="E526">
            <v>1000000</v>
          </cell>
          <cell r="F526">
            <v>50</v>
          </cell>
          <cell r="G526">
            <v>999950</v>
          </cell>
          <cell r="H526">
            <v>168.91047297297297</v>
          </cell>
        </row>
        <row r="527">
          <cell r="A527" t="str">
            <v>4302032202</v>
          </cell>
          <cell r="B527" t="str">
            <v>Seguros de propiedades</v>
          </cell>
          <cell r="C527">
            <v>1000000</v>
          </cell>
          <cell r="D527">
            <v>50</v>
          </cell>
          <cell r="E527">
            <v>1000000</v>
          </cell>
          <cell r="F527">
            <v>50</v>
          </cell>
          <cell r="G527">
            <v>999950</v>
          </cell>
          <cell r="H527">
            <v>168.91047297297297</v>
          </cell>
        </row>
        <row r="528">
          <cell r="A528" t="str">
            <v>4302032401</v>
          </cell>
          <cell r="B528" t="str">
            <v>Honorarios auditores</v>
          </cell>
          <cell r="C528">
            <v>1000000</v>
          </cell>
          <cell r="D528">
            <v>50</v>
          </cell>
          <cell r="E528">
            <v>1000000</v>
          </cell>
          <cell r="F528">
            <v>50</v>
          </cell>
          <cell r="G528">
            <v>999950</v>
          </cell>
          <cell r="H528">
            <v>168.91047297297297</v>
          </cell>
        </row>
        <row r="529">
          <cell r="A529" t="str">
            <v>4302032402</v>
          </cell>
          <cell r="B529" t="str">
            <v>Honorarios legales</v>
          </cell>
          <cell r="C529">
            <v>1000000</v>
          </cell>
          <cell r="D529">
            <v>50</v>
          </cell>
          <cell r="E529">
            <v>1000000</v>
          </cell>
          <cell r="F529">
            <v>50</v>
          </cell>
          <cell r="G529">
            <v>999950</v>
          </cell>
          <cell r="H529">
            <v>168.91047297297297</v>
          </cell>
        </row>
        <row r="530">
          <cell r="A530" t="str">
            <v>4302032403</v>
          </cell>
          <cell r="B530" t="str">
            <v>Otros honorarios</v>
          </cell>
          <cell r="C530">
            <v>1000000</v>
          </cell>
          <cell r="D530">
            <v>50</v>
          </cell>
          <cell r="E530">
            <v>1000000</v>
          </cell>
          <cell r="F530">
            <v>50</v>
          </cell>
          <cell r="G530">
            <v>999950</v>
          </cell>
          <cell r="H530">
            <v>168.91047297297297</v>
          </cell>
        </row>
        <row r="531">
          <cell r="A531" t="str">
            <v>4302032404</v>
          </cell>
          <cell r="B531" t="str">
            <v>Recoleccion de basura</v>
          </cell>
          <cell r="C531">
            <v>1000000</v>
          </cell>
          <cell r="D531">
            <v>50</v>
          </cell>
          <cell r="E531">
            <v>1000000</v>
          </cell>
          <cell r="F531">
            <v>50</v>
          </cell>
          <cell r="G531">
            <v>999950</v>
          </cell>
          <cell r="H531">
            <v>168.91047297297297</v>
          </cell>
        </row>
        <row r="532">
          <cell r="A532" t="str">
            <v>4302032405</v>
          </cell>
          <cell r="B532" t="str">
            <v>Otros Servicios</v>
          </cell>
          <cell r="C532">
            <v>1000000</v>
          </cell>
          <cell r="D532">
            <v>50</v>
          </cell>
          <cell r="E532">
            <v>1000000</v>
          </cell>
          <cell r="F532">
            <v>50</v>
          </cell>
          <cell r="G532">
            <v>999950</v>
          </cell>
          <cell r="H532">
            <v>168.91047297297297</v>
          </cell>
        </row>
        <row r="533">
          <cell r="A533" t="str">
            <v>4302032406</v>
          </cell>
          <cell r="B533" t="str">
            <v>Fumigaci¾n</v>
          </cell>
          <cell r="C533">
            <v>1000000</v>
          </cell>
          <cell r="D533">
            <v>50</v>
          </cell>
          <cell r="E533">
            <v>1000000</v>
          </cell>
          <cell r="F533">
            <v>50</v>
          </cell>
          <cell r="G533">
            <v>999950</v>
          </cell>
          <cell r="H533">
            <v>168.91047297297297</v>
          </cell>
        </row>
        <row r="534">
          <cell r="A534" t="str">
            <v>4302032601</v>
          </cell>
          <cell r="B534" t="str">
            <v>Equipamiento</v>
          </cell>
          <cell r="C534">
            <v>1000000</v>
          </cell>
          <cell r="D534">
            <v>50</v>
          </cell>
          <cell r="E534">
            <v>1000000</v>
          </cell>
          <cell r="F534">
            <v>50</v>
          </cell>
          <cell r="G534">
            <v>999950</v>
          </cell>
          <cell r="H534">
            <v>168.91047297297297</v>
          </cell>
        </row>
        <row r="535">
          <cell r="A535" t="str">
            <v>4302032602</v>
          </cell>
          <cell r="B535" t="str">
            <v>Reparaciones y mantenimiento MT</v>
          </cell>
          <cell r="C535">
            <v>1000000</v>
          </cell>
          <cell r="D535">
            <v>50</v>
          </cell>
          <cell r="E535">
            <v>1000000</v>
          </cell>
          <cell r="F535">
            <v>50</v>
          </cell>
          <cell r="G535">
            <v>999950</v>
          </cell>
          <cell r="H535">
            <v>168.91047297297297</v>
          </cell>
        </row>
        <row r="536">
          <cell r="A536" t="str">
            <v>4302032801</v>
          </cell>
          <cell r="B536" t="str">
            <v>Otros proveedores</v>
          </cell>
          <cell r="C536">
            <v>1000000</v>
          </cell>
          <cell r="D536">
            <v>50</v>
          </cell>
          <cell r="E536">
            <v>1000000</v>
          </cell>
          <cell r="F536">
            <v>50</v>
          </cell>
          <cell r="G536">
            <v>999950</v>
          </cell>
          <cell r="H536">
            <v>168.91047297297297</v>
          </cell>
        </row>
        <row r="537">
          <cell r="A537" t="str">
            <v>4302032802</v>
          </cell>
          <cell r="B537" t="str">
            <v>Proveedores</v>
          </cell>
          <cell r="C537">
            <v>1000000</v>
          </cell>
          <cell r="D537">
            <v>50</v>
          </cell>
          <cell r="E537">
            <v>1000000</v>
          </cell>
          <cell r="F537">
            <v>50</v>
          </cell>
          <cell r="G537">
            <v>999950</v>
          </cell>
          <cell r="H537">
            <v>168.91047297297297</v>
          </cell>
        </row>
        <row r="538">
          <cell r="A538" t="str">
            <v>4302032803</v>
          </cell>
          <cell r="B538" t="str">
            <v>Energia electrica</v>
          </cell>
          <cell r="C538">
            <v>1000000</v>
          </cell>
          <cell r="D538">
            <v>50</v>
          </cell>
          <cell r="E538">
            <v>1000000</v>
          </cell>
          <cell r="F538">
            <v>50</v>
          </cell>
          <cell r="G538">
            <v>999950</v>
          </cell>
          <cell r="H538">
            <v>168.91047297297297</v>
          </cell>
        </row>
        <row r="539">
          <cell r="A539" t="str">
            <v>4302032804</v>
          </cell>
          <cell r="B539" t="str">
            <v>Gas</v>
          </cell>
          <cell r="C539">
            <v>1000000</v>
          </cell>
          <cell r="D539">
            <v>50</v>
          </cell>
          <cell r="E539">
            <v>1000000</v>
          </cell>
          <cell r="F539">
            <v>50</v>
          </cell>
          <cell r="G539">
            <v>999950</v>
          </cell>
          <cell r="H539">
            <v>168.91047297297297</v>
          </cell>
        </row>
        <row r="540">
          <cell r="A540" t="str">
            <v>4302032805</v>
          </cell>
          <cell r="B540" t="str">
            <v>Agua</v>
          </cell>
          <cell r="C540">
            <v>1000000</v>
          </cell>
          <cell r="D540">
            <v>50</v>
          </cell>
          <cell r="E540">
            <v>1000000</v>
          </cell>
          <cell r="F540">
            <v>50</v>
          </cell>
          <cell r="G540">
            <v>999950</v>
          </cell>
          <cell r="H540">
            <v>168.91047297297297</v>
          </cell>
        </row>
        <row r="541">
          <cell r="A541" t="str">
            <v>4302032806</v>
          </cell>
          <cell r="B541" t="str">
            <v>Gastos en Seguridad MT</v>
          </cell>
          <cell r="C541">
            <v>1000000</v>
          </cell>
          <cell r="D541">
            <v>50</v>
          </cell>
          <cell r="E541">
            <v>1000000</v>
          </cell>
          <cell r="F541">
            <v>50</v>
          </cell>
          <cell r="G541">
            <v>999950</v>
          </cell>
          <cell r="H541">
            <v>168.91047297297297</v>
          </cell>
        </row>
        <row r="542">
          <cell r="A542" t="str">
            <v>4302033001</v>
          </cell>
          <cell r="B542" t="str">
            <v>Alquiler de equipos</v>
          </cell>
          <cell r="C542">
            <v>1000000</v>
          </cell>
          <cell r="D542">
            <v>50</v>
          </cell>
          <cell r="E542">
            <v>1000000</v>
          </cell>
          <cell r="F542">
            <v>50</v>
          </cell>
          <cell r="G542">
            <v>999950</v>
          </cell>
          <cell r="H542">
            <v>168.91047297297297</v>
          </cell>
        </row>
        <row r="543">
          <cell r="A543" t="str">
            <v>4302033002</v>
          </cell>
          <cell r="B543" t="str">
            <v>Alquiler de oficinas</v>
          </cell>
          <cell r="C543">
            <v>1000000</v>
          </cell>
          <cell r="D543">
            <v>50</v>
          </cell>
          <cell r="E543">
            <v>1000000</v>
          </cell>
          <cell r="F543">
            <v>50</v>
          </cell>
          <cell r="G543">
            <v>999950</v>
          </cell>
          <cell r="H543">
            <v>168.91047297297297</v>
          </cell>
        </row>
        <row r="544">
          <cell r="A544" t="str">
            <v>4302033003</v>
          </cell>
          <cell r="B544" t="str">
            <v>Fletes</v>
          </cell>
          <cell r="C544">
            <v>1000000</v>
          </cell>
          <cell r="D544">
            <v>50</v>
          </cell>
          <cell r="E544">
            <v>1000000</v>
          </cell>
          <cell r="F544">
            <v>50</v>
          </cell>
          <cell r="G544">
            <v>999950</v>
          </cell>
          <cell r="H544">
            <v>168.91047297297297</v>
          </cell>
        </row>
        <row r="545">
          <cell r="A545" t="str">
            <v>4302033004</v>
          </cell>
          <cell r="B545" t="str">
            <v>Depositos</v>
          </cell>
          <cell r="C545">
            <v>1000000</v>
          </cell>
          <cell r="D545">
            <v>50</v>
          </cell>
          <cell r="E545">
            <v>1000000</v>
          </cell>
          <cell r="F545">
            <v>50</v>
          </cell>
          <cell r="G545">
            <v>999950</v>
          </cell>
          <cell r="H545">
            <v>168.91047297297297</v>
          </cell>
        </row>
        <row r="546">
          <cell r="A546" t="str">
            <v>4302033005</v>
          </cell>
          <cell r="B546" t="str">
            <v>Suscripciones</v>
          </cell>
          <cell r="C546">
            <v>1000000</v>
          </cell>
          <cell r="D546">
            <v>50</v>
          </cell>
          <cell r="E546">
            <v>1000000</v>
          </cell>
          <cell r="F546">
            <v>50</v>
          </cell>
          <cell r="G546">
            <v>999950</v>
          </cell>
          <cell r="H546">
            <v>168.91047297297297</v>
          </cell>
        </row>
        <row r="547">
          <cell r="A547" t="str">
            <v>4302033006</v>
          </cell>
          <cell r="B547" t="str">
            <v>Otros gastos</v>
          </cell>
          <cell r="C547">
            <v>1000000</v>
          </cell>
          <cell r="D547">
            <v>50</v>
          </cell>
          <cell r="E547">
            <v>1000000</v>
          </cell>
          <cell r="F547">
            <v>50</v>
          </cell>
          <cell r="G547">
            <v>999950</v>
          </cell>
          <cell r="H547">
            <v>168.91047297297297</v>
          </cell>
        </row>
        <row r="548">
          <cell r="A548" t="str">
            <v>4302033007</v>
          </cell>
          <cell r="B548" t="str">
            <v>Recreacion</v>
          </cell>
          <cell r="C548">
            <v>1000000</v>
          </cell>
          <cell r="D548">
            <v>50</v>
          </cell>
          <cell r="E548">
            <v>1000000</v>
          </cell>
          <cell r="F548">
            <v>50</v>
          </cell>
          <cell r="G548">
            <v>999950</v>
          </cell>
          <cell r="H548">
            <v>168.91047297297297</v>
          </cell>
        </row>
        <row r="549">
          <cell r="A549" t="str">
            <v>4302033008</v>
          </cell>
          <cell r="B549" t="str">
            <v>Estructura</v>
          </cell>
          <cell r="C549">
            <v>1000000</v>
          </cell>
          <cell r="D549">
            <v>50</v>
          </cell>
          <cell r="E549">
            <v>1000000</v>
          </cell>
          <cell r="F549">
            <v>50</v>
          </cell>
          <cell r="G549">
            <v>999950</v>
          </cell>
          <cell r="H549">
            <v>168.91047297297297</v>
          </cell>
        </row>
        <row r="550">
          <cell r="A550" t="str">
            <v>4302041001</v>
          </cell>
          <cell r="B550" t="str">
            <v>Sueldos y Jornales personal permanente</v>
          </cell>
          <cell r="C550">
            <v>1000000</v>
          </cell>
          <cell r="D550">
            <v>50</v>
          </cell>
          <cell r="E550">
            <v>1000000</v>
          </cell>
          <cell r="F550">
            <v>50</v>
          </cell>
          <cell r="G550">
            <v>999950</v>
          </cell>
          <cell r="H550">
            <v>168.91047297297297</v>
          </cell>
        </row>
        <row r="551">
          <cell r="A551" t="str">
            <v>4302041002</v>
          </cell>
          <cell r="B551" t="str">
            <v>Sueldos y Jornales personal temporario</v>
          </cell>
          <cell r="C551">
            <v>1000000</v>
          </cell>
          <cell r="D551">
            <v>50</v>
          </cell>
          <cell r="E551">
            <v>1000000</v>
          </cell>
          <cell r="F551">
            <v>50</v>
          </cell>
          <cell r="G551">
            <v>999950</v>
          </cell>
          <cell r="H551">
            <v>168.91047297297297</v>
          </cell>
        </row>
        <row r="552">
          <cell r="A552" t="str">
            <v>4302041003</v>
          </cell>
          <cell r="B552" t="str">
            <v>Horas Extras</v>
          </cell>
          <cell r="C552">
            <v>1000000</v>
          </cell>
          <cell r="D552">
            <v>50</v>
          </cell>
          <cell r="E552">
            <v>1000000</v>
          </cell>
          <cell r="F552">
            <v>50</v>
          </cell>
          <cell r="G552">
            <v>999950</v>
          </cell>
          <cell r="H552">
            <v>168.91047297297297</v>
          </cell>
        </row>
        <row r="553">
          <cell r="A553" t="str">
            <v>4302041004</v>
          </cell>
          <cell r="B553" t="str">
            <v>Cargas Sociales</v>
          </cell>
          <cell r="C553">
            <v>1000000</v>
          </cell>
          <cell r="D553">
            <v>50</v>
          </cell>
          <cell r="E553">
            <v>1000000</v>
          </cell>
          <cell r="F553">
            <v>50</v>
          </cell>
          <cell r="G553">
            <v>999950</v>
          </cell>
          <cell r="H553">
            <v>168.91047297297297</v>
          </cell>
        </row>
        <row r="554">
          <cell r="A554" t="str">
            <v>4302041005</v>
          </cell>
          <cell r="B554" t="str">
            <v>Sueldo Anual Complementario</v>
          </cell>
          <cell r="C554">
            <v>1000000</v>
          </cell>
          <cell r="D554">
            <v>50</v>
          </cell>
          <cell r="E554">
            <v>1000000</v>
          </cell>
          <cell r="F554">
            <v>50</v>
          </cell>
          <cell r="G554">
            <v>999950</v>
          </cell>
          <cell r="H554">
            <v>168.91047297297297</v>
          </cell>
        </row>
        <row r="555">
          <cell r="A555" t="str">
            <v>4302041006</v>
          </cell>
          <cell r="B555" t="str">
            <v>Vacaciones</v>
          </cell>
          <cell r="C555">
            <v>1000000</v>
          </cell>
          <cell r="D555">
            <v>50</v>
          </cell>
          <cell r="E555">
            <v>1000000</v>
          </cell>
          <cell r="F555">
            <v>50</v>
          </cell>
          <cell r="G555">
            <v>999950</v>
          </cell>
          <cell r="H555">
            <v>168.91047297297297</v>
          </cell>
        </row>
        <row r="556">
          <cell r="A556" t="str">
            <v>4302041007</v>
          </cell>
          <cell r="B556" t="str">
            <v>Plan de Jubilacion</v>
          </cell>
          <cell r="C556">
            <v>1000000</v>
          </cell>
          <cell r="D556">
            <v>50</v>
          </cell>
          <cell r="E556">
            <v>1000000</v>
          </cell>
          <cell r="F556">
            <v>50</v>
          </cell>
          <cell r="G556">
            <v>999950</v>
          </cell>
          <cell r="H556">
            <v>168.91047297297297</v>
          </cell>
        </row>
        <row r="557">
          <cell r="A557" t="str">
            <v>4302041008</v>
          </cell>
          <cell r="B557" t="str">
            <v>Distribucion utilidades</v>
          </cell>
          <cell r="C557">
            <v>1000000</v>
          </cell>
          <cell r="D557">
            <v>50</v>
          </cell>
          <cell r="E557">
            <v>1000000</v>
          </cell>
          <cell r="F557">
            <v>50</v>
          </cell>
          <cell r="G557">
            <v>999950</v>
          </cell>
          <cell r="H557">
            <v>168.91047297297297</v>
          </cell>
        </row>
        <row r="558">
          <cell r="A558" t="str">
            <v>4302041009</v>
          </cell>
          <cell r="B558" t="str">
            <v>Vivienda</v>
          </cell>
          <cell r="C558">
            <v>1000000</v>
          </cell>
          <cell r="D558">
            <v>50</v>
          </cell>
          <cell r="E558">
            <v>1000000</v>
          </cell>
          <cell r="F558">
            <v>50</v>
          </cell>
          <cell r="G558">
            <v>999950</v>
          </cell>
          <cell r="H558">
            <v>168.91047297297297</v>
          </cell>
        </row>
        <row r="559">
          <cell r="A559" t="str">
            <v>4302041010</v>
          </cell>
          <cell r="B559" t="str">
            <v>Servicio Medico</v>
          </cell>
          <cell r="C559">
            <v>1000000</v>
          </cell>
          <cell r="D559">
            <v>50</v>
          </cell>
          <cell r="E559">
            <v>1000000</v>
          </cell>
          <cell r="F559">
            <v>50</v>
          </cell>
          <cell r="G559">
            <v>999950</v>
          </cell>
          <cell r="H559">
            <v>168.91047297297297</v>
          </cell>
        </row>
        <row r="560">
          <cell r="A560" t="str">
            <v>4302041011</v>
          </cell>
          <cell r="B560" t="str">
            <v>Capacitacion</v>
          </cell>
          <cell r="C560">
            <v>1000000</v>
          </cell>
          <cell r="D560">
            <v>50</v>
          </cell>
          <cell r="E560">
            <v>1000000</v>
          </cell>
          <cell r="F560">
            <v>50</v>
          </cell>
          <cell r="G560">
            <v>999950</v>
          </cell>
          <cell r="H560">
            <v>168.91047297297297</v>
          </cell>
        </row>
        <row r="561">
          <cell r="A561" t="str">
            <v>4302041012</v>
          </cell>
          <cell r="B561" t="str">
            <v>Otros Servicios al Personal</v>
          </cell>
          <cell r="C561">
            <v>1000000</v>
          </cell>
          <cell r="D561">
            <v>50</v>
          </cell>
          <cell r="E561">
            <v>1000000</v>
          </cell>
          <cell r="F561">
            <v>50</v>
          </cell>
          <cell r="G561">
            <v>999950</v>
          </cell>
          <cell r="H561">
            <v>168.91047297297297</v>
          </cell>
        </row>
        <row r="562">
          <cell r="A562" t="str">
            <v>4302041013</v>
          </cell>
          <cell r="B562" t="str">
            <v>Varios</v>
          </cell>
          <cell r="C562">
            <v>1000000</v>
          </cell>
          <cell r="D562">
            <v>50</v>
          </cell>
          <cell r="E562">
            <v>1000000</v>
          </cell>
          <cell r="F562">
            <v>50</v>
          </cell>
          <cell r="G562">
            <v>999950</v>
          </cell>
          <cell r="H562">
            <v>168.91047297297297</v>
          </cell>
        </row>
        <row r="563">
          <cell r="A563" t="str">
            <v>4302041014</v>
          </cell>
          <cell r="B563" t="str">
            <v>Indemnizaciones</v>
          </cell>
          <cell r="C563">
            <v>1000000</v>
          </cell>
          <cell r="D563">
            <v>50</v>
          </cell>
          <cell r="E563">
            <v>1000000</v>
          </cell>
          <cell r="F563">
            <v>50</v>
          </cell>
          <cell r="G563">
            <v>999950</v>
          </cell>
          <cell r="H563">
            <v>168.91047297297297</v>
          </cell>
        </row>
        <row r="564">
          <cell r="A564" t="str">
            <v>4302041015</v>
          </cell>
          <cell r="B564" t="str">
            <v>Gratificaciones</v>
          </cell>
          <cell r="C564">
            <v>1000000</v>
          </cell>
          <cell r="D564">
            <v>50</v>
          </cell>
          <cell r="E564">
            <v>1000000</v>
          </cell>
          <cell r="F564">
            <v>50</v>
          </cell>
          <cell r="G564">
            <v>999950</v>
          </cell>
          <cell r="H564">
            <v>168.91047297297297</v>
          </cell>
        </row>
        <row r="565">
          <cell r="A565" t="str">
            <v>4302041201</v>
          </cell>
          <cell r="B565" t="str">
            <v>Gastos de viaje</v>
          </cell>
          <cell r="C565">
            <v>1000000</v>
          </cell>
          <cell r="D565">
            <v>50</v>
          </cell>
          <cell r="E565">
            <v>1000000</v>
          </cell>
          <cell r="F565">
            <v>50</v>
          </cell>
          <cell r="G565">
            <v>999950</v>
          </cell>
          <cell r="H565">
            <v>168.91047297297297</v>
          </cell>
        </row>
        <row r="566">
          <cell r="A566" t="str">
            <v>4302041401</v>
          </cell>
          <cell r="B566" t="str">
            <v>Gastos de oficina</v>
          </cell>
          <cell r="C566">
            <v>1000000</v>
          </cell>
          <cell r="D566">
            <v>50</v>
          </cell>
          <cell r="E566">
            <v>1000000</v>
          </cell>
          <cell r="F566">
            <v>50</v>
          </cell>
          <cell r="G566">
            <v>999950</v>
          </cell>
          <cell r="H566">
            <v>168.91047297297297</v>
          </cell>
        </row>
        <row r="567">
          <cell r="A567" t="str">
            <v>4302041601</v>
          </cell>
          <cell r="B567" t="str">
            <v>Comunicaciones</v>
          </cell>
          <cell r="C567">
            <v>1000000</v>
          </cell>
          <cell r="D567">
            <v>50</v>
          </cell>
          <cell r="E567">
            <v>1000000</v>
          </cell>
          <cell r="F567">
            <v>50</v>
          </cell>
          <cell r="G567">
            <v>999950</v>
          </cell>
          <cell r="H567">
            <v>168.91047297297297</v>
          </cell>
        </row>
        <row r="568">
          <cell r="A568" t="str">
            <v>4302041801</v>
          </cell>
          <cell r="B568" t="str">
            <v>Publicidad</v>
          </cell>
          <cell r="C568">
            <v>1000000</v>
          </cell>
          <cell r="D568">
            <v>50</v>
          </cell>
          <cell r="E568">
            <v>1000000</v>
          </cell>
          <cell r="F568">
            <v>50</v>
          </cell>
          <cell r="G568">
            <v>999950</v>
          </cell>
          <cell r="H568">
            <v>168.91047297297297</v>
          </cell>
        </row>
        <row r="569">
          <cell r="A569" t="str">
            <v>4302041802</v>
          </cell>
          <cell r="B569" t="str">
            <v>Promociones</v>
          </cell>
          <cell r="C569">
            <v>1000000</v>
          </cell>
          <cell r="D569">
            <v>50</v>
          </cell>
          <cell r="E569">
            <v>1000000</v>
          </cell>
          <cell r="F569">
            <v>50</v>
          </cell>
          <cell r="G569">
            <v>999950</v>
          </cell>
          <cell r="H569">
            <v>168.91047297297297</v>
          </cell>
        </row>
        <row r="570">
          <cell r="A570" t="str">
            <v>4302041803</v>
          </cell>
          <cell r="B570" t="str">
            <v>Servicios al Cliente</v>
          </cell>
          <cell r="C570">
            <v>1000000</v>
          </cell>
          <cell r="D570">
            <v>50</v>
          </cell>
          <cell r="E570">
            <v>1000000</v>
          </cell>
          <cell r="F570">
            <v>50</v>
          </cell>
          <cell r="G570">
            <v>999950</v>
          </cell>
          <cell r="H570">
            <v>168.91047297297297</v>
          </cell>
        </row>
        <row r="571">
          <cell r="A571" t="str">
            <v>4302042001</v>
          </cell>
          <cell r="B571" t="str">
            <v>Impuestos a la propiedad</v>
          </cell>
          <cell r="C571">
            <v>1000000</v>
          </cell>
          <cell r="D571">
            <v>50</v>
          </cell>
          <cell r="E571">
            <v>1000000</v>
          </cell>
          <cell r="F571">
            <v>50</v>
          </cell>
          <cell r="G571">
            <v>999950</v>
          </cell>
          <cell r="H571">
            <v>168.91047297297297</v>
          </cell>
        </row>
        <row r="572">
          <cell r="A572" t="str">
            <v>4302042002</v>
          </cell>
          <cell r="B572" t="str">
            <v>Otros impuestos</v>
          </cell>
          <cell r="C572">
            <v>1000000</v>
          </cell>
          <cell r="D572">
            <v>50</v>
          </cell>
          <cell r="E572">
            <v>1000000</v>
          </cell>
          <cell r="F572">
            <v>50</v>
          </cell>
          <cell r="G572">
            <v>999950</v>
          </cell>
          <cell r="H572">
            <v>168.91047297297297</v>
          </cell>
        </row>
        <row r="573">
          <cell r="A573" t="str">
            <v>4302042201</v>
          </cell>
          <cell r="B573" t="str">
            <v>Seguros del personal</v>
          </cell>
          <cell r="C573">
            <v>1000000</v>
          </cell>
          <cell r="D573">
            <v>50</v>
          </cell>
          <cell r="E573">
            <v>1000000</v>
          </cell>
          <cell r="F573">
            <v>50</v>
          </cell>
          <cell r="G573">
            <v>999950</v>
          </cell>
          <cell r="H573">
            <v>168.91047297297297</v>
          </cell>
        </row>
        <row r="574">
          <cell r="A574" t="str">
            <v>4302042202</v>
          </cell>
          <cell r="B574" t="str">
            <v>Seguros de propiedades</v>
          </cell>
          <cell r="C574">
            <v>1000000</v>
          </cell>
          <cell r="D574">
            <v>50</v>
          </cell>
          <cell r="E574">
            <v>1000000</v>
          </cell>
          <cell r="F574">
            <v>50</v>
          </cell>
          <cell r="G574">
            <v>999950</v>
          </cell>
          <cell r="H574">
            <v>168.91047297297297</v>
          </cell>
        </row>
        <row r="575">
          <cell r="A575" t="str">
            <v>4302042401</v>
          </cell>
          <cell r="B575" t="str">
            <v>Honorarios auditores</v>
          </cell>
          <cell r="C575">
            <v>1000000</v>
          </cell>
          <cell r="D575">
            <v>50</v>
          </cell>
          <cell r="E575">
            <v>1000000</v>
          </cell>
          <cell r="F575">
            <v>50</v>
          </cell>
          <cell r="G575">
            <v>999950</v>
          </cell>
          <cell r="H575">
            <v>168.91047297297297</v>
          </cell>
        </row>
        <row r="576">
          <cell r="A576" t="str">
            <v>4302042402</v>
          </cell>
          <cell r="B576" t="str">
            <v>Honorarios legales</v>
          </cell>
          <cell r="C576">
            <v>1000000</v>
          </cell>
          <cell r="D576">
            <v>50</v>
          </cell>
          <cell r="E576">
            <v>1000000</v>
          </cell>
          <cell r="F576">
            <v>50</v>
          </cell>
          <cell r="G576">
            <v>999950</v>
          </cell>
          <cell r="H576">
            <v>168.91047297297297</v>
          </cell>
        </row>
        <row r="577">
          <cell r="A577" t="str">
            <v>4302042403</v>
          </cell>
          <cell r="B577" t="str">
            <v>Otros honorarios</v>
          </cell>
          <cell r="C577">
            <v>1000000</v>
          </cell>
          <cell r="D577">
            <v>50</v>
          </cell>
          <cell r="E577">
            <v>1000000</v>
          </cell>
          <cell r="F577">
            <v>50</v>
          </cell>
          <cell r="G577">
            <v>999950</v>
          </cell>
          <cell r="H577">
            <v>168.91047297297297</v>
          </cell>
        </row>
        <row r="578">
          <cell r="A578" t="str">
            <v>4302042404</v>
          </cell>
          <cell r="B578" t="str">
            <v>Recoleccion de basura</v>
          </cell>
          <cell r="C578">
            <v>1000000</v>
          </cell>
          <cell r="D578">
            <v>50</v>
          </cell>
          <cell r="E578">
            <v>1000000</v>
          </cell>
          <cell r="F578">
            <v>50</v>
          </cell>
          <cell r="G578">
            <v>999950</v>
          </cell>
          <cell r="H578">
            <v>168.91047297297297</v>
          </cell>
        </row>
        <row r="579">
          <cell r="A579" t="str">
            <v>4302042405</v>
          </cell>
          <cell r="B579" t="str">
            <v>Otros Servicios</v>
          </cell>
          <cell r="C579">
            <v>1000000</v>
          </cell>
          <cell r="D579">
            <v>50</v>
          </cell>
          <cell r="E579">
            <v>1000000</v>
          </cell>
          <cell r="F579">
            <v>50</v>
          </cell>
          <cell r="G579">
            <v>999950</v>
          </cell>
          <cell r="H579">
            <v>168.91047297297297</v>
          </cell>
        </row>
        <row r="580">
          <cell r="A580" t="str">
            <v>4302042601</v>
          </cell>
          <cell r="B580" t="str">
            <v>Equipamiento</v>
          </cell>
          <cell r="C580">
            <v>1000000</v>
          </cell>
          <cell r="D580">
            <v>50</v>
          </cell>
          <cell r="E580">
            <v>1000000</v>
          </cell>
          <cell r="F580">
            <v>50</v>
          </cell>
          <cell r="G580">
            <v>999950</v>
          </cell>
          <cell r="H580">
            <v>168.91047297297297</v>
          </cell>
        </row>
        <row r="581">
          <cell r="A581" t="str">
            <v>4302042602</v>
          </cell>
          <cell r="B581" t="str">
            <v>Reparaciones y mantenimiento</v>
          </cell>
          <cell r="C581">
            <v>1000000</v>
          </cell>
          <cell r="D581">
            <v>50</v>
          </cell>
          <cell r="E581">
            <v>1000000</v>
          </cell>
          <cell r="F581">
            <v>50</v>
          </cell>
          <cell r="G581">
            <v>999950</v>
          </cell>
          <cell r="H581">
            <v>168.91047297297297</v>
          </cell>
        </row>
        <row r="582">
          <cell r="A582" t="str">
            <v>4302042801</v>
          </cell>
          <cell r="B582" t="str">
            <v>Otros proveedores</v>
          </cell>
          <cell r="C582">
            <v>1000000</v>
          </cell>
          <cell r="D582">
            <v>50</v>
          </cell>
          <cell r="E582">
            <v>1000000</v>
          </cell>
          <cell r="F582">
            <v>50</v>
          </cell>
          <cell r="G582">
            <v>999950</v>
          </cell>
          <cell r="H582">
            <v>168.91047297297297</v>
          </cell>
        </row>
        <row r="583">
          <cell r="A583" t="str">
            <v>4302042802</v>
          </cell>
          <cell r="B583" t="str">
            <v>Proveedores</v>
          </cell>
          <cell r="C583">
            <v>1000000</v>
          </cell>
          <cell r="D583">
            <v>50</v>
          </cell>
          <cell r="E583">
            <v>1000000</v>
          </cell>
          <cell r="F583">
            <v>50</v>
          </cell>
          <cell r="G583">
            <v>999950</v>
          </cell>
          <cell r="H583">
            <v>168.91047297297297</v>
          </cell>
        </row>
        <row r="584">
          <cell r="A584" t="str">
            <v>4302042803</v>
          </cell>
          <cell r="B584" t="str">
            <v>Energia electrica</v>
          </cell>
          <cell r="C584">
            <v>1000000</v>
          </cell>
          <cell r="D584">
            <v>50</v>
          </cell>
          <cell r="E584">
            <v>1000000</v>
          </cell>
          <cell r="F584">
            <v>50</v>
          </cell>
          <cell r="G584">
            <v>999950</v>
          </cell>
          <cell r="H584">
            <v>168.91047297297297</v>
          </cell>
        </row>
        <row r="585">
          <cell r="A585" t="str">
            <v>4302042804</v>
          </cell>
          <cell r="B585" t="str">
            <v>Gas</v>
          </cell>
          <cell r="C585">
            <v>1000000</v>
          </cell>
          <cell r="D585">
            <v>50</v>
          </cell>
          <cell r="E585">
            <v>1000000</v>
          </cell>
          <cell r="F585">
            <v>50</v>
          </cell>
          <cell r="G585">
            <v>999950</v>
          </cell>
          <cell r="H585">
            <v>168.91047297297297</v>
          </cell>
        </row>
        <row r="586">
          <cell r="A586" t="str">
            <v>4302042805</v>
          </cell>
          <cell r="B586" t="str">
            <v>Agua</v>
          </cell>
          <cell r="C586">
            <v>1000000</v>
          </cell>
          <cell r="D586">
            <v>50</v>
          </cell>
          <cell r="E586">
            <v>1000000</v>
          </cell>
          <cell r="F586">
            <v>50</v>
          </cell>
          <cell r="G586">
            <v>999950</v>
          </cell>
          <cell r="H586">
            <v>168.91047297297297</v>
          </cell>
        </row>
        <row r="587">
          <cell r="A587" t="str">
            <v>4302042806</v>
          </cell>
          <cell r="B587" t="str">
            <v>Gastos en Seguridad</v>
          </cell>
          <cell r="C587">
            <v>1000000</v>
          </cell>
          <cell r="D587">
            <v>50</v>
          </cell>
          <cell r="E587">
            <v>1000000</v>
          </cell>
          <cell r="F587">
            <v>50</v>
          </cell>
          <cell r="G587">
            <v>999950</v>
          </cell>
          <cell r="H587">
            <v>168.91047297297297</v>
          </cell>
        </row>
        <row r="588">
          <cell r="A588" t="str">
            <v>4302043001</v>
          </cell>
          <cell r="B588" t="str">
            <v>Alquiler de equipos</v>
          </cell>
          <cell r="C588">
            <v>1000000</v>
          </cell>
          <cell r="D588">
            <v>50</v>
          </cell>
          <cell r="E588">
            <v>1000000</v>
          </cell>
          <cell r="F588">
            <v>50</v>
          </cell>
          <cell r="G588">
            <v>999950</v>
          </cell>
          <cell r="H588">
            <v>168.91047297297297</v>
          </cell>
        </row>
        <row r="589">
          <cell r="A589" t="str">
            <v>4302043002</v>
          </cell>
          <cell r="B589" t="str">
            <v>Alquiler de oficinas</v>
          </cell>
          <cell r="C589">
            <v>1000000</v>
          </cell>
          <cell r="D589">
            <v>50</v>
          </cell>
          <cell r="E589">
            <v>1000000</v>
          </cell>
          <cell r="F589">
            <v>50</v>
          </cell>
          <cell r="G589">
            <v>999950</v>
          </cell>
          <cell r="H589">
            <v>168.91047297297297</v>
          </cell>
        </row>
        <row r="590">
          <cell r="A590" t="str">
            <v>4302043003</v>
          </cell>
          <cell r="B590" t="str">
            <v>Fletes</v>
          </cell>
          <cell r="C590">
            <v>1000000</v>
          </cell>
          <cell r="D590">
            <v>50</v>
          </cell>
          <cell r="E590">
            <v>1000000</v>
          </cell>
          <cell r="F590">
            <v>50</v>
          </cell>
          <cell r="G590">
            <v>999950</v>
          </cell>
          <cell r="H590">
            <v>168.91047297297297</v>
          </cell>
        </row>
        <row r="591">
          <cell r="A591" t="str">
            <v>4302043004</v>
          </cell>
          <cell r="B591" t="str">
            <v>Depositos</v>
          </cell>
          <cell r="C591">
            <v>1000000</v>
          </cell>
          <cell r="D591">
            <v>50</v>
          </cell>
          <cell r="E591">
            <v>1000000</v>
          </cell>
          <cell r="F591">
            <v>50</v>
          </cell>
          <cell r="G591">
            <v>999950</v>
          </cell>
          <cell r="H591">
            <v>168.91047297297297</v>
          </cell>
        </row>
        <row r="592">
          <cell r="A592" t="str">
            <v>4302043005</v>
          </cell>
          <cell r="B592" t="str">
            <v>Suscripciones</v>
          </cell>
          <cell r="C592">
            <v>1000000</v>
          </cell>
          <cell r="D592">
            <v>50</v>
          </cell>
          <cell r="E592">
            <v>1000000</v>
          </cell>
          <cell r="F592">
            <v>50</v>
          </cell>
          <cell r="G592">
            <v>999950</v>
          </cell>
          <cell r="H592">
            <v>168.91047297297297</v>
          </cell>
        </row>
        <row r="593">
          <cell r="A593" t="str">
            <v>4302043006</v>
          </cell>
          <cell r="B593" t="str">
            <v>Otros gastos</v>
          </cell>
          <cell r="C593">
            <v>1000000</v>
          </cell>
          <cell r="D593">
            <v>50</v>
          </cell>
          <cell r="E593">
            <v>1000000</v>
          </cell>
          <cell r="F593">
            <v>50</v>
          </cell>
          <cell r="G593">
            <v>999950</v>
          </cell>
          <cell r="H593">
            <v>168.91047297297297</v>
          </cell>
        </row>
        <row r="594">
          <cell r="A594" t="str">
            <v>4302043007</v>
          </cell>
          <cell r="B594" t="str">
            <v>Recreacion</v>
          </cell>
          <cell r="C594">
            <v>1000000</v>
          </cell>
          <cell r="D594">
            <v>50</v>
          </cell>
          <cell r="E594">
            <v>1000000</v>
          </cell>
          <cell r="F594">
            <v>50</v>
          </cell>
          <cell r="G594">
            <v>999950</v>
          </cell>
          <cell r="H594">
            <v>168.91047297297297</v>
          </cell>
        </row>
        <row r="595">
          <cell r="A595" t="str">
            <v>4302043008</v>
          </cell>
          <cell r="B595" t="str">
            <v>Estructura</v>
          </cell>
          <cell r="C595">
            <v>1000000</v>
          </cell>
          <cell r="D595">
            <v>50</v>
          </cell>
          <cell r="E595">
            <v>1000000</v>
          </cell>
          <cell r="F595">
            <v>50</v>
          </cell>
          <cell r="G595">
            <v>999950</v>
          </cell>
          <cell r="H595">
            <v>168.91047297297297</v>
          </cell>
        </row>
        <row r="596">
          <cell r="A596" t="str">
            <v>4302051001</v>
          </cell>
          <cell r="B596" t="str">
            <v>Sueldos y Jornales personal permanente</v>
          </cell>
          <cell r="C596">
            <v>1000000</v>
          </cell>
          <cell r="D596">
            <v>50</v>
          </cell>
          <cell r="E596">
            <v>1000000</v>
          </cell>
          <cell r="F596">
            <v>50</v>
          </cell>
          <cell r="G596">
            <v>999950</v>
          </cell>
          <cell r="H596">
            <v>168.91047297297297</v>
          </cell>
        </row>
        <row r="597">
          <cell r="A597" t="str">
            <v>4302051002</v>
          </cell>
          <cell r="B597" t="str">
            <v>Sueldos y Jornales personal temporario</v>
          </cell>
          <cell r="C597">
            <v>1000000</v>
          </cell>
          <cell r="D597">
            <v>50</v>
          </cell>
          <cell r="E597">
            <v>1000000</v>
          </cell>
          <cell r="F597">
            <v>50</v>
          </cell>
          <cell r="G597">
            <v>999950</v>
          </cell>
          <cell r="H597">
            <v>168.91047297297297</v>
          </cell>
        </row>
        <row r="598">
          <cell r="A598" t="str">
            <v>4302051003</v>
          </cell>
          <cell r="B598" t="str">
            <v>Horas Extras</v>
          </cell>
          <cell r="C598">
            <v>1000000</v>
          </cell>
          <cell r="D598">
            <v>50</v>
          </cell>
          <cell r="E598">
            <v>1000000</v>
          </cell>
          <cell r="F598">
            <v>50</v>
          </cell>
          <cell r="G598">
            <v>999950</v>
          </cell>
          <cell r="H598">
            <v>168.91047297297297</v>
          </cell>
        </row>
        <row r="599">
          <cell r="A599" t="str">
            <v>4302051004</v>
          </cell>
          <cell r="B599" t="str">
            <v>Cargas Sociales</v>
          </cell>
          <cell r="C599">
            <v>1000000</v>
          </cell>
          <cell r="D599">
            <v>50</v>
          </cell>
          <cell r="E599">
            <v>1000000</v>
          </cell>
          <cell r="F599">
            <v>50</v>
          </cell>
          <cell r="G599">
            <v>999950</v>
          </cell>
          <cell r="H599">
            <v>168.91047297297297</v>
          </cell>
        </row>
        <row r="600">
          <cell r="A600" t="str">
            <v>4302051005</v>
          </cell>
          <cell r="B600" t="str">
            <v>Sueldo Anual Complementario</v>
          </cell>
          <cell r="C600">
            <v>1000000</v>
          </cell>
          <cell r="D600">
            <v>50</v>
          </cell>
          <cell r="E600">
            <v>1000000</v>
          </cell>
          <cell r="F600">
            <v>50</v>
          </cell>
          <cell r="G600">
            <v>999950</v>
          </cell>
          <cell r="H600">
            <v>168.91047297297297</v>
          </cell>
        </row>
        <row r="601">
          <cell r="A601" t="str">
            <v>4302051006</v>
          </cell>
          <cell r="B601" t="str">
            <v>Vacaciones</v>
          </cell>
          <cell r="C601">
            <v>1000000</v>
          </cell>
          <cell r="D601">
            <v>50</v>
          </cell>
          <cell r="E601">
            <v>1000000</v>
          </cell>
          <cell r="F601">
            <v>50</v>
          </cell>
          <cell r="G601">
            <v>999950</v>
          </cell>
          <cell r="H601">
            <v>168.91047297297297</v>
          </cell>
        </row>
        <row r="602">
          <cell r="A602" t="str">
            <v>4302051007</v>
          </cell>
          <cell r="B602" t="str">
            <v>Plan de Jubilacion</v>
          </cell>
          <cell r="C602">
            <v>1000000</v>
          </cell>
          <cell r="D602">
            <v>50</v>
          </cell>
          <cell r="E602">
            <v>1000000</v>
          </cell>
          <cell r="F602">
            <v>50</v>
          </cell>
          <cell r="G602">
            <v>999950</v>
          </cell>
          <cell r="H602">
            <v>168.91047297297297</v>
          </cell>
        </row>
        <row r="603">
          <cell r="A603" t="str">
            <v>4302051008</v>
          </cell>
          <cell r="B603" t="str">
            <v>Distribucion utilidades</v>
          </cell>
          <cell r="C603">
            <v>1000000</v>
          </cell>
          <cell r="D603">
            <v>50</v>
          </cell>
          <cell r="E603">
            <v>1000000</v>
          </cell>
          <cell r="F603">
            <v>50</v>
          </cell>
          <cell r="G603">
            <v>999950</v>
          </cell>
          <cell r="H603">
            <v>168.91047297297297</v>
          </cell>
        </row>
        <row r="604">
          <cell r="A604" t="str">
            <v>4302051009</v>
          </cell>
          <cell r="B604" t="str">
            <v>Vivienda</v>
          </cell>
          <cell r="C604">
            <v>1000000</v>
          </cell>
          <cell r="D604">
            <v>50</v>
          </cell>
          <cell r="E604">
            <v>1000000</v>
          </cell>
          <cell r="F604">
            <v>50</v>
          </cell>
          <cell r="G604">
            <v>999950</v>
          </cell>
          <cell r="H604">
            <v>168.91047297297297</v>
          </cell>
        </row>
        <row r="605">
          <cell r="A605" t="str">
            <v>4302051010</v>
          </cell>
          <cell r="B605" t="str">
            <v>Servicio Medico</v>
          </cell>
          <cell r="C605">
            <v>1000000</v>
          </cell>
          <cell r="D605">
            <v>50</v>
          </cell>
          <cell r="E605">
            <v>1000000</v>
          </cell>
          <cell r="F605">
            <v>50</v>
          </cell>
          <cell r="G605">
            <v>999950</v>
          </cell>
          <cell r="H605">
            <v>168.91047297297297</v>
          </cell>
        </row>
        <row r="606">
          <cell r="A606" t="str">
            <v>4302051011</v>
          </cell>
          <cell r="B606" t="str">
            <v>Capacitacion</v>
          </cell>
          <cell r="C606">
            <v>1000000</v>
          </cell>
          <cell r="D606">
            <v>50</v>
          </cell>
          <cell r="E606">
            <v>1000000</v>
          </cell>
          <cell r="F606">
            <v>50</v>
          </cell>
          <cell r="G606">
            <v>999950</v>
          </cell>
          <cell r="H606">
            <v>168.91047297297297</v>
          </cell>
        </row>
        <row r="607">
          <cell r="A607" t="str">
            <v>4302051012</v>
          </cell>
          <cell r="B607" t="str">
            <v>Otros Servicios al Personal</v>
          </cell>
          <cell r="C607">
            <v>1000000</v>
          </cell>
          <cell r="D607">
            <v>50</v>
          </cell>
          <cell r="E607">
            <v>1000000</v>
          </cell>
          <cell r="F607">
            <v>50</v>
          </cell>
          <cell r="G607">
            <v>999950</v>
          </cell>
          <cell r="H607">
            <v>168.91047297297297</v>
          </cell>
        </row>
        <row r="608">
          <cell r="A608" t="str">
            <v>4302051013</v>
          </cell>
          <cell r="B608" t="str">
            <v>Varios</v>
          </cell>
          <cell r="C608">
            <v>1000000</v>
          </cell>
          <cell r="D608">
            <v>50</v>
          </cell>
          <cell r="E608">
            <v>1000000</v>
          </cell>
          <cell r="F608">
            <v>50</v>
          </cell>
          <cell r="G608">
            <v>999950</v>
          </cell>
          <cell r="H608">
            <v>168.91047297297297</v>
          </cell>
        </row>
        <row r="609">
          <cell r="A609" t="str">
            <v>4302051014</v>
          </cell>
          <cell r="B609" t="str">
            <v>Indemnizaciones</v>
          </cell>
          <cell r="C609">
            <v>1000000</v>
          </cell>
          <cell r="D609">
            <v>50</v>
          </cell>
          <cell r="E609">
            <v>1000000</v>
          </cell>
          <cell r="F609">
            <v>50</v>
          </cell>
          <cell r="G609">
            <v>999950</v>
          </cell>
          <cell r="H609">
            <v>168.91047297297297</v>
          </cell>
        </row>
        <row r="610">
          <cell r="A610" t="str">
            <v>4302051015</v>
          </cell>
          <cell r="B610" t="str">
            <v>Gratificaciones</v>
          </cell>
          <cell r="C610">
            <v>1000000</v>
          </cell>
          <cell r="D610">
            <v>50</v>
          </cell>
          <cell r="E610">
            <v>1000000</v>
          </cell>
          <cell r="F610">
            <v>50</v>
          </cell>
          <cell r="G610">
            <v>999950</v>
          </cell>
          <cell r="H610">
            <v>168.91047297297297</v>
          </cell>
        </row>
        <row r="611">
          <cell r="A611" t="str">
            <v>4302051201</v>
          </cell>
          <cell r="B611" t="str">
            <v>Gastos de viaje</v>
          </cell>
          <cell r="C611">
            <v>1000000</v>
          </cell>
          <cell r="D611">
            <v>50</v>
          </cell>
          <cell r="E611">
            <v>1000000</v>
          </cell>
          <cell r="F611">
            <v>50</v>
          </cell>
          <cell r="G611">
            <v>999950</v>
          </cell>
          <cell r="H611">
            <v>168.91047297297297</v>
          </cell>
        </row>
        <row r="612">
          <cell r="A612" t="str">
            <v>4302051401</v>
          </cell>
          <cell r="B612" t="str">
            <v>Gastos de oficina</v>
          </cell>
          <cell r="C612">
            <v>1000000</v>
          </cell>
          <cell r="D612">
            <v>50</v>
          </cell>
          <cell r="E612">
            <v>1000000</v>
          </cell>
          <cell r="F612">
            <v>50</v>
          </cell>
          <cell r="G612">
            <v>999950</v>
          </cell>
          <cell r="H612">
            <v>168.91047297297297</v>
          </cell>
        </row>
        <row r="613">
          <cell r="A613" t="str">
            <v>4302051601</v>
          </cell>
          <cell r="B613" t="str">
            <v>Comunicaciones</v>
          </cell>
          <cell r="C613">
            <v>1000000</v>
          </cell>
          <cell r="D613">
            <v>50</v>
          </cell>
          <cell r="E613">
            <v>1000000</v>
          </cell>
          <cell r="F613">
            <v>50</v>
          </cell>
          <cell r="G613">
            <v>999950</v>
          </cell>
          <cell r="H613">
            <v>168.91047297297297</v>
          </cell>
        </row>
        <row r="614">
          <cell r="A614" t="str">
            <v>4302051801</v>
          </cell>
          <cell r="B614" t="str">
            <v>Publicidad</v>
          </cell>
          <cell r="C614">
            <v>1000000</v>
          </cell>
          <cell r="D614">
            <v>50</v>
          </cell>
          <cell r="E614">
            <v>1000000</v>
          </cell>
          <cell r="F614">
            <v>50</v>
          </cell>
          <cell r="G614">
            <v>999950</v>
          </cell>
          <cell r="H614">
            <v>168.91047297297297</v>
          </cell>
        </row>
        <row r="615">
          <cell r="A615" t="str">
            <v>4302051802</v>
          </cell>
          <cell r="B615" t="str">
            <v>Promociones</v>
          </cell>
          <cell r="C615">
            <v>1000000</v>
          </cell>
          <cell r="D615">
            <v>50</v>
          </cell>
          <cell r="E615">
            <v>1000000</v>
          </cell>
          <cell r="F615">
            <v>50</v>
          </cell>
          <cell r="G615">
            <v>999950</v>
          </cell>
          <cell r="H615">
            <v>168.91047297297297</v>
          </cell>
        </row>
        <row r="616">
          <cell r="A616" t="str">
            <v>4302051803</v>
          </cell>
          <cell r="B616" t="str">
            <v>Servicios al Cliente</v>
          </cell>
          <cell r="C616">
            <v>1000000</v>
          </cell>
          <cell r="D616">
            <v>50</v>
          </cell>
          <cell r="E616">
            <v>1000000</v>
          </cell>
          <cell r="F616">
            <v>50</v>
          </cell>
          <cell r="G616">
            <v>999950</v>
          </cell>
          <cell r="H616">
            <v>168.91047297297297</v>
          </cell>
        </row>
        <row r="617">
          <cell r="A617" t="str">
            <v>4302052001</v>
          </cell>
          <cell r="B617" t="str">
            <v>Impuestos a la propiedad</v>
          </cell>
          <cell r="C617">
            <v>1000000</v>
          </cell>
          <cell r="D617">
            <v>50</v>
          </cell>
          <cell r="E617">
            <v>1000000</v>
          </cell>
          <cell r="F617">
            <v>50</v>
          </cell>
          <cell r="G617">
            <v>999950</v>
          </cell>
          <cell r="H617">
            <v>168.91047297297297</v>
          </cell>
        </row>
        <row r="618">
          <cell r="A618" t="str">
            <v>4302052002</v>
          </cell>
          <cell r="B618" t="str">
            <v>Otros impuestos</v>
          </cell>
          <cell r="C618">
            <v>1000000</v>
          </cell>
          <cell r="D618">
            <v>50</v>
          </cell>
          <cell r="E618">
            <v>1000000</v>
          </cell>
          <cell r="F618">
            <v>50</v>
          </cell>
          <cell r="G618">
            <v>999950</v>
          </cell>
          <cell r="H618">
            <v>168.91047297297297</v>
          </cell>
        </row>
        <row r="619">
          <cell r="A619" t="str">
            <v>4302052201</v>
          </cell>
          <cell r="B619" t="str">
            <v>Seguros del personal</v>
          </cell>
          <cell r="C619">
            <v>1000000</v>
          </cell>
          <cell r="D619">
            <v>50</v>
          </cell>
          <cell r="E619">
            <v>1000000</v>
          </cell>
          <cell r="F619">
            <v>50</v>
          </cell>
          <cell r="G619">
            <v>999950</v>
          </cell>
          <cell r="H619">
            <v>168.91047297297297</v>
          </cell>
        </row>
        <row r="620">
          <cell r="A620" t="str">
            <v>4302052202</v>
          </cell>
          <cell r="B620" t="str">
            <v>Seguros de propiedades</v>
          </cell>
          <cell r="C620">
            <v>1000000</v>
          </cell>
          <cell r="D620">
            <v>50</v>
          </cell>
          <cell r="E620">
            <v>1000000</v>
          </cell>
          <cell r="F620">
            <v>50</v>
          </cell>
          <cell r="G620">
            <v>999950</v>
          </cell>
          <cell r="H620">
            <v>168.91047297297297</v>
          </cell>
        </row>
        <row r="621">
          <cell r="A621" t="str">
            <v>4302052401</v>
          </cell>
          <cell r="B621" t="str">
            <v>Honorarios auditores</v>
          </cell>
          <cell r="C621">
            <v>1000000</v>
          </cell>
          <cell r="D621">
            <v>50</v>
          </cell>
          <cell r="E621">
            <v>1000000</v>
          </cell>
          <cell r="F621">
            <v>50</v>
          </cell>
          <cell r="G621">
            <v>999950</v>
          </cell>
          <cell r="H621">
            <v>168.91047297297297</v>
          </cell>
        </row>
        <row r="622">
          <cell r="A622" t="str">
            <v>4302052402</v>
          </cell>
          <cell r="B622" t="str">
            <v>Honorarios legales</v>
          </cell>
          <cell r="C622">
            <v>1000000</v>
          </cell>
          <cell r="D622">
            <v>50</v>
          </cell>
          <cell r="E622">
            <v>1000000</v>
          </cell>
          <cell r="F622">
            <v>50</v>
          </cell>
          <cell r="G622">
            <v>999950</v>
          </cell>
          <cell r="H622">
            <v>168.91047297297297</v>
          </cell>
        </row>
        <row r="623">
          <cell r="A623" t="str">
            <v>4302052403</v>
          </cell>
          <cell r="B623" t="str">
            <v>Otros honorarios</v>
          </cell>
          <cell r="C623">
            <v>1000000</v>
          </cell>
          <cell r="D623">
            <v>50</v>
          </cell>
          <cell r="E623">
            <v>1000000</v>
          </cell>
          <cell r="F623">
            <v>50</v>
          </cell>
          <cell r="G623">
            <v>999950</v>
          </cell>
          <cell r="H623">
            <v>168.91047297297297</v>
          </cell>
        </row>
        <row r="624">
          <cell r="A624" t="str">
            <v>4302052404</v>
          </cell>
          <cell r="B624" t="str">
            <v>Recoleccion de basura</v>
          </cell>
          <cell r="C624">
            <v>1000000</v>
          </cell>
          <cell r="D624">
            <v>50</v>
          </cell>
          <cell r="E624">
            <v>1000000</v>
          </cell>
          <cell r="F624">
            <v>50</v>
          </cell>
          <cell r="G624">
            <v>999950</v>
          </cell>
          <cell r="H624">
            <v>168.91047297297297</v>
          </cell>
        </row>
        <row r="625">
          <cell r="A625" t="str">
            <v>4302052405</v>
          </cell>
          <cell r="B625" t="str">
            <v>Otros Servicios</v>
          </cell>
          <cell r="C625">
            <v>1000000</v>
          </cell>
          <cell r="D625">
            <v>50</v>
          </cell>
          <cell r="E625">
            <v>1000000</v>
          </cell>
          <cell r="F625">
            <v>50</v>
          </cell>
          <cell r="G625">
            <v>999950</v>
          </cell>
          <cell r="H625">
            <v>168.91047297297297</v>
          </cell>
        </row>
        <row r="626">
          <cell r="A626" t="str">
            <v>4302052406</v>
          </cell>
          <cell r="B626" t="str">
            <v>Fumigaci¾n</v>
          </cell>
          <cell r="C626">
            <v>1000000</v>
          </cell>
          <cell r="D626">
            <v>50</v>
          </cell>
          <cell r="E626">
            <v>1000000</v>
          </cell>
          <cell r="F626">
            <v>50</v>
          </cell>
          <cell r="G626">
            <v>999950</v>
          </cell>
          <cell r="H626">
            <v>168.91047297297297</v>
          </cell>
        </row>
        <row r="627">
          <cell r="A627" t="str">
            <v>4302052601</v>
          </cell>
          <cell r="B627" t="str">
            <v>Equipamiento</v>
          </cell>
          <cell r="C627">
            <v>1000000</v>
          </cell>
          <cell r="D627">
            <v>50</v>
          </cell>
          <cell r="E627">
            <v>1000000</v>
          </cell>
          <cell r="F627">
            <v>50</v>
          </cell>
          <cell r="G627">
            <v>999950</v>
          </cell>
          <cell r="H627">
            <v>168.91047297297297</v>
          </cell>
        </row>
        <row r="628">
          <cell r="A628" t="str">
            <v>4302052602</v>
          </cell>
          <cell r="B628" t="str">
            <v>Reparaciones y mantenimiento</v>
          </cell>
          <cell r="C628">
            <v>1000000</v>
          </cell>
          <cell r="D628">
            <v>50</v>
          </cell>
          <cell r="E628">
            <v>1000000</v>
          </cell>
          <cell r="F628">
            <v>50</v>
          </cell>
          <cell r="G628">
            <v>999950</v>
          </cell>
          <cell r="H628">
            <v>168.91047297297297</v>
          </cell>
        </row>
        <row r="629">
          <cell r="A629" t="str">
            <v>4302052801</v>
          </cell>
          <cell r="B629" t="str">
            <v>Otros proveedores</v>
          </cell>
          <cell r="C629">
            <v>1000000</v>
          </cell>
          <cell r="D629">
            <v>50</v>
          </cell>
          <cell r="E629">
            <v>1000000</v>
          </cell>
          <cell r="F629">
            <v>50</v>
          </cell>
          <cell r="G629">
            <v>999950</v>
          </cell>
          <cell r="H629">
            <v>168.91047297297297</v>
          </cell>
        </row>
        <row r="630">
          <cell r="A630" t="str">
            <v>4302052802</v>
          </cell>
          <cell r="B630" t="str">
            <v>Proveedores</v>
          </cell>
          <cell r="C630">
            <v>1000000</v>
          </cell>
          <cell r="D630">
            <v>50</v>
          </cell>
          <cell r="E630">
            <v>1000000</v>
          </cell>
          <cell r="F630">
            <v>50</v>
          </cell>
          <cell r="G630">
            <v>999950</v>
          </cell>
          <cell r="H630">
            <v>168.91047297297297</v>
          </cell>
        </row>
        <row r="631">
          <cell r="A631" t="str">
            <v>4302052803</v>
          </cell>
          <cell r="B631" t="str">
            <v>Energia electrica</v>
          </cell>
          <cell r="C631">
            <v>1000000</v>
          </cell>
          <cell r="D631">
            <v>50</v>
          </cell>
          <cell r="E631">
            <v>1000000</v>
          </cell>
          <cell r="F631">
            <v>50</v>
          </cell>
          <cell r="G631">
            <v>999950</v>
          </cell>
          <cell r="H631">
            <v>168.91047297297297</v>
          </cell>
        </row>
        <row r="632">
          <cell r="A632" t="str">
            <v>4302052804</v>
          </cell>
          <cell r="B632" t="str">
            <v>Gas</v>
          </cell>
          <cell r="C632">
            <v>1000000</v>
          </cell>
          <cell r="D632">
            <v>50</v>
          </cell>
          <cell r="E632">
            <v>1000000</v>
          </cell>
          <cell r="F632">
            <v>50</v>
          </cell>
          <cell r="G632">
            <v>999950</v>
          </cell>
          <cell r="H632">
            <v>168.91047297297297</v>
          </cell>
        </row>
        <row r="633">
          <cell r="A633" t="str">
            <v>4302052805</v>
          </cell>
          <cell r="B633" t="str">
            <v>Agua</v>
          </cell>
          <cell r="C633">
            <v>1000000</v>
          </cell>
          <cell r="D633">
            <v>50</v>
          </cell>
          <cell r="E633">
            <v>1000000</v>
          </cell>
          <cell r="F633">
            <v>50</v>
          </cell>
          <cell r="G633">
            <v>999950</v>
          </cell>
          <cell r="H633">
            <v>168.91047297297297</v>
          </cell>
        </row>
        <row r="634">
          <cell r="A634" t="str">
            <v>4302052806</v>
          </cell>
          <cell r="B634" t="str">
            <v>Gastos en Seguridad</v>
          </cell>
          <cell r="C634">
            <v>1000000</v>
          </cell>
          <cell r="D634">
            <v>50</v>
          </cell>
          <cell r="E634">
            <v>1000000</v>
          </cell>
          <cell r="F634">
            <v>50</v>
          </cell>
          <cell r="G634">
            <v>999950</v>
          </cell>
          <cell r="H634">
            <v>168.91047297297297</v>
          </cell>
        </row>
        <row r="635">
          <cell r="A635" t="str">
            <v>4302053001</v>
          </cell>
          <cell r="B635" t="str">
            <v>Alquiler de equipos</v>
          </cell>
          <cell r="C635">
            <v>1000000</v>
          </cell>
          <cell r="D635">
            <v>50</v>
          </cell>
          <cell r="E635">
            <v>1000000</v>
          </cell>
          <cell r="F635">
            <v>50</v>
          </cell>
          <cell r="G635">
            <v>999950</v>
          </cell>
          <cell r="H635">
            <v>168.91047297297297</v>
          </cell>
        </row>
        <row r="636">
          <cell r="A636" t="str">
            <v>4302053002</v>
          </cell>
          <cell r="B636" t="str">
            <v>Alquiler de oficinas</v>
          </cell>
          <cell r="C636">
            <v>1000000</v>
          </cell>
          <cell r="D636">
            <v>50</v>
          </cell>
          <cell r="E636">
            <v>1000000</v>
          </cell>
          <cell r="F636">
            <v>50</v>
          </cell>
          <cell r="G636">
            <v>999950</v>
          </cell>
          <cell r="H636">
            <v>168.91047297297297</v>
          </cell>
        </row>
        <row r="637">
          <cell r="A637" t="str">
            <v>4302053003</v>
          </cell>
          <cell r="B637" t="str">
            <v>Fletes</v>
          </cell>
          <cell r="C637">
            <v>1000000</v>
          </cell>
          <cell r="D637">
            <v>50</v>
          </cell>
          <cell r="E637">
            <v>1000000</v>
          </cell>
          <cell r="F637">
            <v>50</v>
          </cell>
          <cell r="G637">
            <v>999950</v>
          </cell>
          <cell r="H637">
            <v>168.91047297297297</v>
          </cell>
        </row>
        <row r="638">
          <cell r="A638" t="str">
            <v>4302053004</v>
          </cell>
          <cell r="B638" t="str">
            <v>Depositos</v>
          </cell>
          <cell r="C638">
            <v>1000000</v>
          </cell>
          <cell r="D638">
            <v>50</v>
          </cell>
          <cell r="E638">
            <v>1000000</v>
          </cell>
          <cell r="F638">
            <v>50</v>
          </cell>
          <cell r="G638">
            <v>999950</v>
          </cell>
          <cell r="H638">
            <v>168.91047297297297</v>
          </cell>
        </row>
        <row r="639">
          <cell r="A639" t="str">
            <v>4302053005</v>
          </cell>
          <cell r="B639" t="str">
            <v>Suscripciones</v>
          </cell>
          <cell r="C639">
            <v>1000000</v>
          </cell>
          <cell r="D639">
            <v>50</v>
          </cell>
          <cell r="E639">
            <v>1000000</v>
          </cell>
          <cell r="F639">
            <v>50</v>
          </cell>
          <cell r="G639">
            <v>999950</v>
          </cell>
          <cell r="H639">
            <v>168.91047297297297</v>
          </cell>
        </row>
        <row r="640">
          <cell r="A640" t="str">
            <v>4302053006</v>
          </cell>
          <cell r="B640" t="str">
            <v>Otros gastos</v>
          </cell>
          <cell r="C640">
            <v>1000000</v>
          </cell>
          <cell r="D640">
            <v>50</v>
          </cell>
          <cell r="E640">
            <v>1000000</v>
          </cell>
          <cell r="F640">
            <v>50</v>
          </cell>
          <cell r="G640">
            <v>999950</v>
          </cell>
          <cell r="H640">
            <v>168.91047297297297</v>
          </cell>
        </row>
        <row r="641">
          <cell r="A641" t="str">
            <v>4302053007</v>
          </cell>
          <cell r="B641" t="str">
            <v>Recreacion</v>
          </cell>
          <cell r="C641">
            <v>1000000</v>
          </cell>
          <cell r="D641">
            <v>50</v>
          </cell>
          <cell r="E641">
            <v>1000000</v>
          </cell>
          <cell r="F641">
            <v>50</v>
          </cell>
          <cell r="G641">
            <v>999950</v>
          </cell>
          <cell r="H641">
            <v>168.91047297297297</v>
          </cell>
        </row>
        <row r="642">
          <cell r="A642" t="str">
            <v>4302053008</v>
          </cell>
          <cell r="B642" t="str">
            <v>Estructura</v>
          </cell>
          <cell r="C642">
            <v>1000000</v>
          </cell>
          <cell r="D642">
            <v>50</v>
          </cell>
          <cell r="E642">
            <v>1000000</v>
          </cell>
          <cell r="F642">
            <v>50</v>
          </cell>
          <cell r="G642">
            <v>999950</v>
          </cell>
          <cell r="H642">
            <v>168.91047297297297</v>
          </cell>
        </row>
        <row r="643">
          <cell r="A643" t="str">
            <v>4302061001</v>
          </cell>
          <cell r="B643" t="str">
            <v>Sueldos y Jornales personal permanente</v>
          </cell>
          <cell r="C643">
            <v>1000000</v>
          </cell>
          <cell r="D643">
            <v>50</v>
          </cell>
          <cell r="E643">
            <v>1000000</v>
          </cell>
          <cell r="F643">
            <v>50</v>
          </cell>
          <cell r="G643">
            <v>999950</v>
          </cell>
          <cell r="H643">
            <v>168.91047297297297</v>
          </cell>
        </row>
        <row r="644">
          <cell r="A644" t="str">
            <v>4302061002</v>
          </cell>
          <cell r="B644" t="str">
            <v>Sueldos y Jornales personal temporario</v>
          </cell>
          <cell r="C644">
            <v>1000000</v>
          </cell>
          <cell r="D644">
            <v>50</v>
          </cell>
          <cell r="E644">
            <v>1000000</v>
          </cell>
          <cell r="F644">
            <v>50</v>
          </cell>
          <cell r="G644">
            <v>999950</v>
          </cell>
          <cell r="H644">
            <v>168.91047297297297</v>
          </cell>
        </row>
        <row r="645">
          <cell r="A645" t="str">
            <v>4302061003</v>
          </cell>
          <cell r="B645" t="str">
            <v>Horas Extras</v>
          </cell>
          <cell r="C645">
            <v>1000000</v>
          </cell>
          <cell r="D645">
            <v>50</v>
          </cell>
          <cell r="E645">
            <v>1000000</v>
          </cell>
          <cell r="F645">
            <v>50</v>
          </cell>
          <cell r="G645">
            <v>999950</v>
          </cell>
          <cell r="H645">
            <v>168.91047297297297</v>
          </cell>
        </row>
        <row r="646">
          <cell r="A646" t="str">
            <v>4302061004</v>
          </cell>
          <cell r="B646" t="str">
            <v>Cargas Sociales</v>
          </cell>
          <cell r="C646">
            <v>1000000</v>
          </cell>
          <cell r="D646">
            <v>50</v>
          </cell>
          <cell r="E646">
            <v>1000000</v>
          </cell>
          <cell r="F646">
            <v>50</v>
          </cell>
          <cell r="G646">
            <v>999950</v>
          </cell>
          <cell r="H646">
            <v>168.91047297297297</v>
          </cell>
        </row>
        <row r="647">
          <cell r="A647" t="str">
            <v>4302061005</v>
          </cell>
          <cell r="B647" t="str">
            <v>Sueldo Anual Complementario</v>
          </cell>
          <cell r="C647">
            <v>1000000</v>
          </cell>
          <cell r="D647">
            <v>50</v>
          </cell>
          <cell r="E647">
            <v>1000000</v>
          </cell>
          <cell r="F647">
            <v>50</v>
          </cell>
          <cell r="G647">
            <v>999950</v>
          </cell>
          <cell r="H647">
            <v>168.91047297297297</v>
          </cell>
        </row>
        <row r="648">
          <cell r="A648" t="str">
            <v>4302061006</v>
          </cell>
          <cell r="B648" t="str">
            <v>Vacaciones</v>
          </cell>
          <cell r="C648">
            <v>1000000</v>
          </cell>
          <cell r="D648">
            <v>50</v>
          </cell>
          <cell r="E648">
            <v>1000000</v>
          </cell>
          <cell r="F648">
            <v>50</v>
          </cell>
          <cell r="G648">
            <v>999950</v>
          </cell>
          <cell r="H648">
            <v>168.91047297297297</v>
          </cell>
        </row>
        <row r="649">
          <cell r="A649" t="str">
            <v>4302061007</v>
          </cell>
          <cell r="B649" t="str">
            <v>Plan de Jubilacion</v>
          </cell>
          <cell r="C649">
            <v>1000000</v>
          </cell>
          <cell r="D649">
            <v>50</v>
          </cell>
          <cell r="E649">
            <v>1000000</v>
          </cell>
          <cell r="F649">
            <v>50</v>
          </cell>
          <cell r="G649">
            <v>999950</v>
          </cell>
          <cell r="H649">
            <v>168.91047297297297</v>
          </cell>
        </row>
        <row r="650">
          <cell r="A650" t="str">
            <v>4302061008</v>
          </cell>
          <cell r="B650" t="str">
            <v>Distribucion utilidades</v>
          </cell>
          <cell r="C650">
            <v>1000000</v>
          </cell>
          <cell r="D650">
            <v>50</v>
          </cell>
          <cell r="E650">
            <v>1000000</v>
          </cell>
          <cell r="F650">
            <v>50</v>
          </cell>
          <cell r="G650">
            <v>999950</v>
          </cell>
          <cell r="H650">
            <v>168.91047297297297</v>
          </cell>
        </row>
        <row r="651">
          <cell r="A651" t="str">
            <v>4302061009</v>
          </cell>
          <cell r="B651" t="str">
            <v>Vivienda</v>
          </cell>
          <cell r="C651">
            <v>1000000</v>
          </cell>
          <cell r="D651">
            <v>50</v>
          </cell>
          <cell r="E651">
            <v>1000000</v>
          </cell>
          <cell r="F651">
            <v>50</v>
          </cell>
          <cell r="G651">
            <v>999950</v>
          </cell>
          <cell r="H651">
            <v>168.91047297297297</v>
          </cell>
        </row>
        <row r="652">
          <cell r="A652" t="str">
            <v>4302061010</v>
          </cell>
          <cell r="B652" t="str">
            <v>Servicio Medico</v>
          </cell>
          <cell r="C652">
            <v>1000000</v>
          </cell>
          <cell r="D652">
            <v>50</v>
          </cell>
          <cell r="E652">
            <v>1000000</v>
          </cell>
          <cell r="F652">
            <v>50</v>
          </cell>
          <cell r="G652">
            <v>999950</v>
          </cell>
          <cell r="H652">
            <v>168.91047297297297</v>
          </cell>
        </row>
        <row r="653">
          <cell r="A653" t="str">
            <v>4302061011</v>
          </cell>
          <cell r="B653" t="str">
            <v>Capacitacion</v>
          </cell>
          <cell r="C653">
            <v>1000000</v>
          </cell>
          <cell r="D653">
            <v>50</v>
          </cell>
          <cell r="E653">
            <v>1000000</v>
          </cell>
          <cell r="F653">
            <v>50</v>
          </cell>
          <cell r="G653">
            <v>999950</v>
          </cell>
          <cell r="H653">
            <v>168.91047297297297</v>
          </cell>
        </row>
        <row r="654">
          <cell r="A654" t="str">
            <v>4302061012</v>
          </cell>
          <cell r="B654" t="str">
            <v>Otros Servicios al Personal</v>
          </cell>
          <cell r="C654">
            <v>1000000</v>
          </cell>
          <cell r="D654">
            <v>50</v>
          </cell>
          <cell r="E654">
            <v>1000000</v>
          </cell>
          <cell r="F654">
            <v>50</v>
          </cell>
          <cell r="G654">
            <v>999950</v>
          </cell>
          <cell r="H654">
            <v>168.91047297297297</v>
          </cell>
        </row>
        <row r="655">
          <cell r="A655" t="str">
            <v>4302061013</v>
          </cell>
          <cell r="B655" t="str">
            <v>Varios</v>
          </cell>
          <cell r="C655">
            <v>1000000</v>
          </cell>
          <cell r="D655">
            <v>50</v>
          </cell>
          <cell r="E655">
            <v>1000000</v>
          </cell>
          <cell r="F655">
            <v>50</v>
          </cell>
          <cell r="G655">
            <v>999950</v>
          </cell>
          <cell r="H655">
            <v>168.91047297297297</v>
          </cell>
        </row>
        <row r="656">
          <cell r="A656" t="str">
            <v>4302061014</v>
          </cell>
          <cell r="B656" t="str">
            <v>Indemnizaciones</v>
          </cell>
          <cell r="C656">
            <v>1000000</v>
          </cell>
          <cell r="D656">
            <v>50</v>
          </cell>
          <cell r="E656">
            <v>1000000</v>
          </cell>
          <cell r="F656">
            <v>50</v>
          </cell>
          <cell r="G656">
            <v>999950</v>
          </cell>
          <cell r="H656">
            <v>168.91047297297297</v>
          </cell>
        </row>
        <row r="657">
          <cell r="A657" t="str">
            <v>4302061015</v>
          </cell>
          <cell r="B657" t="str">
            <v>Gratificaciones</v>
          </cell>
          <cell r="C657">
            <v>1000000</v>
          </cell>
          <cell r="D657">
            <v>50</v>
          </cell>
          <cell r="E657">
            <v>1000000</v>
          </cell>
          <cell r="F657">
            <v>50</v>
          </cell>
          <cell r="G657">
            <v>999950</v>
          </cell>
          <cell r="H657">
            <v>168.91047297297297</v>
          </cell>
        </row>
        <row r="658">
          <cell r="A658" t="str">
            <v>4302061201</v>
          </cell>
          <cell r="B658" t="str">
            <v>Gastos de viaje</v>
          </cell>
          <cell r="C658">
            <v>1000000</v>
          </cell>
          <cell r="D658">
            <v>50</v>
          </cell>
          <cell r="E658">
            <v>1000000</v>
          </cell>
          <cell r="F658">
            <v>50</v>
          </cell>
          <cell r="G658">
            <v>999950</v>
          </cell>
          <cell r="H658">
            <v>168.91047297297297</v>
          </cell>
        </row>
        <row r="659">
          <cell r="A659" t="str">
            <v>4302061401</v>
          </cell>
          <cell r="B659" t="str">
            <v>Gastos de oficina</v>
          </cell>
          <cell r="C659">
            <v>1000000</v>
          </cell>
          <cell r="D659">
            <v>50</v>
          </cell>
          <cell r="E659">
            <v>1000000</v>
          </cell>
          <cell r="F659">
            <v>50</v>
          </cell>
          <cell r="G659">
            <v>999950</v>
          </cell>
          <cell r="H659">
            <v>168.91047297297297</v>
          </cell>
        </row>
        <row r="660">
          <cell r="A660" t="str">
            <v>4302061601</v>
          </cell>
          <cell r="B660" t="str">
            <v>Comunicaciones</v>
          </cell>
          <cell r="C660">
            <v>1000000</v>
          </cell>
          <cell r="D660">
            <v>50</v>
          </cell>
          <cell r="E660">
            <v>1000000</v>
          </cell>
          <cell r="F660">
            <v>50</v>
          </cell>
          <cell r="G660">
            <v>999950</v>
          </cell>
          <cell r="H660">
            <v>168.91047297297297</v>
          </cell>
        </row>
        <row r="661">
          <cell r="A661" t="str">
            <v>4302061801</v>
          </cell>
          <cell r="B661" t="str">
            <v>Publicidad</v>
          </cell>
          <cell r="C661">
            <v>1000000</v>
          </cell>
          <cell r="D661">
            <v>50</v>
          </cell>
          <cell r="E661">
            <v>1000000</v>
          </cell>
          <cell r="F661">
            <v>50</v>
          </cell>
          <cell r="G661">
            <v>999950</v>
          </cell>
          <cell r="H661">
            <v>168.91047297297297</v>
          </cell>
        </row>
        <row r="662">
          <cell r="A662" t="str">
            <v>4302061802</v>
          </cell>
          <cell r="B662" t="str">
            <v>Promociones</v>
          </cell>
          <cell r="C662">
            <v>1000000</v>
          </cell>
          <cell r="D662">
            <v>50</v>
          </cell>
          <cell r="E662">
            <v>1000000</v>
          </cell>
          <cell r="F662">
            <v>50</v>
          </cell>
          <cell r="G662">
            <v>999950</v>
          </cell>
          <cell r="H662">
            <v>168.91047297297297</v>
          </cell>
        </row>
        <row r="663">
          <cell r="A663" t="str">
            <v>4302061803</v>
          </cell>
          <cell r="B663" t="str">
            <v>Servicios al Cliente</v>
          </cell>
          <cell r="C663">
            <v>1000000</v>
          </cell>
          <cell r="D663">
            <v>50</v>
          </cell>
          <cell r="E663">
            <v>1000000</v>
          </cell>
          <cell r="F663">
            <v>50</v>
          </cell>
          <cell r="G663">
            <v>999950</v>
          </cell>
          <cell r="H663">
            <v>168.91047297297297</v>
          </cell>
        </row>
        <row r="664">
          <cell r="A664" t="str">
            <v>4302062001</v>
          </cell>
          <cell r="B664" t="str">
            <v>Impuestos a la propiedad</v>
          </cell>
          <cell r="C664">
            <v>1000000</v>
          </cell>
          <cell r="D664">
            <v>50</v>
          </cell>
          <cell r="E664">
            <v>1000000</v>
          </cell>
          <cell r="F664">
            <v>50</v>
          </cell>
          <cell r="G664">
            <v>999950</v>
          </cell>
          <cell r="H664">
            <v>168.91047297297297</v>
          </cell>
        </row>
        <row r="665">
          <cell r="A665" t="str">
            <v>4302062002</v>
          </cell>
          <cell r="B665" t="str">
            <v>Otros impuestos</v>
          </cell>
          <cell r="C665">
            <v>1000000</v>
          </cell>
          <cell r="D665">
            <v>50</v>
          </cell>
          <cell r="E665">
            <v>1000000</v>
          </cell>
          <cell r="F665">
            <v>50</v>
          </cell>
          <cell r="G665">
            <v>999950</v>
          </cell>
          <cell r="H665">
            <v>168.91047297297297</v>
          </cell>
        </row>
        <row r="666">
          <cell r="A666" t="str">
            <v>4302062201</v>
          </cell>
          <cell r="B666" t="str">
            <v>Seguros del personal</v>
          </cell>
          <cell r="C666">
            <v>1000000</v>
          </cell>
          <cell r="D666">
            <v>50</v>
          </cell>
          <cell r="E666">
            <v>1000000</v>
          </cell>
          <cell r="F666">
            <v>50</v>
          </cell>
          <cell r="G666">
            <v>999950</v>
          </cell>
          <cell r="H666">
            <v>168.91047297297297</v>
          </cell>
        </row>
        <row r="667">
          <cell r="A667" t="str">
            <v>4302062202</v>
          </cell>
          <cell r="B667" t="str">
            <v>Seguros de propiedades</v>
          </cell>
          <cell r="C667">
            <v>1000000</v>
          </cell>
          <cell r="D667">
            <v>50</v>
          </cell>
          <cell r="E667">
            <v>1000000</v>
          </cell>
          <cell r="F667">
            <v>50</v>
          </cell>
          <cell r="G667">
            <v>999950</v>
          </cell>
          <cell r="H667">
            <v>168.91047297297297</v>
          </cell>
        </row>
        <row r="668">
          <cell r="A668" t="str">
            <v>4302062401</v>
          </cell>
          <cell r="B668" t="str">
            <v>Honorarios auditores</v>
          </cell>
          <cell r="C668">
            <v>1000000</v>
          </cell>
          <cell r="D668">
            <v>50</v>
          </cell>
          <cell r="E668">
            <v>1000000</v>
          </cell>
          <cell r="F668">
            <v>50</v>
          </cell>
          <cell r="G668">
            <v>999950</v>
          </cell>
          <cell r="H668">
            <v>168.91047297297297</v>
          </cell>
        </row>
        <row r="669">
          <cell r="A669" t="str">
            <v>4302062402</v>
          </cell>
          <cell r="B669" t="str">
            <v>Honorarios legales</v>
          </cell>
          <cell r="C669">
            <v>1000000</v>
          </cell>
          <cell r="D669">
            <v>50</v>
          </cell>
          <cell r="E669">
            <v>1000000</v>
          </cell>
          <cell r="F669">
            <v>50</v>
          </cell>
          <cell r="G669">
            <v>999950</v>
          </cell>
          <cell r="H669">
            <v>168.91047297297297</v>
          </cell>
        </row>
        <row r="670">
          <cell r="A670" t="str">
            <v>4302062403</v>
          </cell>
          <cell r="B670" t="str">
            <v>Otros honorarios</v>
          </cell>
          <cell r="C670">
            <v>1000000</v>
          </cell>
          <cell r="D670">
            <v>50</v>
          </cell>
          <cell r="E670">
            <v>1000000</v>
          </cell>
          <cell r="F670">
            <v>50</v>
          </cell>
          <cell r="G670">
            <v>999950</v>
          </cell>
          <cell r="H670">
            <v>168.91047297297297</v>
          </cell>
        </row>
        <row r="671">
          <cell r="A671" t="str">
            <v>4302062404</v>
          </cell>
          <cell r="B671" t="str">
            <v>Recoleccion de basura</v>
          </cell>
          <cell r="C671">
            <v>1000000</v>
          </cell>
          <cell r="D671">
            <v>50</v>
          </cell>
          <cell r="E671">
            <v>1000000</v>
          </cell>
          <cell r="F671">
            <v>50</v>
          </cell>
          <cell r="G671">
            <v>999950</v>
          </cell>
          <cell r="H671">
            <v>168.91047297297297</v>
          </cell>
        </row>
        <row r="672">
          <cell r="A672" t="str">
            <v>4302062405</v>
          </cell>
          <cell r="B672" t="str">
            <v>Otros Servicios</v>
          </cell>
          <cell r="C672">
            <v>1000000</v>
          </cell>
          <cell r="D672">
            <v>50</v>
          </cell>
          <cell r="E672">
            <v>1000000</v>
          </cell>
          <cell r="F672">
            <v>50</v>
          </cell>
          <cell r="G672">
            <v>999950</v>
          </cell>
          <cell r="H672">
            <v>168.91047297297297</v>
          </cell>
        </row>
        <row r="673">
          <cell r="A673" t="str">
            <v>4302062406</v>
          </cell>
          <cell r="B673" t="str">
            <v>Fumigaci¾n</v>
          </cell>
          <cell r="C673">
            <v>1000000</v>
          </cell>
          <cell r="D673">
            <v>50</v>
          </cell>
          <cell r="E673">
            <v>1000000</v>
          </cell>
          <cell r="F673">
            <v>50</v>
          </cell>
          <cell r="G673">
            <v>999950</v>
          </cell>
          <cell r="H673">
            <v>168.91047297297297</v>
          </cell>
        </row>
        <row r="674">
          <cell r="A674" t="str">
            <v>4302062601</v>
          </cell>
          <cell r="B674" t="str">
            <v>Equipamiento</v>
          </cell>
          <cell r="C674">
            <v>1000000</v>
          </cell>
          <cell r="D674">
            <v>50</v>
          </cell>
          <cell r="E674">
            <v>1000000</v>
          </cell>
          <cell r="F674">
            <v>50</v>
          </cell>
          <cell r="G674">
            <v>999950</v>
          </cell>
          <cell r="H674">
            <v>168.91047297297297</v>
          </cell>
        </row>
        <row r="675">
          <cell r="A675" t="str">
            <v>4302062602</v>
          </cell>
          <cell r="B675" t="str">
            <v>Reparaciones y mantenimiento</v>
          </cell>
          <cell r="C675">
            <v>1000000</v>
          </cell>
          <cell r="D675">
            <v>50</v>
          </cell>
          <cell r="E675">
            <v>1000000</v>
          </cell>
          <cell r="F675">
            <v>50</v>
          </cell>
          <cell r="G675">
            <v>999950</v>
          </cell>
          <cell r="H675">
            <v>168.91047297297297</v>
          </cell>
        </row>
        <row r="676">
          <cell r="A676" t="str">
            <v>4302062801</v>
          </cell>
          <cell r="B676" t="str">
            <v>Otros proveedores</v>
          </cell>
          <cell r="C676">
            <v>1000000</v>
          </cell>
          <cell r="D676">
            <v>50</v>
          </cell>
          <cell r="E676">
            <v>1000000</v>
          </cell>
          <cell r="F676">
            <v>50</v>
          </cell>
          <cell r="G676">
            <v>999950</v>
          </cell>
          <cell r="H676">
            <v>168.91047297297297</v>
          </cell>
        </row>
        <row r="677">
          <cell r="A677" t="str">
            <v>4302062802</v>
          </cell>
          <cell r="B677" t="str">
            <v>Proveedores</v>
          </cell>
          <cell r="C677">
            <v>1000000</v>
          </cell>
          <cell r="D677">
            <v>50</v>
          </cell>
          <cell r="E677">
            <v>1000000</v>
          </cell>
          <cell r="F677">
            <v>50</v>
          </cell>
          <cell r="G677">
            <v>999950</v>
          </cell>
          <cell r="H677">
            <v>168.91047297297297</v>
          </cell>
        </row>
        <row r="678">
          <cell r="A678" t="str">
            <v>4302062803</v>
          </cell>
          <cell r="B678" t="str">
            <v>Energia electrica</v>
          </cell>
          <cell r="C678">
            <v>1000000</v>
          </cell>
          <cell r="D678">
            <v>50</v>
          </cell>
          <cell r="E678">
            <v>1000000</v>
          </cell>
          <cell r="F678">
            <v>50</v>
          </cell>
          <cell r="G678">
            <v>999950</v>
          </cell>
          <cell r="H678">
            <v>168.91047297297297</v>
          </cell>
        </row>
        <row r="679">
          <cell r="A679" t="str">
            <v>4302062804</v>
          </cell>
          <cell r="B679" t="str">
            <v>Gas</v>
          </cell>
          <cell r="C679">
            <v>1000000</v>
          </cell>
          <cell r="D679">
            <v>50</v>
          </cell>
          <cell r="E679">
            <v>1000000</v>
          </cell>
          <cell r="F679">
            <v>50</v>
          </cell>
          <cell r="G679">
            <v>999950</v>
          </cell>
          <cell r="H679">
            <v>168.91047297297297</v>
          </cell>
        </row>
        <row r="680">
          <cell r="A680" t="str">
            <v>4302062805</v>
          </cell>
          <cell r="B680" t="str">
            <v>Agua</v>
          </cell>
          <cell r="C680">
            <v>1000000</v>
          </cell>
          <cell r="D680">
            <v>50</v>
          </cell>
          <cell r="E680">
            <v>1000000</v>
          </cell>
          <cell r="F680">
            <v>50</v>
          </cell>
          <cell r="G680">
            <v>999950</v>
          </cell>
          <cell r="H680">
            <v>168.91047297297297</v>
          </cell>
        </row>
        <row r="681">
          <cell r="A681" t="str">
            <v>4302062806</v>
          </cell>
          <cell r="B681" t="str">
            <v>Gastos en Seguridad</v>
          </cell>
          <cell r="C681">
            <v>1000000</v>
          </cell>
          <cell r="D681">
            <v>50</v>
          </cell>
          <cell r="E681">
            <v>1000000</v>
          </cell>
          <cell r="F681">
            <v>50</v>
          </cell>
          <cell r="G681">
            <v>999950</v>
          </cell>
          <cell r="H681">
            <v>168.91047297297297</v>
          </cell>
        </row>
        <row r="682">
          <cell r="A682" t="str">
            <v>4302063001</v>
          </cell>
          <cell r="B682" t="str">
            <v>Alquiler de equipos</v>
          </cell>
          <cell r="C682">
            <v>1000000</v>
          </cell>
          <cell r="D682">
            <v>50</v>
          </cell>
          <cell r="E682">
            <v>1000000</v>
          </cell>
          <cell r="F682">
            <v>50</v>
          </cell>
          <cell r="G682">
            <v>999950</v>
          </cell>
          <cell r="H682">
            <v>168.91047297297297</v>
          </cell>
        </row>
        <row r="683">
          <cell r="A683" t="str">
            <v>4302063002</v>
          </cell>
          <cell r="B683" t="str">
            <v>Alquiler de oficinas</v>
          </cell>
          <cell r="C683">
            <v>1000000</v>
          </cell>
          <cell r="D683">
            <v>50</v>
          </cell>
          <cell r="E683">
            <v>1000000</v>
          </cell>
          <cell r="F683">
            <v>50</v>
          </cell>
          <cell r="G683">
            <v>999950</v>
          </cell>
          <cell r="H683">
            <v>168.91047297297297</v>
          </cell>
        </row>
        <row r="684">
          <cell r="A684" t="str">
            <v>4302063003</v>
          </cell>
          <cell r="B684" t="str">
            <v>Fletes</v>
          </cell>
          <cell r="C684">
            <v>1000000</v>
          </cell>
          <cell r="D684">
            <v>50</v>
          </cell>
          <cell r="E684">
            <v>1000000</v>
          </cell>
          <cell r="F684">
            <v>50</v>
          </cell>
          <cell r="G684">
            <v>999950</v>
          </cell>
          <cell r="H684">
            <v>168.91047297297297</v>
          </cell>
        </row>
        <row r="685">
          <cell r="A685" t="str">
            <v>4302063004</v>
          </cell>
          <cell r="B685" t="str">
            <v>Depositos</v>
          </cell>
          <cell r="C685">
            <v>1000000</v>
          </cell>
          <cell r="D685">
            <v>50</v>
          </cell>
          <cell r="E685">
            <v>1000000</v>
          </cell>
          <cell r="F685">
            <v>50</v>
          </cell>
          <cell r="G685">
            <v>999950</v>
          </cell>
          <cell r="H685">
            <v>168.91047297297297</v>
          </cell>
        </row>
        <row r="686">
          <cell r="A686" t="str">
            <v>4302063005</v>
          </cell>
          <cell r="B686" t="str">
            <v>Suscripciones</v>
          </cell>
          <cell r="C686">
            <v>1000000</v>
          </cell>
          <cell r="D686">
            <v>50</v>
          </cell>
          <cell r="E686">
            <v>1000000</v>
          </cell>
          <cell r="F686">
            <v>50</v>
          </cell>
          <cell r="G686">
            <v>999950</v>
          </cell>
          <cell r="H686">
            <v>168.91047297297297</v>
          </cell>
        </row>
        <row r="687">
          <cell r="A687" t="str">
            <v>4302063006</v>
          </cell>
          <cell r="B687" t="str">
            <v>Otros gastos</v>
          </cell>
          <cell r="C687">
            <v>1000000</v>
          </cell>
          <cell r="D687">
            <v>50</v>
          </cell>
          <cell r="E687">
            <v>1000000</v>
          </cell>
          <cell r="F687">
            <v>50</v>
          </cell>
          <cell r="G687">
            <v>999950</v>
          </cell>
          <cell r="H687">
            <v>168.91047297297297</v>
          </cell>
        </row>
        <row r="688">
          <cell r="A688" t="str">
            <v>4302063007</v>
          </cell>
          <cell r="B688" t="str">
            <v>Recreacion</v>
          </cell>
          <cell r="C688">
            <v>1000000</v>
          </cell>
          <cell r="D688">
            <v>50</v>
          </cell>
          <cell r="E688">
            <v>1000000</v>
          </cell>
          <cell r="F688">
            <v>50</v>
          </cell>
          <cell r="G688">
            <v>999950</v>
          </cell>
          <cell r="H688">
            <v>168.91047297297297</v>
          </cell>
        </row>
        <row r="689">
          <cell r="A689" t="str">
            <v>4302063008</v>
          </cell>
          <cell r="B689" t="str">
            <v>Estructura</v>
          </cell>
          <cell r="C689">
            <v>1000000</v>
          </cell>
          <cell r="D689">
            <v>50</v>
          </cell>
          <cell r="E689">
            <v>1000000</v>
          </cell>
          <cell r="F689">
            <v>50</v>
          </cell>
          <cell r="G689">
            <v>999950</v>
          </cell>
          <cell r="H689">
            <v>168.91047297297297</v>
          </cell>
        </row>
        <row r="690">
          <cell r="A690" t="str">
            <v>4302071001</v>
          </cell>
          <cell r="B690" t="str">
            <v>Sueldos y Jornales personal permanente</v>
          </cell>
          <cell r="C690">
            <v>1000000</v>
          </cell>
          <cell r="D690">
            <v>50</v>
          </cell>
          <cell r="E690">
            <v>1000000</v>
          </cell>
          <cell r="F690">
            <v>50</v>
          </cell>
          <cell r="G690">
            <v>999950</v>
          </cell>
          <cell r="H690">
            <v>168.91047297297297</v>
          </cell>
        </row>
        <row r="691">
          <cell r="A691" t="str">
            <v>4302071002</v>
          </cell>
          <cell r="B691" t="str">
            <v>Sueldos y Jornales personal temporario</v>
          </cell>
          <cell r="C691">
            <v>1000000</v>
          </cell>
          <cell r="D691">
            <v>50</v>
          </cell>
          <cell r="E691">
            <v>1000000</v>
          </cell>
          <cell r="F691">
            <v>50</v>
          </cell>
          <cell r="G691">
            <v>999950</v>
          </cell>
          <cell r="H691">
            <v>168.91047297297297</v>
          </cell>
        </row>
        <row r="692">
          <cell r="A692" t="str">
            <v>4302071003</v>
          </cell>
          <cell r="B692" t="str">
            <v>Horas Extras</v>
          </cell>
          <cell r="C692">
            <v>1000000</v>
          </cell>
          <cell r="D692">
            <v>50</v>
          </cell>
          <cell r="E692">
            <v>1000000</v>
          </cell>
          <cell r="F692">
            <v>50</v>
          </cell>
          <cell r="G692">
            <v>999950</v>
          </cell>
          <cell r="H692">
            <v>168.91047297297297</v>
          </cell>
        </row>
        <row r="693">
          <cell r="A693" t="str">
            <v>4302071004</v>
          </cell>
          <cell r="B693" t="str">
            <v>Cargas Sociales</v>
          </cell>
          <cell r="C693">
            <v>1000000</v>
          </cell>
          <cell r="D693">
            <v>50</v>
          </cell>
          <cell r="E693">
            <v>1000000</v>
          </cell>
          <cell r="F693">
            <v>50</v>
          </cell>
          <cell r="G693">
            <v>999950</v>
          </cell>
          <cell r="H693">
            <v>168.91047297297297</v>
          </cell>
        </row>
        <row r="694">
          <cell r="A694" t="str">
            <v>4302071005</v>
          </cell>
          <cell r="B694" t="str">
            <v>Sueldo Anual Complementario</v>
          </cell>
          <cell r="C694">
            <v>1000000</v>
          </cell>
          <cell r="D694">
            <v>50</v>
          </cell>
          <cell r="E694">
            <v>1000000</v>
          </cell>
          <cell r="F694">
            <v>50</v>
          </cell>
          <cell r="G694">
            <v>999950</v>
          </cell>
          <cell r="H694">
            <v>168.91047297297297</v>
          </cell>
        </row>
        <row r="695">
          <cell r="A695" t="str">
            <v>4302071006</v>
          </cell>
          <cell r="B695" t="str">
            <v>Vacaciones</v>
          </cell>
          <cell r="C695">
            <v>1000000</v>
          </cell>
          <cell r="D695">
            <v>50</v>
          </cell>
          <cell r="E695">
            <v>1000000</v>
          </cell>
          <cell r="F695">
            <v>50</v>
          </cell>
          <cell r="G695">
            <v>999950</v>
          </cell>
          <cell r="H695">
            <v>168.91047297297297</v>
          </cell>
        </row>
        <row r="696">
          <cell r="A696" t="str">
            <v>4302071007</v>
          </cell>
          <cell r="B696" t="str">
            <v>Plan de Jubilacion</v>
          </cell>
          <cell r="C696">
            <v>1000000</v>
          </cell>
          <cell r="D696">
            <v>50</v>
          </cell>
          <cell r="E696">
            <v>1000000</v>
          </cell>
          <cell r="F696">
            <v>50</v>
          </cell>
          <cell r="G696">
            <v>999950</v>
          </cell>
          <cell r="H696">
            <v>168.91047297297297</v>
          </cell>
        </row>
        <row r="697">
          <cell r="A697" t="str">
            <v>4302071008</v>
          </cell>
          <cell r="B697" t="str">
            <v>Distribucion utilidades</v>
          </cell>
          <cell r="C697">
            <v>1000000</v>
          </cell>
          <cell r="D697">
            <v>50</v>
          </cell>
          <cell r="E697">
            <v>1000000</v>
          </cell>
          <cell r="F697">
            <v>50</v>
          </cell>
          <cell r="G697">
            <v>999950</v>
          </cell>
          <cell r="H697">
            <v>168.91047297297297</v>
          </cell>
        </row>
        <row r="698">
          <cell r="A698" t="str">
            <v>4302071009</v>
          </cell>
          <cell r="B698" t="str">
            <v>Vivienda</v>
          </cell>
          <cell r="C698">
            <v>1000000</v>
          </cell>
          <cell r="D698">
            <v>50</v>
          </cell>
          <cell r="E698">
            <v>1000000</v>
          </cell>
          <cell r="F698">
            <v>50</v>
          </cell>
          <cell r="G698">
            <v>999950</v>
          </cell>
          <cell r="H698">
            <v>168.91047297297297</v>
          </cell>
        </row>
        <row r="699">
          <cell r="A699" t="str">
            <v>4302071010</v>
          </cell>
          <cell r="B699" t="str">
            <v>Servicio Medico</v>
          </cell>
          <cell r="C699">
            <v>1000000</v>
          </cell>
          <cell r="D699">
            <v>50</v>
          </cell>
          <cell r="E699">
            <v>1000000</v>
          </cell>
          <cell r="F699">
            <v>50</v>
          </cell>
          <cell r="G699">
            <v>999950</v>
          </cell>
          <cell r="H699">
            <v>168.91047297297297</v>
          </cell>
        </row>
        <row r="700">
          <cell r="A700" t="str">
            <v>4302071011</v>
          </cell>
          <cell r="B700" t="str">
            <v>Capacitacion</v>
          </cell>
          <cell r="C700">
            <v>1000000</v>
          </cell>
          <cell r="D700">
            <v>50</v>
          </cell>
          <cell r="E700">
            <v>1000000</v>
          </cell>
          <cell r="F700">
            <v>50</v>
          </cell>
          <cell r="G700">
            <v>999950</v>
          </cell>
          <cell r="H700">
            <v>168.91047297297297</v>
          </cell>
        </row>
        <row r="701">
          <cell r="A701" t="str">
            <v>4302071012</v>
          </cell>
          <cell r="B701" t="str">
            <v>Otros Servicios al Personal</v>
          </cell>
          <cell r="C701">
            <v>1000000</v>
          </cell>
          <cell r="D701">
            <v>50</v>
          </cell>
          <cell r="E701">
            <v>1000000</v>
          </cell>
          <cell r="F701">
            <v>50</v>
          </cell>
          <cell r="G701">
            <v>999950</v>
          </cell>
          <cell r="H701">
            <v>168.91047297297297</v>
          </cell>
        </row>
        <row r="702">
          <cell r="A702" t="str">
            <v>4302071013</v>
          </cell>
          <cell r="B702" t="str">
            <v>Varios</v>
          </cell>
          <cell r="C702">
            <v>1000000</v>
          </cell>
          <cell r="D702">
            <v>50</v>
          </cell>
          <cell r="E702">
            <v>1000000</v>
          </cell>
          <cell r="F702">
            <v>50</v>
          </cell>
          <cell r="G702">
            <v>999950</v>
          </cell>
          <cell r="H702">
            <v>168.91047297297297</v>
          </cell>
        </row>
        <row r="703">
          <cell r="A703" t="str">
            <v>4302071014</v>
          </cell>
          <cell r="B703" t="str">
            <v>Indemnizaciones</v>
          </cell>
          <cell r="C703">
            <v>1000000</v>
          </cell>
          <cell r="D703">
            <v>50</v>
          </cell>
          <cell r="E703">
            <v>1000000</v>
          </cell>
          <cell r="F703">
            <v>50</v>
          </cell>
          <cell r="G703">
            <v>999950</v>
          </cell>
          <cell r="H703">
            <v>168.91047297297297</v>
          </cell>
        </row>
        <row r="704">
          <cell r="A704" t="str">
            <v>4302071015</v>
          </cell>
          <cell r="B704" t="str">
            <v>Gratificaciones</v>
          </cell>
          <cell r="C704">
            <v>1000000</v>
          </cell>
          <cell r="D704">
            <v>50</v>
          </cell>
          <cell r="E704">
            <v>1000000</v>
          </cell>
          <cell r="F704">
            <v>50</v>
          </cell>
          <cell r="G704">
            <v>999950</v>
          </cell>
          <cell r="H704">
            <v>168.91047297297297</v>
          </cell>
        </row>
        <row r="705">
          <cell r="A705" t="str">
            <v>4302071201</v>
          </cell>
          <cell r="B705" t="str">
            <v>Gastos de viaje</v>
          </cell>
          <cell r="C705">
            <v>1000000</v>
          </cell>
          <cell r="D705">
            <v>50</v>
          </cell>
          <cell r="E705">
            <v>1000000</v>
          </cell>
          <cell r="F705">
            <v>50</v>
          </cell>
          <cell r="G705">
            <v>999950</v>
          </cell>
          <cell r="H705">
            <v>168.91047297297297</v>
          </cell>
        </row>
        <row r="706">
          <cell r="A706" t="str">
            <v>4302071401</v>
          </cell>
          <cell r="B706" t="str">
            <v>Gastos de oficina</v>
          </cell>
          <cell r="C706">
            <v>1000000</v>
          </cell>
          <cell r="D706">
            <v>50</v>
          </cell>
          <cell r="E706">
            <v>1000000</v>
          </cell>
          <cell r="F706">
            <v>50</v>
          </cell>
          <cell r="G706">
            <v>999950</v>
          </cell>
          <cell r="H706">
            <v>168.91047297297297</v>
          </cell>
        </row>
        <row r="707">
          <cell r="A707" t="str">
            <v>4302071601</v>
          </cell>
          <cell r="B707" t="str">
            <v>Comunicaciones</v>
          </cell>
          <cell r="C707">
            <v>1000000</v>
          </cell>
          <cell r="D707">
            <v>50</v>
          </cell>
          <cell r="E707">
            <v>1000000</v>
          </cell>
          <cell r="F707">
            <v>50</v>
          </cell>
          <cell r="G707">
            <v>999950</v>
          </cell>
          <cell r="H707">
            <v>168.91047297297297</v>
          </cell>
        </row>
        <row r="708">
          <cell r="A708" t="str">
            <v>4302071801</v>
          </cell>
          <cell r="B708" t="str">
            <v>Publicidad</v>
          </cell>
          <cell r="C708">
            <v>1000000</v>
          </cell>
          <cell r="D708">
            <v>50</v>
          </cell>
          <cell r="E708">
            <v>1000000</v>
          </cell>
          <cell r="F708">
            <v>50</v>
          </cell>
          <cell r="G708">
            <v>999950</v>
          </cell>
          <cell r="H708">
            <v>168.91047297297297</v>
          </cell>
        </row>
        <row r="709">
          <cell r="A709" t="str">
            <v>4302071802</v>
          </cell>
          <cell r="B709" t="str">
            <v>Promociones</v>
          </cell>
          <cell r="C709">
            <v>1000000</v>
          </cell>
          <cell r="D709">
            <v>50</v>
          </cell>
          <cell r="E709">
            <v>1000000</v>
          </cell>
          <cell r="F709">
            <v>50</v>
          </cell>
          <cell r="G709">
            <v>999950</v>
          </cell>
          <cell r="H709">
            <v>168.91047297297297</v>
          </cell>
        </row>
        <row r="710">
          <cell r="A710" t="str">
            <v>4302071803</v>
          </cell>
          <cell r="B710" t="str">
            <v>Servicios al Cliente</v>
          </cell>
          <cell r="C710">
            <v>1000000</v>
          </cell>
          <cell r="D710">
            <v>50</v>
          </cell>
          <cell r="E710">
            <v>1000000</v>
          </cell>
          <cell r="F710">
            <v>50</v>
          </cell>
          <cell r="G710">
            <v>999950</v>
          </cell>
          <cell r="H710">
            <v>168.91047297297297</v>
          </cell>
        </row>
        <row r="711">
          <cell r="A711" t="str">
            <v>4302072001</v>
          </cell>
          <cell r="B711" t="str">
            <v>Impuestos a la propiedad</v>
          </cell>
          <cell r="C711">
            <v>1000000</v>
          </cell>
          <cell r="D711">
            <v>50</v>
          </cell>
          <cell r="E711">
            <v>1000000</v>
          </cell>
          <cell r="F711">
            <v>50</v>
          </cell>
          <cell r="G711">
            <v>999950</v>
          </cell>
          <cell r="H711">
            <v>168.91047297297297</v>
          </cell>
        </row>
        <row r="712">
          <cell r="A712" t="str">
            <v>4302072002</v>
          </cell>
          <cell r="B712" t="str">
            <v>Otros impuestos</v>
          </cell>
          <cell r="C712">
            <v>1000000</v>
          </cell>
          <cell r="D712">
            <v>50</v>
          </cell>
          <cell r="E712">
            <v>1000000</v>
          </cell>
          <cell r="F712">
            <v>50</v>
          </cell>
          <cell r="G712">
            <v>999950</v>
          </cell>
          <cell r="H712">
            <v>168.91047297297297</v>
          </cell>
        </row>
        <row r="713">
          <cell r="A713" t="str">
            <v>4302072201</v>
          </cell>
          <cell r="B713" t="str">
            <v>Seguros del personal</v>
          </cell>
          <cell r="C713">
            <v>1000000</v>
          </cell>
          <cell r="D713">
            <v>50</v>
          </cell>
          <cell r="E713">
            <v>1000000</v>
          </cell>
          <cell r="F713">
            <v>50</v>
          </cell>
          <cell r="G713">
            <v>999950</v>
          </cell>
          <cell r="H713">
            <v>168.91047297297297</v>
          </cell>
        </row>
        <row r="714">
          <cell r="A714" t="str">
            <v>4302072202</v>
          </cell>
          <cell r="B714" t="str">
            <v>Seguros de propiedades</v>
          </cell>
          <cell r="C714">
            <v>1000000</v>
          </cell>
          <cell r="D714">
            <v>50</v>
          </cell>
          <cell r="E714">
            <v>1000000</v>
          </cell>
          <cell r="F714">
            <v>50</v>
          </cell>
          <cell r="G714">
            <v>999950</v>
          </cell>
          <cell r="H714">
            <v>168.91047297297297</v>
          </cell>
        </row>
        <row r="715">
          <cell r="A715" t="str">
            <v>4302072401</v>
          </cell>
          <cell r="B715" t="str">
            <v>Honorarios auditores</v>
          </cell>
          <cell r="C715">
            <v>1000000</v>
          </cell>
          <cell r="D715">
            <v>50</v>
          </cell>
          <cell r="E715">
            <v>1000000</v>
          </cell>
          <cell r="F715">
            <v>50</v>
          </cell>
          <cell r="G715">
            <v>999950</v>
          </cell>
          <cell r="H715">
            <v>168.91047297297297</v>
          </cell>
        </row>
        <row r="716">
          <cell r="A716" t="str">
            <v>4302072402</v>
          </cell>
          <cell r="B716" t="str">
            <v>Honorarios legales</v>
          </cell>
          <cell r="C716">
            <v>1000000</v>
          </cell>
          <cell r="D716">
            <v>50</v>
          </cell>
          <cell r="E716">
            <v>1000000</v>
          </cell>
          <cell r="F716">
            <v>50</v>
          </cell>
          <cell r="G716">
            <v>999950</v>
          </cell>
          <cell r="H716">
            <v>168.91047297297297</v>
          </cell>
        </row>
        <row r="717">
          <cell r="A717" t="str">
            <v>4302072403</v>
          </cell>
          <cell r="B717" t="str">
            <v>Otros honorarios</v>
          </cell>
          <cell r="C717">
            <v>1000000</v>
          </cell>
          <cell r="D717">
            <v>50</v>
          </cell>
          <cell r="E717">
            <v>1000000</v>
          </cell>
          <cell r="F717">
            <v>50</v>
          </cell>
          <cell r="G717">
            <v>999950</v>
          </cell>
          <cell r="H717">
            <v>168.91047297297297</v>
          </cell>
        </row>
        <row r="718">
          <cell r="A718" t="str">
            <v>4302072404</v>
          </cell>
          <cell r="B718" t="str">
            <v>Recoleccion de basura</v>
          </cell>
          <cell r="C718">
            <v>1000000</v>
          </cell>
          <cell r="D718">
            <v>50</v>
          </cell>
          <cell r="E718">
            <v>1000000</v>
          </cell>
          <cell r="F718">
            <v>50</v>
          </cell>
          <cell r="G718">
            <v>999950</v>
          </cell>
          <cell r="H718">
            <v>168.91047297297297</v>
          </cell>
        </row>
        <row r="719">
          <cell r="A719" t="str">
            <v>4302072405</v>
          </cell>
          <cell r="B719" t="str">
            <v>Otros Servicios</v>
          </cell>
          <cell r="C719">
            <v>1000000</v>
          </cell>
          <cell r="D719">
            <v>50</v>
          </cell>
          <cell r="E719">
            <v>1000000</v>
          </cell>
          <cell r="F719">
            <v>50</v>
          </cell>
          <cell r="G719">
            <v>999950</v>
          </cell>
          <cell r="H719">
            <v>168.91047297297297</v>
          </cell>
        </row>
        <row r="720">
          <cell r="A720" t="str">
            <v>4302072601</v>
          </cell>
          <cell r="B720" t="str">
            <v>Equipamiento</v>
          </cell>
          <cell r="C720">
            <v>1000000</v>
          </cell>
          <cell r="D720">
            <v>50</v>
          </cell>
          <cell r="E720">
            <v>1000000</v>
          </cell>
          <cell r="F720">
            <v>50</v>
          </cell>
          <cell r="G720">
            <v>999950</v>
          </cell>
          <cell r="H720">
            <v>168.91047297297297</v>
          </cell>
        </row>
        <row r="721">
          <cell r="A721" t="str">
            <v>4302072602</v>
          </cell>
          <cell r="B721" t="str">
            <v>Reparaciones y mantenimiento</v>
          </cell>
          <cell r="C721">
            <v>1000000</v>
          </cell>
          <cell r="D721">
            <v>50</v>
          </cell>
          <cell r="E721">
            <v>1000000</v>
          </cell>
          <cell r="F721">
            <v>50</v>
          </cell>
          <cell r="G721">
            <v>999950</v>
          </cell>
          <cell r="H721">
            <v>168.91047297297297</v>
          </cell>
        </row>
        <row r="722">
          <cell r="A722" t="str">
            <v>4302072801</v>
          </cell>
          <cell r="B722" t="str">
            <v>Otros proveedores</v>
          </cell>
          <cell r="C722">
            <v>1000000</v>
          </cell>
          <cell r="D722">
            <v>50</v>
          </cell>
          <cell r="E722">
            <v>1000000</v>
          </cell>
          <cell r="F722">
            <v>50</v>
          </cell>
          <cell r="G722">
            <v>999950</v>
          </cell>
          <cell r="H722">
            <v>168.91047297297297</v>
          </cell>
        </row>
        <row r="723">
          <cell r="A723" t="str">
            <v>4302072802</v>
          </cell>
          <cell r="B723" t="str">
            <v>Proveedores</v>
          </cell>
          <cell r="C723">
            <v>1000000</v>
          </cell>
          <cell r="D723">
            <v>50</v>
          </cell>
          <cell r="E723">
            <v>1000000</v>
          </cell>
          <cell r="F723">
            <v>50</v>
          </cell>
          <cell r="G723">
            <v>999950</v>
          </cell>
          <cell r="H723">
            <v>168.91047297297297</v>
          </cell>
        </row>
        <row r="724">
          <cell r="A724" t="str">
            <v>4302072803</v>
          </cell>
          <cell r="B724" t="str">
            <v>Energia electrica</v>
          </cell>
          <cell r="C724">
            <v>1000000</v>
          </cell>
          <cell r="D724">
            <v>50</v>
          </cell>
          <cell r="E724">
            <v>1000000</v>
          </cell>
          <cell r="F724">
            <v>50</v>
          </cell>
          <cell r="G724">
            <v>999950</v>
          </cell>
          <cell r="H724">
            <v>168.91047297297297</v>
          </cell>
        </row>
        <row r="725">
          <cell r="A725" t="str">
            <v>4302072804</v>
          </cell>
          <cell r="B725" t="str">
            <v>Gas</v>
          </cell>
          <cell r="C725">
            <v>1000000</v>
          </cell>
          <cell r="D725">
            <v>50</v>
          </cell>
          <cell r="E725">
            <v>1000000</v>
          </cell>
          <cell r="F725">
            <v>50</v>
          </cell>
          <cell r="G725">
            <v>999950</v>
          </cell>
          <cell r="H725">
            <v>168.91047297297297</v>
          </cell>
        </row>
        <row r="726">
          <cell r="A726" t="str">
            <v>4302072805</v>
          </cell>
          <cell r="B726" t="str">
            <v>Agua</v>
          </cell>
          <cell r="C726">
            <v>1000000</v>
          </cell>
          <cell r="D726">
            <v>50</v>
          </cell>
          <cell r="E726">
            <v>1000000</v>
          </cell>
          <cell r="F726">
            <v>50</v>
          </cell>
          <cell r="G726">
            <v>999950</v>
          </cell>
          <cell r="H726">
            <v>168.91047297297297</v>
          </cell>
        </row>
        <row r="727">
          <cell r="A727" t="str">
            <v>4302072806</v>
          </cell>
          <cell r="B727" t="str">
            <v>Gastos en Seguridad</v>
          </cell>
          <cell r="C727">
            <v>1000000</v>
          </cell>
          <cell r="D727">
            <v>50</v>
          </cell>
          <cell r="E727">
            <v>1000000</v>
          </cell>
          <cell r="F727">
            <v>50</v>
          </cell>
          <cell r="G727">
            <v>999950</v>
          </cell>
          <cell r="H727">
            <v>168.91047297297297</v>
          </cell>
        </row>
        <row r="728">
          <cell r="A728" t="str">
            <v>4302073001</v>
          </cell>
          <cell r="B728" t="str">
            <v>Alquiler de equipos</v>
          </cell>
          <cell r="C728">
            <v>1000000</v>
          </cell>
          <cell r="D728">
            <v>50</v>
          </cell>
          <cell r="E728">
            <v>1000000</v>
          </cell>
          <cell r="F728">
            <v>50</v>
          </cell>
          <cell r="G728">
            <v>999950</v>
          </cell>
          <cell r="H728">
            <v>168.91047297297297</v>
          </cell>
        </row>
        <row r="729">
          <cell r="A729" t="str">
            <v>4302073002</v>
          </cell>
          <cell r="B729" t="str">
            <v>Alquiler de oficinas</v>
          </cell>
          <cell r="C729">
            <v>1000000</v>
          </cell>
          <cell r="D729">
            <v>50</v>
          </cell>
          <cell r="E729">
            <v>1000000</v>
          </cell>
          <cell r="F729">
            <v>50</v>
          </cell>
          <cell r="G729">
            <v>999950</v>
          </cell>
          <cell r="H729">
            <v>168.91047297297297</v>
          </cell>
        </row>
        <row r="730">
          <cell r="A730" t="str">
            <v>4302073003</v>
          </cell>
          <cell r="B730" t="str">
            <v>Fletes</v>
          </cell>
          <cell r="C730">
            <v>1000000</v>
          </cell>
          <cell r="D730">
            <v>50</v>
          </cell>
          <cell r="E730">
            <v>1000000</v>
          </cell>
          <cell r="F730">
            <v>50</v>
          </cell>
          <cell r="G730">
            <v>999950</v>
          </cell>
          <cell r="H730">
            <v>168.91047297297297</v>
          </cell>
        </row>
        <row r="731">
          <cell r="A731" t="str">
            <v>4302073004</v>
          </cell>
          <cell r="B731" t="str">
            <v>Depositos</v>
          </cell>
          <cell r="C731">
            <v>1000000</v>
          </cell>
          <cell r="D731">
            <v>50</v>
          </cell>
          <cell r="E731">
            <v>1000000</v>
          </cell>
          <cell r="F731">
            <v>50</v>
          </cell>
          <cell r="G731">
            <v>999950</v>
          </cell>
          <cell r="H731">
            <v>168.91047297297297</v>
          </cell>
        </row>
        <row r="732">
          <cell r="A732" t="str">
            <v>4302073005</v>
          </cell>
          <cell r="B732" t="str">
            <v>Suscripciones</v>
          </cell>
          <cell r="C732">
            <v>1000000</v>
          </cell>
          <cell r="D732">
            <v>50</v>
          </cell>
          <cell r="E732">
            <v>1000000</v>
          </cell>
          <cell r="F732">
            <v>50</v>
          </cell>
          <cell r="G732">
            <v>999950</v>
          </cell>
          <cell r="H732">
            <v>168.91047297297297</v>
          </cell>
        </row>
        <row r="733">
          <cell r="A733" t="str">
            <v>4302073006</v>
          </cell>
          <cell r="B733" t="str">
            <v>Otros gastos</v>
          </cell>
          <cell r="C733">
            <v>1000000</v>
          </cell>
          <cell r="D733">
            <v>50</v>
          </cell>
          <cell r="E733">
            <v>1000000</v>
          </cell>
          <cell r="F733">
            <v>50</v>
          </cell>
          <cell r="G733">
            <v>999950</v>
          </cell>
          <cell r="H733">
            <v>168.91047297297297</v>
          </cell>
        </row>
        <row r="734">
          <cell r="A734" t="str">
            <v>4302073007</v>
          </cell>
          <cell r="B734" t="str">
            <v>Recreacion</v>
          </cell>
          <cell r="C734">
            <v>1000000</v>
          </cell>
          <cell r="D734">
            <v>50</v>
          </cell>
          <cell r="E734">
            <v>1000000</v>
          </cell>
          <cell r="F734">
            <v>50</v>
          </cell>
          <cell r="G734">
            <v>999950</v>
          </cell>
          <cell r="H734">
            <v>168.91047297297297</v>
          </cell>
        </row>
        <row r="735">
          <cell r="A735" t="str">
            <v>4302073008</v>
          </cell>
          <cell r="B735" t="str">
            <v>Estructura</v>
          </cell>
          <cell r="C735">
            <v>1000000</v>
          </cell>
          <cell r="D735">
            <v>50</v>
          </cell>
          <cell r="E735">
            <v>1000000</v>
          </cell>
          <cell r="F735">
            <v>50</v>
          </cell>
          <cell r="G735">
            <v>999950</v>
          </cell>
          <cell r="H735">
            <v>168.91047297297297</v>
          </cell>
        </row>
        <row r="736">
          <cell r="A736" t="str">
            <v>4302081001</v>
          </cell>
          <cell r="B736" t="str">
            <v>Sueldos y Jornales personal permanente</v>
          </cell>
          <cell r="C736">
            <v>1000000</v>
          </cell>
          <cell r="D736">
            <v>50</v>
          </cell>
          <cell r="E736">
            <v>1000000</v>
          </cell>
          <cell r="F736">
            <v>50</v>
          </cell>
          <cell r="G736">
            <v>999950</v>
          </cell>
          <cell r="H736">
            <v>168.91047297297297</v>
          </cell>
        </row>
        <row r="737">
          <cell r="A737" t="str">
            <v>4302081002</v>
          </cell>
          <cell r="B737" t="str">
            <v>Sueldos y Jornales personal temporario</v>
          </cell>
          <cell r="C737">
            <v>1000000</v>
          </cell>
          <cell r="D737">
            <v>50</v>
          </cell>
          <cell r="E737">
            <v>1000000</v>
          </cell>
          <cell r="F737">
            <v>50</v>
          </cell>
          <cell r="G737">
            <v>999950</v>
          </cell>
          <cell r="H737">
            <v>168.91047297297297</v>
          </cell>
        </row>
        <row r="738">
          <cell r="A738" t="str">
            <v>4302081003</v>
          </cell>
          <cell r="B738" t="str">
            <v>Horas Extras</v>
          </cell>
          <cell r="C738">
            <v>1000000</v>
          </cell>
          <cell r="D738">
            <v>50</v>
          </cell>
          <cell r="E738">
            <v>1000000</v>
          </cell>
          <cell r="F738">
            <v>50</v>
          </cell>
          <cell r="G738">
            <v>999950</v>
          </cell>
          <cell r="H738">
            <v>168.91047297297297</v>
          </cell>
        </row>
        <row r="739">
          <cell r="A739" t="str">
            <v>4302081004</v>
          </cell>
          <cell r="B739" t="str">
            <v>Cargas Sociales</v>
          </cell>
          <cell r="C739">
            <v>1000000</v>
          </cell>
          <cell r="D739">
            <v>50</v>
          </cell>
          <cell r="E739">
            <v>1000000</v>
          </cell>
          <cell r="F739">
            <v>50</v>
          </cell>
          <cell r="G739">
            <v>999950</v>
          </cell>
          <cell r="H739">
            <v>168.91047297297297</v>
          </cell>
        </row>
        <row r="740">
          <cell r="A740" t="str">
            <v>4302081005</v>
          </cell>
          <cell r="B740" t="str">
            <v>Sueldo Anual Complementario</v>
          </cell>
          <cell r="C740">
            <v>1000000</v>
          </cell>
          <cell r="D740">
            <v>50</v>
          </cell>
          <cell r="E740">
            <v>1000000</v>
          </cell>
          <cell r="F740">
            <v>50</v>
          </cell>
          <cell r="G740">
            <v>999950</v>
          </cell>
          <cell r="H740">
            <v>168.91047297297297</v>
          </cell>
        </row>
        <row r="741">
          <cell r="A741" t="str">
            <v>4302081006</v>
          </cell>
          <cell r="B741" t="str">
            <v>Vacaciones</v>
          </cell>
          <cell r="C741">
            <v>1000000</v>
          </cell>
          <cell r="D741">
            <v>50</v>
          </cell>
          <cell r="E741">
            <v>1000000</v>
          </cell>
          <cell r="F741">
            <v>50</v>
          </cell>
          <cell r="G741">
            <v>999950</v>
          </cell>
          <cell r="H741">
            <v>168.91047297297297</v>
          </cell>
        </row>
        <row r="742">
          <cell r="A742" t="str">
            <v>4302081007</v>
          </cell>
          <cell r="B742" t="str">
            <v>Plan de Jubilacion</v>
          </cell>
          <cell r="C742">
            <v>1000000</v>
          </cell>
          <cell r="D742">
            <v>50</v>
          </cell>
          <cell r="E742">
            <v>1000000</v>
          </cell>
          <cell r="F742">
            <v>50</v>
          </cell>
          <cell r="G742">
            <v>999950</v>
          </cell>
          <cell r="H742">
            <v>168.91047297297297</v>
          </cell>
        </row>
        <row r="743">
          <cell r="A743" t="str">
            <v>4302081008</v>
          </cell>
          <cell r="B743" t="str">
            <v>Distribucion utilidades</v>
          </cell>
          <cell r="C743">
            <v>1000000</v>
          </cell>
          <cell r="D743">
            <v>50</v>
          </cell>
          <cell r="E743">
            <v>1000000</v>
          </cell>
          <cell r="F743">
            <v>50</v>
          </cell>
          <cell r="G743">
            <v>999950</v>
          </cell>
          <cell r="H743">
            <v>168.91047297297297</v>
          </cell>
        </row>
        <row r="744">
          <cell r="A744" t="str">
            <v>4302081009</v>
          </cell>
          <cell r="B744" t="str">
            <v>Vivienda</v>
          </cell>
          <cell r="C744">
            <v>1000000</v>
          </cell>
          <cell r="D744">
            <v>50</v>
          </cell>
          <cell r="E744">
            <v>1000000</v>
          </cell>
          <cell r="F744">
            <v>50</v>
          </cell>
          <cell r="G744">
            <v>999950</v>
          </cell>
          <cell r="H744">
            <v>168.91047297297297</v>
          </cell>
        </row>
        <row r="745">
          <cell r="A745" t="str">
            <v>4302081010</v>
          </cell>
          <cell r="B745" t="str">
            <v>Servicio Medico</v>
          </cell>
          <cell r="C745">
            <v>1000000</v>
          </cell>
          <cell r="D745">
            <v>50</v>
          </cell>
          <cell r="E745">
            <v>1000000</v>
          </cell>
          <cell r="F745">
            <v>50</v>
          </cell>
          <cell r="G745">
            <v>999950</v>
          </cell>
          <cell r="H745">
            <v>168.91047297297297</v>
          </cell>
        </row>
        <row r="746">
          <cell r="A746" t="str">
            <v>4302081011</v>
          </cell>
          <cell r="B746" t="str">
            <v>Capacitacion</v>
          </cell>
          <cell r="C746">
            <v>1000000</v>
          </cell>
          <cell r="D746">
            <v>50</v>
          </cell>
          <cell r="E746">
            <v>1000000</v>
          </cell>
          <cell r="F746">
            <v>50</v>
          </cell>
          <cell r="G746">
            <v>999950</v>
          </cell>
          <cell r="H746">
            <v>168.91047297297297</v>
          </cell>
        </row>
        <row r="747">
          <cell r="A747" t="str">
            <v>4302081012</v>
          </cell>
          <cell r="B747" t="str">
            <v>Otros Servicios al Personal</v>
          </cell>
          <cell r="C747">
            <v>1000000</v>
          </cell>
          <cell r="D747">
            <v>50</v>
          </cell>
          <cell r="E747">
            <v>1000000</v>
          </cell>
          <cell r="F747">
            <v>50</v>
          </cell>
          <cell r="G747">
            <v>999950</v>
          </cell>
          <cell r="H747">
            <v>168.91047297297297</v>
          </cell>
        </row>
        <row r="748">
          <cell r="A748" t="str">
            <v>4302081013</v>
          </cell>
          <cell r="B748" t="str">
            <v>Varios</v>
          </cell>
          <cell r="C748">
            <v>1000000</v>
          </cell>
          <cell r="D748">
            <v>50</v>
          </cell>
          <cell r="E748">
            <v>1000000</v>
          </cell>
          <cell r="F748">
            <v>50</v>
          </cell>
          <cell r="G748">
            <v>999950</v>
          </cell>
          <cell r="H748">
            <v>168.91047297297297</v>
          </cell>
        </row>
        <row r="749">
          <cell r="A749" t="str">
            <v>4302081014</v>
          </cell>
          <cell r="B749" t="str">
            <v>Indemnizaciones</v>
          </cell>
          <cell r="C749">
            <v>1000000</v>
          </cell>
          <cell r="D749">
            <v>50</v>
          </cell>
          <cell r="E749">
            <v>1000000</v>
          </cell>
          <cell r="F749">
            <v>50</v>
          </cell>
          <cell r="G749">
            <v>999950</v>
          </cell>
          <cell r="H749">
            <v>168.91047297297297</v>
          </cell>
        </row>
        <row r="750">
          <cell r="A750" t="str">
            <v>4302081015</v>
          </cell>
          <cell r="B750" t="str">
            <v>Gratificaciones</v>
          </cell>
          <cell r="C750">
            <v>1000000</v>
          </cell>
          <cell r="D750">
            <v>50</v>
          </cell>
          <cell r="E750">
            <v>1000000</v>
          </cell>
          <cell r="F750">
            <v>50</v>
          </cell>
          <cell r="G750">
            <v>999950</v>
          </cell>
          <cell r="H750">
            <v>168.91047297297297</v>
          </cell>
        </row>
        <row r="751">
          <cell r="A751" t="str">
            <v>4302081201</v>
          </cell>
          <cell r="B751" t="str">
            <v>Gastos de viaje</v>
          </cell>
          <cell r="C751">
            <v>1000000</v>
          </cell>
          <cell r="D751">
            <v>50</v>
          </cell>
          <cell r="E751">
            <v>1000000</v>
          </cell>
          <cell r="F751">
            <v>50</v>
          </cell>
          <cell r="G751">
            <v>999950</v>
          </cell>
          <cell r="H751">
            <v>168.91047297297297</v>
          </cell>
        </row>
        <row r="752">
          <cell r="A752" t="str">
            <v>4302081401</v>
          </cell>
          <cell r="B752" t="str">
            <v>Gastos de oficina</v>
          </cell>
          <cell r="C752">
            <v>1000000</v>
          </cell>
          <cell r="D752">
            <v>50</v>
          </cell>
          <cell r="E752">
            <v>1000000</v>
          </cell>
          <cell r="F752">
            <v>50</v>
          </cell>
          <cell r="G752">
            <v>999950</v>
          </cell>
          <cell r="H752">
            <v>168.91047297297297</v>
          </cell>
        </row>
        <row r="753">
          <cell r="A753" t="str">
            <v>4302081601</v>
          </cell>
          <cell r="B753" t="str">
            <v>Comunicaciones</v>
          </cell>
          <cell r="C753">
            <v>1000000</v>
          </cell>
          <cell r="D753">
            <v>50</v>
          </cell>
          <cell r="E753">
            <v>1000000</v>
          </cell>
          <cell r="F753">
            <v>50</v>
          </cell>
          <cell r="G753">
            <v>999950</v>
          </cell>
          <cell r="H753">
            <v>168.91047297297297</v>
          </cell>
        </row>
        <row r="754">
          <cell r="A754" t="str">
            <v>4302081801</v>
          </cell>
          <cell r="B754" t="str">
            <v>Publicidad</v>
          </cell>
          <cell r="C754">
            <v>1000000</v>
          </cell>
          <cell r="D754">
            <v>50</v>
          </cell>
          <cell r="E754">
            <v>1000000</v>
          </cell>
          <cell r="F754">
            <v>50</v>
          </cell>
          <cell r="G754">
            <v>999950</v>
          </cell>
          <cell r="H754">
            <v>168.91047297297297</v>
          </cell>
        </row>
        <row r="755">
          <cell r="A755" t="str">
            <v>4302081802</v>
          </cell>
          <cell r="B755" t="str">
            <v>Promociones</v>
          </cell>
          <cell r="C755">
            <v>1000000</v>
          </cell>
          <cell r="D755">
            <v>50</v>
          </cell>
          <cell r="E755">
            <v>1000000</v>
          </cell>
          <cell r="F755">
            <v>50</v>
          </cell>
          <cell r="G755">
            <v>999950</v>
          </cell>
          <cell r="H755">
            <v>168.91047297297297</v>
          </cell>
        </row>
        <row r="756">
          <cell r="A756" t="str">
            <v>4302081803</v>
          </cell>
          <cell r="B756" t="str">
            <v>Servicios al Cliente</v>
          </cell>
          <cell r="C756">
            <v>1000000</v>
          </cell>
          <cell r="D756">
            <v>50</v>
          </cell>
          <cell r="E756">
            <v>1000000</v>
          </cell>
          <cell r="F756">
            <v>50</v>
          </cell>
          <cell r="G756">
            <v>999950</v>
          </cell>
          <cell r="H756">
            <v>168.91047297297297</v>
          </cell>
        </row>
        <row r="757">
          <cell r="A757" t="str">
            <v>4302082001</v>
          </cell>
          <cell r="B757" t="str">
            <v>Impuestos a la propiedad</v>
          </cell>
          <cell r="C757">
            <v>1000000</v>
          </cell>
          <cell r="D757">
            <v>50</v>
          </cell>
          <cell r="E757">
            <v>1000000</v>
          </cell>
          <cell r="F757">
            <v>50</v>
          </cell>
          <cell r="G757">
            <v>999950</v>
          </cell>
          <cell r="H757">
            <v>168.91047297297297</v>
          </cell>
        </row>
        <row r="758">
          <cell r="A758" t="str">
            <v>4302082002</v>
          </cell>
          <cell r="B758" t="str">
            <v>Otros impuestos</v>
          </cell>
          <cell r="C758">
            <v>1000000</v>
          </cell>
          <cell r="D758">
            <v>50</v>
          </cell>
          <cell r="E758">
            <v>1000000</v>
          </cell>
          <cell r="F758">
            <v>50</v>
          </cell>
          <cell r="G758">
            <v>999950</v>
          </cell>
          <cell r="H758">
            <v>168.91047297297297</v>
          </cell>
        </row>
        <row r="759">
          <cell r="A759" t="str">
            <v>4302082201</v>
          </cell>
          <cell r="B759" t="str">
            <v>Seguros del personal</v>
          </cell>
          <cell r="C759">
            <v>1000000</v>
          </cell>
          <cell r="D759">
            <v>50</v>
          </cell>
          <cell r="E759">
            <v>1000000</v>
          </cell>
          <cell r="F759">
            <v>50</v>
          </cell>
          <cell r="G759">
            <v>999950</v>
          </cell>
          <cell r="H759">
            <v>168.91047297297297</v>
          </cell>
        </row>
        <row r="760">
          <cell r="A760" t="str">
            <v>4302082202</v>
          </cell>
          <cell r="B760" t="str">
            <v>Seguros de propiedades</v>
          </cell>
          <cell r="C760">
            <v>1000000</v>
          </cell>
          <cell r="D760">
            <v>50</v>
          </cell>
          <cell r="E760">
            <v>1000000</v>
          </cell>
          <cell r="F760">
            <v>50</v>
          </cell>
          <cell r="G760">
            <v>999950</v>
          </cell>
          <cell r="H760">
            <v>168.91047297297297</v>
          </cell>
        </row>
        <row r="761">
          <cell r="A761" t="str">
            <v>4302082401</v>
          </cell>
          <cell r="B761" t="str">
            <v>Honorarios auditores</v>
          </cell>
          <cell r="C761">
            <v>1000000</v>
          </cell>
          <cell r="D761">
            <v>50</v>
          </cell>
          <cell r="E761">
            <v>1000000</v>
          </cell>
          <cell r="F761">
            <v>50</v>
          </cell>
          <cell r="G761">
            <v>999950</v>
          </cell>
          <cell r="H761">
            <v>168.91047297297297</v>
          </cell>
        </row>
        <row r="762">
          <cell r="A762" t="str">
            <v>4302082402</v>
          </cell>
          <cell r="B762" t="str">
            <v>Honorarios legales</v>
          </cell>
          <cell r="C762">
            <v>1000000</v>
          </cell>
          <cell r="D762">
            <v>50</v>
          </cell>
          <cell r="E762">
            <v>1000000</v>
          </cell>
          <cell r="F762">
            <v>50</v>
          </cell>
          <cell r="G762">
            <v>999950</v>
          </cell>
          <cell r="H762">
            <v>168.91047297297297</v>
          </cell>
        </row>
        <row r="763">
          <cell r="A763" t="str">
            <v>4302082403</v>
          </cell>
          <cell r="B763" t="str">
            <v>Otros honorarios</v>
          </cell>
          <cell r="C763">
            <v>1000000</v>
          </cell>
          <cell r="D763">
            <v>50</v>
          </cell>
          <cell r="E763">
            <v>1000000</v>
          </cell>
          <cell r="F763">
            <v>50</v>
          </cell>
          <cell r="G763">
            <v>999950</v>
          </cell>
          <cell r="H763">
            <v>168.91047297297297</v>
          </cell>
        </row>
        <row r="764">
          <cell r="A764" t="str">
            <v>4302082404</v>
          </cell>
          <cell r="B764" t="str">
            <v>Recoleccion de basura</v>
          </cell>
          <cell r="C764">
            <v>1000000</v>
          </cell>
          <cell r="D764">
            <v>50</v>
          </cell>
          <cell r="E764">
            <v>1000000</v>
          </cell>
          <cell r="F764">
            <v>50</v>
          </cell>
          <cell r="G764">
            <v>999950</v>
          </cell>
          <cell r="H764">
            <v>168.91047297297297</v>
          </cell>
        </row>
        <row r="765">
          <cell r="A765" t="str">
            <v>4302082405</v>
          </cell>
          <cell r="B765" t="str">
            <v>Otros Servicios</v>
          </cell>
          <cell r="C765">
            <v>1000000</v>
          </cell>
          <cell r="D765">
            <v>50</v>
          </cell>
          <cell r="E765">
            <v>1000000</v>
          </cell>
          <cell r="F765">
            <v>50</v>
          </cell>
          <cell r="G765">
            <v>999950</v>
          </cell>
          <cell r="H765">
            <v>168.91047297297297</v>
          </cell>
        </row>
        <row r="766">
          <cell r="A766" t="str">
            <v>4302082406</v>
          </cell>
          <cell r="B766" t="str">
            <v>Fumigaci¾n</v>
          </cell>
          <cell r="C766">
            <v>1000000</v>
          </cell>
          <cell r="D766">
            <v>50</v>
          </cell>
          <cell r="E766">
            <v>1000000</v>
          </cell>
          <cell r="F766">
            <v>50</v>
          </cell>
          <cell r="G766">
            <v>999950</v>
          </cell>
          <cell r="H766">
            <v>168.91047297297297</v>
          </cell>
        </row>
        <row r="767">
          <cell r="A767" t="str">
            <v>4302082601</v>
          </cell>
          <cell r="B767" t="str">
            <v>Equipamiento</v>
          </cell>
          <cell r="C767">
            <v>1000000</v>
          </cell>
          <cell r="D767">
            <v>50</v>
          </cell>
          <cell r="E767">
            <v>1000000</v>
          </cell>
          <cell r="F767">
            <v>50</v>
          </cell>
          <cell r="G767">
            <v>999950</v>
          </cell>
          <cell r="H767">
            <v>168.91047297297297</v>
          </cell>
        </row>
        <row r="768">
          <cell r="A768" t="str">
            <v>4302082602</v>
          </cell>
          <cell r="B768" t="str">
            <v>Reparaciones y mantenimiento</v>
          </cell>
          <cell r="C768">
            <v>1000000</v>
          </cell>
          <cell r="D768">
            <v>50</v>
          </cell>
          <cell r="E768">
            <v>1000000</v>
          </cell>
          <cell r="F768">
            <v>50</v>
          </cell>
          <cell r="G768">
            <v>999950</v>
          </cell>
          <cell r="H768">
            <v>168.91047297297297</v>
          </cell>
        </row>
        <row r="769">
          <cell r="A769" t="str">
            <v>4302082801</v>
          </cell>
          <cell r="B769" t="str">
            <v>Otros proveedores</v>
          </cell>
          <cell r="C769">
            <v>1000000</v>
          </cell>
          <cell r="D769">
            <v>50</v>
          </cell>
          <cell r="E769">
            <v>1000000</v>
          </cell>
          <cell r="F769">
            <v>50</v>
          </cell>
          <cell r="G769">
            <v>999950</v>
          </cell>
          <cell r="H769">
            <v>168.91047297297297</v>
          </cell>
        </row>
        <row r="770">
          <cell r="A770" t="str">
            <v>4302082802</v>
          </cell>
          <cell r="B770" t="str">
            <v>Proveedores</v>
          </cell>
          <cell r="C770">
            <v>1000000</v>
          </cell>
          <cell r="D770">
            <v>50</v>
          </cell>
          <cell r="E770">
            <v>1000000</v>
          </cell>
          <cell r="F770">
            <v>50</v>
          </cell>
          <cell r="G770">
            <v>999950</v>
          </cell>
          <cell r="H770">
            <v>168.91047297297297</v>
          </cell>
        </row>
        <row r="771">
          <cell r="A771" t="str">
            <v>4302082803</v>
          </cell>
          <cell r="B771" t="str">
            <v>Energia electrica</v>
          </cell>
          <cell r="C771">
            <v>1000000</v>
          </cell>
          <cell r="D771">
            <v>50</v>
          </cell>
          <cell r="E771">
            <v>1000000</v>
          </cell>
          <cell r="F771">
            <v>50</v>
          </cell>
          <cell r="G771">
            <v>999950</v>
          </cell>
          <cell r="H771">
            <v>168.91047297297297</v>
          </cell>
        </row>
        <row r="772">
          <cell r="A772" t="str">
            <v>4302082804</v>
          </cell>
          <cell r="B772" t="str">
            <v>Gas</v>
          </cell>
          <cell r="C772">
            <v>1000000</v>
          </cell>
          <cell r="D772">
            <v>50</v>
          </cell>
          <cell r="E772">
            <v>1000000</v>
          </cell>
          <cell r="F772">
            <v>50</v>
          </cell>
          <cell r="G772">
            <v>999950</v>
          </cell>
          <cell r="H772">
            <v>168.91047297297297</v>
          </cell>
        </row>
        <row r="773">
          <cell r="A773" t="str">
            <v>4302082805</v>
          </cell>
          <cell r="B773" t="str">
            <v>Agua</v>
          </cell>
          <cell r="C773">
            <v>1000000</v>
          </cell>
          <cell r="D773">
            <v>50</v>
          </cell>
          <cell r="E773">
            <v>1000000</v>
          </cell>
          <cell r="F773">
            <v>50</v>
          </cell>
          <cell r="G773">
            <v>999950</v>
          </cell>
          <cell r="H773">
            <v>168.91047297297297</v>
          </cell>
        </row>
        <row r="774">
          <cell r="A774" t="str">
            <v>4302082806</v>
          </cell>
          <cell r="B774" t="str">
            <v>Gastos en Seguridad</v>
          </cell>
          <cell r="C774">
            <v>1000000</v>
          </cell>
          <cell r="D774">
            <v>50</v>
          </cell>
          <cell r="E774">
            <v>1000000</v>
          </cell>
          <cell r="F774">
            <v>50</v>
          </cell>
          <cell r="G774">
            <v>999950</v>
          </cell>
          <cell r="H774">
            <v>168.91047297297297</v>
          </cell>
        </row>
        <row r="775">
          <cell r="A775" t="str">
            <v>4302083001</v>
          </cell>
          <cell r="B775" t="str">
            <v>Alquiler de equipos</v>
          </cell>
          <cell r="C775">
            <v>1000000</v>
          </cell>
          <cell r="D775">
            <v>50</v>
          </cell>
          <cell r="E775">
            <v>1000000</v>
          </cell>
          <cell r="F775">
            <v>50</v>
          </cell>
          <cell r="G775">
            <v>999950</v>
          </cell>
          <cell r="H775">
            <v>168.91047297297297</v>
          </cell>
        </row>
        <row r="776">
          <cell r="A776" t="str">
            <v>4302083002</v>
          </cell>
          <cell r="B776" t="str">
            <v>Alquiler de oficinas</v>
          </cell>
          <cell r="C776">
            <v>1000000</v>
          </cell>
          <cell r="D776">
            <v>50</v>
          </cell>
          <cell r="E776">
            <v>1000000</v>
          </cell>
          <cell r="F776">
            <v>50</v>
          </cell>
          <cell r="G776">
            <v>999950</v>
          </cell>
          <cell r="H776">
            <v>168.91047297297297</v>
          </cell>
        </row>
        <row r="777">
          <cell r="A777" t="str">
            <v>4302083003</v>
          </cell>
          <cell r="B777" t="str">
            <v>Fletes</v>
          </cell>
          <cell r="C777">
            <v>1000000</v>
          </cell>
          <cell r="D777">
            <v>50</v>
          </cell>
          <cell r="E777">
            <v>1000000</v>
          </cell>
          <cell r="F777">
            <v>50</v>
          </cell>
          <cell r="G777">
            <v>999950</v>
          </cell>
          <cell r="H777">
            <v>168.91047297297297</v>
          </cell>
        </row>
        <row r="778">
          <cell r="A778" t="str">
            <v>4302083004</v>
          </cell>
          <cell r="B778" t="str">
            <v>Depositos</v>
          </cell>
          <cell r="C778">
            <v>1000000</v>
          </cell>
          <cell r="D778">
            <v>50</v>
          </cell>
          <cell r="E778">
            <v>1000000</v>
          </cell>
          <cell r="F778">
            <v>50</v>
          </cell>
          <cell r="G778">
            <v>999950</v>
          </cell>
          <cell r="H778">
            <v>168.91047297297297</v>
          </cell>
        </row>
        <row r="779">
          <cell r="A779" t="str">
            <v>4302083005</v>
          </cell>
          <cell r="B779" t="str">
            <v>Suscripciones</v>
          </cell>
          <cell r="C779">
            <v>1000000</v>
          </cell>
          <cell r="D779">
            <v>50</v>
          </cell>
          <cell r="E779">
            <v>1000000</v>
          </cell>
          <cell r="F779">
            <v>50</v>
          </cell>
          <cell r="G779">
            <v>999950</v>
          </cell>
          <cell r="H779">
            <v>168.91047297297297</v>
          </cell>
        </row>
        <row r="780">
          <cell r="A780" t="str">
            <v>4302083006</v>
          </cell>
          <cell r="B780" t="str">
            <v>Otros gastos</v>
          </cell>
          <cell r="C780">
            <v>1000000</v>
          </cell>
          <cell r="D780">
            <v>50</v>
          </cell>
          <cell r="E780">
            <v>1000000</v>
          </cell>
          <cell r="F780">
            <v>50</v>
          </cell>
          <cell r="G780">
            <v>999950</v>
          </cell>
          <cell r="H780">
            <v>168.91047297297297</v>
          </cell>
        </row>
        <row r="781">
          <cell r="A781" t="str">
            <v>4302083007</v>
          </cell>
          <cell r="B781" t="str">
            <v>Recreacion</v>
          </cell>
          <cell r="C781">
            <v>1000000</v>
          </cell>
          <cell r="D781">
            <v>50</v>
          </cell>
          <cell r="E781">
            <v>1000000</v>
          </cell>
          <cell r="F781">
            <v>50</v>
          </cell>
          <cell r="G781">
            <v>999950</v>
          </cell>
          <cell r="H781">
            <v>168.91047297297297</v>
          </cell>
        </row>
        <row r="782">
          <cell r="A782" t="str">
            <v>4302083008</v>
          </cell>
          <cell r="B782" t="str">
            <v>Estructura</v>
          </cell>
          <cell r="C782">
            <v>1000000</v>
          </cell>
          <cell r="D782">
            <v>50</v>
          </cell>
          <cell r="E782">
            <v>1000000</v>
          </cell>
          <cell r="F782">
            <v>50</v>
          </cell>
          <cell r="G782">
            <v>999950</v>
          </cell>
          <cell r="H782">
            <v>168.91047297297297</v>
          </cell>
        </row>
        <row r="783">
          <cell r="A783" t="str">
            <v>4302091001</v>
          </cell>
          <cell r="B783" t="str">
            <v>Sueldos y Jornales personal permanente</v>
          </cell>
          <cell r="C783">
            <v>1000000</v>
          </cell>
          <cell r="D783">
            <v>50</v>
          </cell>
          <cell r="E783">
            <v>1000000</v>
          </cell>
          <cell r="F783">
            <v>50</v>
          </cell>
          <cell r="G783">
            <v>999950</v>
          </cell>
          <cell r="H783">
            <v>168.91047297297297</v>
          </cell>
        </row>
        <row r="784">
          <cell r="A784" t="str">
            <v>4302091002</v>
          </cell>
          <cell r="B784" t="str">
            <v>Sueldos y Jornales personal temporario</v>
          </cell>
          <cell r="C784">
            <v>1000000</v>
          </cell>
          <cell r="D784">
            <v>50</v>
          </cell>
          <cell r="E784">
            <v>1000000</v>
          </cell>
          <cell r="F784">
            <v>50</v>
          </cell>
          <cell r="G784">
            <v>999950</v>
          </cell>
          <cell r="H784">
            <v>168.91047297297297</v>
          </cell>
        </row>
        <row r="785">
          <cell r="A785" t="str">
            <v>4302091003</v>
          </cell>
          <cell r="B785" t="str">
            <v>Horas Extras</v>
          </cell>
          <cell r="C785">
            <v>1000000</v>
          </cell>
          <cell r="D785">
            <v>50</v>
          </cell>
          <cell r="E785">
            <v>1000000</v>
          </cell>
          <cell r="F785">
            <v>50</v>
          </cell>
          <cell r="G785">
            <v>999950</v>
          </cell>
          <cell r="H785">
            <v>168.91047297297297</v>
          </cell>
        </row>
        <row r="786">
          <cell r="A786" t="str">
            <v>4302091004</v>
          </cell>
          <cell r="B786" t="str">
            <v>Cargas Sociales</v>
          </cell>
          <cell r="C786">
            <v>1000000</v>
          </cell>
          <cell r="D786">
            <v>50</v>
          </cell>
          <cell r="E786">
            <v>1000000</v>
          </cell>
          <cell r="F786">
            <v>50</v>
          </cell>
          <cell r="G786">
            <v>999950</v>
          </cell>
          <cell r="H786">
            <v>168.91047297297297</v>
          </cell>
        </row>
        <row r="787">
          <cell r="A787" t="str">
            <v>4302091005</v>
          </cell>
          <cell r="B787" t="str">
            <v>Sueldo Anual Complementario</v>
          </cell>
          <cell r="C787">
            <v>1000000</v>
          </cell>
          <cell r="D787">
            <v>50</v>
          </cell>
          <cell r="E787">
            <v>1000000</v>
          </cell>
          <cell r="F787">
            <v>50</v>
          </cell>
          <cell r="G787">
            <v>999950</v>
          </cell>
          <cell r="H787">
            <v>168.91047297297297</v>
          </cell>
        </row>
        <row r="788">
          <cell r="A788" t="str">
            <v>4302091006</v>
          </cell>
          <cell r="B788" t="str">
            <v>Vacaciones</v>
          </cell>
          <cell r="C788">
            <v>1000000</v>
          </cell>
          <cell r="D788">
            <v>50</v>
          </cell>
          <cell r="E788">
            <v>1000000</v>
          </cell>
          <cell r="F788">
            <v>50</v>
          </cell>
          <cell r="G788">
            <v>999950</v>
          </cell>
          <cell r="H788">
            <v>168.91047297297297</v>
          </cell>
        </row>
        <row r="789">
          <cell r="A789" t="str">
            <v>4302091007</v>
          </cell>
          <cell r="B789" t="str">
            <v>Plan de Jubilacion</v>
          </cell>
          <cell r="C789">
            <v>1000000</v>
          </cell>
          <cell r="D789">
            <v>50</v>
          </cell>
          <cell r="E789">
            <v>1000000</v>
          </cell>
          <cell r="F789">
            <v>50</v>
          </cell>
          <cell r="G789">
            <v>999950</v>
          </cell>
          <cell r="H789">
            <v>168.91047297297297</v>
          </cell>
        </row>
        <row r="790">
          <cell r="A790" t="str">
            <v>4302091008</v>
          </cell>
          <cell r="B790" t="str">
            <v>Distribucion utilidades</v>
          </cell>
          <cell r="C790">
            <v>1000000</v>
          </cell>
          <cell r="D790">
            <v>50</v>
          </cell>
          <cell r="E790">
            <v>1000000</v>
          </cell>
          <cell r="F790">
            <v>50</v>
          </cell>
          <cell r="G790">
            <v>999950</v>
          </cell>
          <cell r="H790">
            <v>168.91047297297297</v>
          </cell>
        </row>
        <row r="791">
          <cell r="A791" t="str">
            <v>4302091009</v>
          </cell>
          <cell r="B791" t="str">
            <v>Vivienda</v>
          </cell>
          <cell r="C791">
            <v>1000000</v>
          </cell>
          <cell r="D791">
            <v>50</v>
          </cell>
          <cell r="E791">
            <v>1000000</v>
          </cell>
          <cell r="F791">
            <v>50</v>
          </cell>
          <cell r="G791">
            <v>999950</v>
          </cell>
          <cell r="H791">
            <v>168.91047297297297</v>
          </cell>
        </row>
        <row r="792">
          <cell r="A792" t="str">
            <v>4302091010</v>
          </cell>
          <cell r="B792" t="str">
            <v>Servicio Medico</v>
          </cell>
          <cell r="C792">
            <v>1000000</v>
          </cell>
          <cell r="D792">
            <v>50</v>
          </cell>
          <cell r="E792">
            <v>1000000</v>
          </cell>
          <cell r="F792">
            <v>50</v>
          </cell>
          <cell r="G792">
            <v>999950</v>
          </cell>
          <cell r="H792">
            <v>168.91047297297297</v>
          </cell>
        </row>
        <row r="793">
          <cell r="A793" t="str">
            <v>4302091011</v>
          </cell>
          <cell r="B793" t="str">
            <v>Capacitacion</v>
          </cell>
          <cell r="C793">
            <v>1000000</v>
          </cell>
          <cell r="D793">
            <v>50</v>
          </cell>
          <cell r="E793">
            <v>1000000</v>
          </cell>
          <cell r="F793">
            <v>50</v>
          </cell>
          <cell r="G793">
            <v>999950</v>
          </cell>
          <cell r="H793">
            <v>168.91047297297297</v>
          </cell>
        </row>
        <row r="794">
          <cell r="A794" t="str">
            <v>4302091012</v>
          </cell>
          <cell r="B794" t="str">
            <v>Otros Servicios al Personal</v>
          </cell>
          <cell r="C794">
            <v>1000000</v>
          </cell>
          <cell r="D794">
            <v>50</v>
          </cell>
          <cell r="E794">
            <v>1000000</v>
          </cell>
          <cell r="F794">
            <v>50</v>
          </cell>
          <cell r="G794">
            <v>999950</v>
          </cell>
          <cell r="H794">
            <v>168.91047297297297</v>
          </cell>
        </row>
        <row r="795">
          <cell r="A795" t="str">
            <v>4302091013</v>
          </cell>
          <cell r="B795" t="str">
            <v>Varios</v>
          </cell>
          <cell r="C795">
            <v>1000000</v>
          </cell>
          <cell r="D795">
            <v>50</v>
          </cell>
          <cell r="E795">
            <v>1000000</v>
          </cell>
          <cell r="F795">
            <v>50</v>
          </cell>
          <cell r="G795">
            <v>999950</v>
          </cell>
          <cell r="H795">
            <v>168.91047297297297</v>
          </cell>
        </row>
        <row r="796">
          <cell r="A796" t="str">
            <v>4302091014</v>
          </cell>
          <cell r="B796" t="str">
            <v>Indemnizaciones</v>
          </cell>
          <cell r="C796">
            <v>1000000</v>
          </cell>
          <cell r="D796">
            <v>50</v>
          </cell>
          <cell r="E796">
            <v>1000000</v>
          </cell>
          <cell r="F796">
            <v>50</v>
          </cell>
          <cell r="G796">
            <v>999950</v>
          </cell>
          <cell r="H796">
            <v>168.91047297297297</v>
          </cell>
        </row>
        <row r="797">
          <cell r="A797" t="str">
            <v>4302091015</v>
          </cell>
          <cell r="B797" t="str">
            <v>Gratificaciones</v>
          </cell>
          <cell r="C797">
            <v>1000000</v>
          </cell>
          <cell r="D797">
            <v>50</v>
          </cell>
          <cell r="E797">
            <v>1000000</v>
          </cell>
          <cell r="F797">
            <v>50</v>
          </cell>
          <cell r="G797">
            <v>999950</v>
          </cell>
          <cell r="H797">
            <v>168.91047297297297</v>
          </cell>
        </row>
        <row r="798">
          <cell r="A798" t="str">
            <v>4302091201</v>
          </cell>
          <cell r="B798" t="str">
            <v>Gastos de viaje</v>
          </cell>
          <cell r="C798">
            <v>1000000</v>
          </cell>
          <cell r="D798">
            <v>50</v>
          </cell>
          <cell r="E798">
            <v>1000000</v>
          </cell>
          <cell r="F798">
            <v>50</v>
          </cell>
          <cell r="G798">
            <v>999950</v>
          </cell>
          <cell r="H798">
            <v>168.91047297297297</v>
          </cell>
        </row>
        <row r="799">
          <cell r="A799" t="str">
            <v>4302091401</v>
          </cell>
          <cell r="B799" t="str">
            <v>Gastos de oficina</v>
          </cell>
          <cell r="C799">
            <v>1000000</v>
          </cell>
          <cell r="D799">
            <v>50</v>
          </cell>
          <cell r="E799">
            <v>1000000</v>
          </cell>
          <cell r="F799">
            <v>50</v>
          </cell>
          <cell r="G799">
            <v>999950</v>
          </cell>
          <cell r="H799">
            <v>168.91047297297297</v>
          </cell>
        </row>
        <row r="800">
          <cell r="A800" t="str">
            <v>4302091601</v>
          </cell>
          <cell r="B800" t="str">
            <v>Comunicaciones</v>
          </cell>
          <cell r="C800">
            <v>1000000</v>
          </cell>
          <cell r="D800">
            <v>50</v>
          </cell>
          <cell r="E800">
            <v>1000000</v>
          </cell>
          <cell r="F800">
            <v>50</v>
          </cell>
          <cell r="G800">
            <v>999950</v>
          </cell>
          <cell r="H800">
            <v>168.91047297297297</v>
          </cell>
        </row>
        <row r="801">
          <cell r="A801" t="str">
            <v>4302091801</v>
          </cell>
          <cell r="B801" t="str">
            <v>Publicidad</v>
          </cell>
          <cell r="C801">
            <v>1000000</v>
          </cell>
          <cell r="D801">
            <v>50</v>
          </cell>
          <cell r="E801">
            <v>1000000</v>
          </cell>
          <cell r="F801">
            <v>50</v>
          </cell>
          <cell r="G801">
            <v>999950</v>
          </cell>
          <cell r="H801">
            <v>168.91047297297297</v>
          </cell>
        </row>
        <row r="802">
          <cell r="A802" t="str">
            <v>4302091802</v>
          </cell>
          <cell r="B802" t="str">
            <v>Promociones</v>
          </cell>
          <cell r="C802">
            <v>1000000</v>
          </cell>
          <cell r="D802">
            <v>50</v>
          </cell>
          <cell r="E802">
            <v>1000000</v>
          </cell>
          <cell r="F802">
            <v>50</v>
          </cell>
          <cell r="G802">
            <v>999950</v>
          </cell>
          <cell r="H802">
            <v>168.91047297297297</v>
          </cell>
        </row>
        <row r="803">
          <cell r="A803" t="str">
            <v>4302091803</v>
          </cell>
          <cell r="B803" t="str">
            <v>Servicios al Cliente</v>
          </cell>
          <cell r="C803">
            <v>1000000</v>
          </cell>
          <cell r="D803">
            <v>50</v>
          </cell>
          <cell r="E803">
            <v>1000000</v>
          </cell>
          <cell r="F803">
            <v>50</v>
          </cell>
          <cell r="G803">
            <v>999950</v>
          </cell>
          <cell r="H803">
            <v>168.91047297297297</v>
          </cell>
        </row>
        <row r="804">
          <cell r="A804" t="str">
            <v>4302092001</v>
          </cell>
          <cell r="B804" t="str">
            <v>Impuestos a la propiedad</v>
          </cell>
          <cell r="C804">
            <v>1000000</v>
          </cell>
          <cell r="D804">
            <v>50</v>
          </cell>
          <cell r="E804">
            <v>1000000</v>
          </cell>
          <cell r="F804">
            <v>50</v>
          </cell>
          <cell r="G804">
            <v>999950</v>
          </cell>
          <cell r="H804">
            <v>168.91047297297297</v>
          </cell>
        </row>
        <row r="805">
          <cell r="A805" t="str">
            <v>4302092002</v>
          </cell>
          <cell r="B805" t="str">
            <v>Otros impuestos</v>
          </cell>
          <cell r="C805">
            <v>1000000</v>
          </cell>
          <cell r="D805">
            <v>50</v>
          </cell>
          <cell r="E805">
            <v>1000000</v>
          </cell>
          <cell r="F805">
            <v>50</v>
          </cell>
          <cell r="G805">
            <v>999950</v>
          </cell>
          <cell r="H805">
            <v>168.91047297297297</v>
          </cell>
        </row>
        <row r="806">
          <cell r="A806" t="str">
            <v>4302092201</v>
          </cell>
          <cell r="B806" t="str">
            <v>Seguros del personal</v>
          </cell>
          <cell r="C806">
            <v>1000000</v>
          </cell>
          <cell r="D806">
            <v>50</v>
          </cell>
          <cell r="E806">
            <v>1000000</v>
          </cell>
          <cell r="F806">
            <v>50</v>
          </cell>
          <cell r="G806">
            <v>999950</v>
          </cell>
          <cell r="H806">
            <v>168.91047297297297</v>
          </cell>
        </row>
        <row r="807">
          <cell r="A807" t="str">
            <v>4302092202</v>
          </cell>
          <cell r="B807" t="str">
            <v>Seguros de propiedades</v>
          </cell>
          <cell r="C807">
            <v>1000000</v>
          </cell>
          <cell r="D807">
            <v>50</v>
          </cell>
          <cell r="E807">
            <v>1000000</v>
          </cell>
          <cell r="F807">
            <v>50</v>
          </cell>
          <cell r="G807">
            <v>999950</v>
          </cell>
          <cell r="H807">
            <v>168.91047297297297</v>
          </cell>
        </row>
        <row r="808">
          <cell r="A808" t="str">
            <v>4302092401</v>
          </cell>
          <cell r="B808" t="str">
            <v>Honorarios auditores</v>
          </cell>
          <cell r="C808">
            <v>1000000</v>
          </cell>
          <cell r="D808">
            <v>50</v>
          </cell>
          <cell r="E808">
            <v>1000000</v>
          </cell>
          <cell r="F808">
            <v>50</v>
          </cell>
          <cell r="G808">
            <v>999950</v>
          </cell>
          <cell r="H808">
            <v>168.91047297297297</v>
          </cell>
        </row>
        <row r="809">
          <cell r="A809" t="str">
            <v>4302092402</v>
          </cell>
          <cell r="B809" t="str">
            <v>Honorarios legales</v>
          </cell>
          <cell r="C809">
            <v>1000000</v>
          </cell>
          <cell r="D809">
            <v>50</v>
          </cell>
          <cell r="E809">
            <v>1000000</v>
          </cell>
          <cell r="F809">
            <v>50</v>
          </cell>
          <cell r="G809">
            <v>999950</v>
          </cell>
          <cell r="H809">
            <v>168.91047297297297</v>
          </cell>
        </row>
        <row r="810">
          <cell r="A810" t="str">
            <v>4302092403</v>
          </cell>
          <cell r="B810" t="str">
            <v>Otros honorarios</v>
          </cell>
          <cell r="C810">
            <v>1000000</v>
          </cell>
          <cell r="D810">
            <v>50</v>
          </cell>
          <cell r="E810">
            <v>1000000</v>
          </cell>
          <cell r="F810">
            <v>50</v>
          </cell>
          <cell r="G810">
            <v>999950</v>
          </cell>
          <cell r="H810">
            <v>168.91047297297297</v>
          </cell>
        </row>
        <row r="811">
          <cell r="A811" t="str">
            <v>4302092404</v>
          </cell>
          <cell r="B811" t="str">
            <v>Recoleccion de basura</v>
          </cell>
          <cell r="C811">
            <v>1000000</v>
          </cell>
          <cell r="D811">
            <v>50</v>
          </cell>
          <cell r="E811">
            <v>1000000</v>
          </cell>
          <cell r="F811">
            <v>50</v>
          </cell>
          <cell r="G811">
            <v>999950</v>
          </cell>
          <cell r="H811">
            <v>168.91047297297297</v>
          </cell>
        </row>
        <row r="812">
          <cell r="A812" t="str">
            <v>4302092405</v>
          </cell>
          <cell r="B812" t="str">
            <v>Otros Servicios</v>
          </cell>
          <cell r="C812">
            <v>1000000</v>
          </cell>
          <cell r="D812">
            <v>50</v>
          </cell>
          <cell r="E812">
            <v>1000000</v>
          </cell>
          <cell r="F812">
            <v>50</v>
          </cell>
          <cell r="G812">
            <v>999950</v>
          </cell>
          <cell r="H812">
            <v>168.91047297297297</v>
          </cell>
        </row>
        <row r="813">
          <cell r="A813" t="str">
            <v>4302092406</v>
          </cell>
          <cell r="B813" t="str">
            <v>Fumigaci¾n</v>
          </cell>
          <cell r="C813">
            <v>1000000</v>
          </cell>
          <cell r="D813">
            <v>50</v>
          </cell>
          <cell r="E813">
            <v>1000000</v>
          </cell>
          <cell r="F813">
            <v>50</v>
          </cell>
          <cell r="G813">
            <v>999950</v>
          </cell>
          <cell r="H813">
            <v>168.91047297297297</v>
          </cell>
        </row>
        <row r="814">
          <cell r="A814" t="str">
            <v>4302092601</v>
          </cell>
          <cell r="B814" t="str">
            <v>Equipamiento</v>
          </cell>
          <cell r="C814">
            <v>1000000</v>
          </cell>
          <cell r="D814">
            <v>50</v>
          </cell>
          <cell r="E814">
            <v>1000000</v>
          </cell>
          <cell r="F814">
            <v>50</v>
          </cell>
          <cell r="G814">
            <v>999950</v>
          </cell>
          <cell r="H814">
            <v>168.91047297297297</v>
          </cell>
        </row>
        <row r="815">
          <cell r="A815" t="str">
            <v>4302092602</v>
          </cell>
          <cell r="B815" t="str">
            <v>Reparaciones y mantenimiento</v>
          </cell>
          <cell r="C815">
            <v>1000000</v>
          </cell>
          <cell r="D815">
            <v>50</v>
          </cell>
          <cell r="E815">
            <v>1000000</v>
          </cell>
          <cell r="F815">
            <v>50</v>
          </cell>
          <cell r="G815">
            <v>999950</v>
          </cell>
          <cell r="H815">
            <v>168.91047297297297</v>
          </cell>
        </row>
        <row r="816">
          <cell r="A816" t="str">
            <v>4302092801</v>
          </cell>
          <cell r="B816" t="str">
            <v>Otros proveedores</v>
          </cell>
          <cell r="C816">
            <v>1000000</v>
          </cell>
          <cell r="D816">
            <v>50</v>
          </cell>
          <cell r="E816">
            <v>1000000</v>
          </cell>
          <cell r="F816">
            <v>50</v>
          </cell>
          <cell r="G816">
            <v>999950</v>
          </cell>
          <cell r="H816">
            <v>168.91047297297297</v>
          </cell>
        </row>
        <row r="817">
          <cell r="A817" t="str">
            <v>4302092802</v>
          </cell>
          <cell r="B817" t="str">
            <v>Proveedores</v>
          </cell>
          <cell r="C817">
            <v>1000000</v>
          </cell>
          <cell r="D817">
            <v>50</v>
          </cell>
          <cell r="E817">
            <v>1000000</v>
          </cell>
          <cell r="F817">
            <v>50</v>
          </cell>
          <cell r="G817">
            <v>999950</v>
          </cell>
          <cell r="H817">
            <v>168.91047297297297</v>
          </cell>
        </row>
        <row r="818">
          <cell r="A818" t="str">
            <v>4302092803</v>
          </cell>
          <cell r="B818" t="str">
            <v>Energia electrica</v>
          </cell>
          <cell r="C818">
            <v>1000000</v>
          </cell>
          <cell r="D818">
            <v>50</v>
          </cell>
          <cell r="E818">
            <v>1000000</v>
          </cell>
          <cell r="F818">
            <v>50</v>
          </cell>
          <cell r="G818">
            <v>999950</v>
          </cell>
          <cell r="H818">
            <v>168.91047297297297</v>
          </cell>
        </row>
        <row r="819">
          <cell r="A819" t="str">
            <v>4302092804</v>
          </cell>
          <cell r="B819" t="str">
            <v>Gas</v>
          </cell>
          <cell r="C819">
            <v>1000000</v>
          </cell>
          <cell r="D819">
            <v>50</v>
          </cell>
          <cell r="E819">
            <v>1000000</v>
          </cell>
          <cell r="F819">
            <v>50</v>
          </cell>
          <cell r="G819">
            <v>999950</v>
          </cell>
          <cell r="H819">
            <v>168.91047297297297</v>
          </cell>
        </row>
        <row r="820">
          <cell r="A820" t="str">
            <v>4302092805</v>
          </cell>
          <cell r="B820" t="str">
            <v>Agua</v>
          </cell>
          <cell r="C820">
            <v>1000000</v>
          </cell>
          <cell r="D820">
            <v>50</v>
          </cell>
          <cell r="E820">
            <v>1000000</v>
          </cell>
          <cell r="F820">
            <v>50</v>
          </cell>
          <cell r="G820">
            <v>999950</v>
          </cell>
          <cell r="H820">
            <v>168.91047297297297</v>
          </cell>
        </row>
        <row r="821">
          <cell r="A821" t="str">
            <v>4302092806</v>
          </cell>
          <cell r="B821" t="str">
            <v>Gastos en Seguridad</v>
          </cell>
          <cell r="C821">
            <v>1000000</v>
          </cell>
          <cell r="D821">
            <v>50</v>
          </cell>
          <cell r="E821">
            <v>1000000</v>
          </cell>
          <cell r="F821">
            <v>50</v>
          </cell>
          <cell r="G821">
            <v>999950</v>
          </cell>
          <cell r="H821">
            <v>168.91047297297297</v>
          </cell>
        </row>
        <row r="822">
          <cell r="A822" t="str">
            <v>4302093001</v>
          </cell>
          <cell r="B822" t="str">
            <v>Alquiler de equipos</v>
          </cell>
          <cell r="C822">
            <v>1000000</v>
          </cell>
          <cell r="D822">
            <v>50</v>
          </cell>
          <cell r="E822">
            <v>1000000</v>
          </cell>
          <cell r="F822">
            <v>50</v>
          </cell>
          <cell r="G822">
            <v>999950</v>
          </cell>
          <cell r="H822">
            <v>168.91047297297297</v>
          </cell>
        </row>
        <row r="823">
          <cell r="A823" t="str">
            <v>4302093002</v>
          </cell>
          <cell r="B823" t="str">
            <v>Alquiler de oficinas</v>
          </cell>
          <cell r="C823">
            <v>1000000</v>
          </cell>
          <cell r="D823">
            <v>50</v>
          </cell>
          <cell r="E823">
            <v>1000000</v>
          </cell>
          <cell r="F823">
            <v>50</v>
          </cell>
          <cell r="G823">
            <v>999950</v>
          </cell>
          <cell r="H823">
            <v>168.91047297297297</v>
          </cell>
        </row>
        <row r="824">
          <cell r="A824" t="str">
            <v>4302093003</v>
          </cell>
          <cell r="B824" t="str">
            <v>Fletes</v>
          </cell>
          <cell r="C824">
            <v>1000000</v>
          </cell>
          <cell r="D824">
            <v>50</v>
          </cell>
          <cell r="E824">
            <v>1000000</v>
          </cell>
          <cell r="F824">
            <v>50</v>
          </cell>
          <cell r="G824">
            <v>999950</v>
          </cell>
          <cell r="H824">
            <v>168.91047297297297</v>
          </cell>
        </row>
        <row r="825">
          <cell r="A825" t="str">
            <v>4302093004</v>
          </cell>
          <cell r="B825" t="str">
            <v>Depositos</v>
          </cell>
          <cell r="C825">
            <v>1000000</v>
          </cell>
          <cell r="D825">
            <v>50</v>
          </cell>
          <cell r="E825">
            <v>1000000</v>
          </cell>
          <cell r="F825">
            <v>50</v>
          </cell>
          <cell r="G825">
            <v>999950</v>
          </cell>
          <cell r="H825">
            <v>168.91047297297297</v>
          </cell>
        </row>
        <row r="826">
          <cell r="A826" t="str">
            <v>4302093005</v>
          </cell>
          <cell r="B826" t="str">
            <v>Suscripciones</v>
          </cell>
          <cell r="C826">
            <v>1000000</v>
          </cell>
          <cell r="D826">
            <v>50</v>
          </cell>
          <cell r="E826">
            <v>1000000</v>
          </cell>
          <cell r="F826">
            <v>50</v>
          </cell>
          <cell r="G826">
            <v>999950</v>
          </cell>
          <cell r="H826">
            <v>168.91047297297297</v>
          </cell>
        </row>
        <row r="827">
          <cell r="A827" t="str">
            <v>4302093006</v>
          </cell>
          <cell r="B827" t="str">
            <v>Otros gastos</v>
          </cell>
          <cell r="C827">
            <v>1000000</v>
          </cell>
          <cell r="D827">
            <v>50</v>
          </cell>
          <cell r="E827">
            <v>1000000</v>
          </cell>
          <cell r="F827">
            <v>50</v>
          </cell>
          <cell r="G827">
            <v>999950</v>
          </cell>
          <cell r="H827">
            <v>168.91047297297297</v>
          </cell>
        </row>
        <row r="828">
          <cell r="A828" t="str">
            <v>4302093007</v>
          </cell>
          <cell r="B828" t="str">
            <v>Recreacion</v>
          </cell>
          <cell r="C828">
            <v>1000000</v>
          </cell>
          <cell r="D828">
            <v>50</v>
          </cell>
          <cell r="E828">
            <v>1000000</v>
          </cell>
          <cell r="F828">
            <v>50</v>
          </cell>
          <cell r="G828">
            <v>999950</v>
          </cell>
          <cell r="H828">
            <v>168.91047297297297</v>
          </cell>
        </row>
        <row r="829">
          <cell r="A829" t="str">
            <v>4302093008</v>
          </cell>
          <cell r="B829" t="str">
            <v>Estructura</v>
          </cell>
          <cell r="C829">
            <v>1000000</v>
          </cell>
          <cell r="D829">
            <v>50</v>
          </cell>
          <cell r="E829">
            <v>1000000</v>
          </cell>
          <cell r="F829">
            <v>50</v>
          </cell>
          <cell r="G829">
            <v>999950</v>
          </cell>
          <cell r="H829">
            <v>168.91047297297297</v>
          </cell>
        </row>
        <row r="830">
          <cell r="A830" t="str">
            <v>4302101001</v>
          </cell>
          <cell r="B830" t="str">
            <v>Sueldos y Jornales personal permanente</v>
          </cell>
          <cell r="C830">
            <v>1000000</v>
          </cell>
          <cell r="D830">
            <v>50</v>
          </cell>
          <cell r="E830">
            <v>1000000</v>
          </cell>
          <cell r="F830">
            <v>50</v>
          </cell>
          <cell r="G830">
            <v>999950</v>
          </cell>
          <cell r="H830">
            <v>168.91047297297297</v>
          </cell>
        </row>
        <row r="831">
          <cell r="A831" t="str">
            <v>4302101002</v>
          </cell>
          <cell r="B831" t="str">
            <v>Sueldos y Jornales personal temporario</v>
          </cell>
          <cell r="C831">
            <v>1000000</v>
          </cell>
          <cell r="D831">
            <v>50</v>
          </cell>
          <cell r="E831">
            <v>1000000</v>
          </cell>
          <cell r="F831">
            <v>50</v>
          </cell>
          <cell r="G831">
            <v>999950</v>
          </cell>
          <cell r="H831">
            <v>168.91047297297297</v>
          </cell>
        </row>
        <row r="832">
          <cell r="A832" t="str">
            <v>4302101003</v>
          </cell>
          <cell r="B832" t="str">
            <v>Horas Extras</v>
          </cell>
          <cell r="C832">
            <v>1000000</v>
          </cell>
          <cell r="D832">
            <v>50</v>
          </cell>
          <cell r="E832">
            <v>1000000</v>
          </cell>
          <cell r="F832">
            <v>50</v>
          </cell>
          <cell r="G832">
            <v>999950</v>
          </cell>
          <cell r="H832">
            <v>168.91047297297297</v>
          </cell>
        </row>
        <row r="833">
          <cell r="A833" t="str">
            <v>4302101004</v>
          </cell>
          <cell r="B833" t="str">
            <v>Cargas Sociales</v>
          </cell>
          <cell r="C833">
            <v>1000000</v>
          </cell>
          <cell r="D833">
            <v>50</v>
          </cell>
          <cell r="E833">
            <v>1000000</v>
          </cell>
          <cell r="F833">
            <v>50</v>
          </cell>
          <cell r="G833">
            <v>999950</v>
          </cell>
          <cell r="H833">
            <v>168.91047297297297</v>
          </cell>
        </row>
        <row r="834">
          <cell r="A834" t="str">
            <v>4302101005</v>
          </cell>
          <cell r="B834" t="str">
            <v>Sueldo Anual Complementario</v>
          </cell>
          <cell r="C834">
            <v>1000000</v>
          </cell>
          <cell r="D834">
            <v>50</v>
          </cell>
          <cell r="E834">
            <v>1000000</v>
          </cell>
          <cell r="F834">
            <v>50</v>
          </cell>
          <cell r="G834">
            <v>999950</v>
          </cell>
          <cell r="H834">
            <v>168.91047297297297</v>
          </cell>
        </row>
        <row r="835">
          <cell r="A835" t="str">
            <v>4302101006</v>
          </cell>
          <cell r="B835" t="str">
            <v>Vacaciones</v>
          </cell>
          <cell r="C835">
            <v>1000000</v>
          </cell>
          <cell r="D835">
            <v>50</v>
          </cell>
          <cell r="E835">
            <v>1000000</v>
          </cell>
          <cell r="F835">
            <v>50</v>
          </cell>
          <cell r="G835">
            <v>999950</v>
          </cell>
          <cell r="H835">
            <v>168.91047297297297</v>
          </cell>
        </row>
        <row r="836">
          <cell r="A836" t="str">
            <v>4302101007</v>
          </cell>
          <cell r="B836" t="str">
            <v>Plan de Jubilacion</v>
          </cell>
          <cell r="C836">
            <v>1000000</v>
          </cell>
          <cell r="D836">
            <v>50</v>
          </cell>
          <cell r="E836">
            <v>1000000</v>
          </cell>
          <cell r="F836">
            <v>50</v>
          </cell>
          <cell r="G836">
            <v>999950</v>
          </cell>
          <cell r="H836">
            <v>168.91047297297297</v>
          </cell>
        </row>
        <row r="837">
          <cell r="A837" t="str">
            <v>4302101008</v>
          </cell>
          <cell r="B837" t="str">
            <v>Distribucion utilidades</v>
          </cell>
          <cell r="C837">
            <v>1000000</v>
          </cell>
          <cell r="D837">
            <v>50</v>
          </cell>
          <cell r="E837">
            <v>1000000</v>
          </cell>
          <cell r="F837">
            <v>50</v>
          </cell>
          <cell r="G837">
            <v>999950</v>
          </cell>
          <cell r="H837">
            <v>168.91047297297297</v>
          </cell>
        </row>
        <row r="838">
          <cell r="A838" t="str">
            <v>4302101009</v>
          </cell>
          <cell r="B838" t="str">
            <v>Vivienda</v>
          </cell>
          <cell r="C838">
            <v>1000000</v>
          </cell>
          <cell r="D838">
            <v>50</v>
          </cell>
          <cell r="E838">
            <v>1000000</v>
          </cell>
          <cell r="F838">
            <v>50</v>
          </cell>
          <cell r="G838">
            <v>999950</v>
          </cell>
          <cell r="H838">
            <v>168.91047297297297</v>
          </cell>
        </row>
        <row r="839">
          <cell r="A839" t="str">
            <v>4302101010</v>
          </cell>
          <cell r="B839" t="str">
            <v>Servicio Medico</v>
          </cell>
          <cell r="C839">
            <v>1000000</v>
          </cell>
          <cell r="D839">
            <v>50</v>
          </cell>
          <cell r="E839">
            <v>1000000</v>
          </cell>
          <cell r="F839">
            <v>50</v>
          </cell>
          <cell r="G839">
            <v>999950</v>
          </cell>
          <cell r="H839">
            <v>168.91047297297297</v>
          </cell>
        </row>
        <row r="840">
          <cell r="A840" t="str">
            <v>4302101011</v>
          </cell>
          <cell r="B840" t="str">
            <v>Capacitacion</v>
          </cell>
          <cell r="C840">
            <v>1000000</v>
          </cell>
          <cell r="D840">
            <v>50</v>
          </cell>
          <cell r="E840">
            <v>1000000</v>
          </cell>
          <cell r="F840">
            <v>50</v>
          </cell>
          <cell r="G840">
            <v>999950</v>
          </cell>
          <cell r="H840">
            <v>168.91047297297297</v>
          </cell>
        </row>
        <row r="841">
          <cell r="A841" t="str">
            <v>4302101012</v>
          </cell>
          <cell r="B841" t="str">
            <v>Otros Servicios al Personal</v>
          </cell>
          <cell r="C841">
            <v>1000000</v>
          </cell>
          <cell r="D841">
            <v>50</v>
          </cell>
          <cell r="E841">
            <v>1000000</v>
          </cell>
          <cell r="F841">
            <v>50</v>
          </cell>
          <cell r="G841">
            <v>999950</v>
          </cell>
          <cell r="H841">
            <v>168.91047297297297</v>
          </cell>
        </row>
        <row r="842">
          <cell r="A842" t="str">
            <v>4302101013</v>
          </cell>
          <cell r="B842" t="str">
            <v>Varios</v>
          </cell>
          <cell r="C842">
            <v>1000000</v>
          </cell>
          <cell r="D842">
            <v>50</v>
          </cell>
          <cell r="E842">
            <v>1000000</v>
          </cell>
          <cell r="F842">
            <v>50</v>
          </cell>
          <cell r="G842">
            <v>999950</v>
          </cell>
          <cell r="H842">
            <v>168.91047297297297</v>
          </cell>
        </row>
        <row r="843">
          <cell r="A843" t="str">
            <v>4302101014</v>
          </cell>
          <cell r="B843" t="str">
            <v>Indemnizaciones</v>
          </cell>
          <cell r="C843">
            <v>1000000</v>
          </cell>
          <cell r="D843">
            <v>50</v>
          </cell>
          <cell r="E843">
            <v>1000000</v>
          </cell>
          <cell r="F843">
            <v>50</v>
          </cell>
          <cell r="G843">
            <v>999950</v>
          </cell>
          <cell r="H843">
            <v>168.91047297297297</v>
          </cell>
        </row>
        <row r="844">
          <cell r="A844" t="str">
            <v>4302101015</v>
          </cell>
          <cell r="B844" t="str">
            <v>Gratificaciones</v>
          </cell>
          <cell r="C844">
            <v>1000000</v>
          </cell>
          <cell r="D844">
            <v>50</v>
          </cell>
          <cell r="E844">
            <v>1000000</v>
          </cell>
          <cell r="F844">
            <v>50</v>
          </cell>
          <cell r="G844">
            <v>999950</v>
          </cell>
          <cell r="H844">
            <v>168.91047297297297</v>
          </cell>
        </row>
        <row r="845">
          <cell r="A845" t="str">
            <v>4302101201</v>
          </cell>
          <cell r="B845" t="str">
            <v>Gastos de viaje</v>
          </cell>
          <cell r="C845">
            <v>1000000</v>
          </cell>
          <cell r="D845">
            <v>50</v>
          </cell>
          <cell r="E845">
            <v>1000000</v>
          </cell>
          <cell r="F845">
            <v>50</v>
          </cell>
          <cell r="G845">
            <v>999950</v>
          </cell>
          <cell r="H845">
            <v>168.91047297297297</v>
          </cell>
        </row>
        <row r="846">
          <cell r="A846" t="str">
            <v>4302101401</v>
          </cell>
          <cell r="B846" t="str">
            <v>Gastos de oficina</v>
          </cell>
          <cell r="C846">
            <v>1000000</v>
          </cell>
          <cell r="D846">
            <v>50</v>
          </cell>
          <cell r="E846">
            <v>1000000</v>
          </cell>
          <cell r="F846">
            <v>50</v>
          </cell>
          <cell r="G846">
            <v>999950</v>
          </cell>
          <cell r="H846">
            <v>168.91047297297297</v>
          </cell>
        </row>
        <row r="847">
          <cell r="A847" t="str">
            <v>4302101601</v>
          </cell>
          <cell r="B847" t="str">
            <v>Comunicaciones</v>
          </cell>
          <cell r="C847">
            <v>1000000</v>
          </cell>
          <cell r="D847">
            <v>50</v>
          </cell>
          <cell r="E847">
            <v>1000000</v>
          </cell>
          <cell r="F847">
            <v>50</v>
          </cell>
          <cell r="G847">
            <v>999950</v>
          </cell>
          <cell r="H847">
            <v>168.91047297297297</v>
          </cell>
        </row>
        <row r="848">
          <cell r="A848" t="str">
            <v>4302101801</v>
          </cell>
          <cell r="B848" t="str">
            <v>Publicidad</v>
          </cell>
          <cell r="C848">
            <v>1000000</v>
          </cell>
          <cell r="D848">
            <v>50</v>
          </cell>
          <cell r="E848">
            <v>1000000</v>
          </cell>
          <cell r="F848">
            <v>50</v>
          </cell>
          <cell r="G848">
            <v>999950</v>
          </cell>
          <cell r="H848">
            <v>168.91047297297297</v>
          </cell>
        </row>
        <row r="849">
          <cell r="A849" t="str">
            <v>4302101802</v>
          </cell>
          <cell r="B849" t="str">
            <v>Promociones</v>
          </cell>
          <cell r="C849">
            <v>1000000</v>
          </cell>
          <cell r="D849">
            <v>50</v>
          </cell>
          <cell r="E849">
            <v>1000000</v>
          </cell>
          <cell r="F849">
            <v>50</v>
          </cell>
          <cell r="G849">
            <v>999950</v>
          </cell>
          <cell r="H849">
            <v>168.91047297297297</v>
          </cell>
        </row>
        <row r="850">
          <cell r="A850" t="str">
            <v>4302101803</v>
          </cell>
          <cell r="B850" t="str">
            <v>Servicios al Cliente</v>
          </cell>
          <cell r="C850">
            <v>1000000</v>
          </cell>
          <cell r="D850">
            <v>50</v>
          </cell>
          <cell r="E850">
            <v>1000000</v>
          </cell>
          <cell r="F850">
            <v>50</v>
          </cell>
          <cell r="G850">
            <v>999950</v>
          </cell>
          <cell r="H850">
            <v>168.91047297297297</v>
          </cell>
        </row>
        <row r="851">
          <cell r="A851" t="str">
            <v>4302102001</v>
          </cell>
          <cell r="B851" t="str">
            <v>Impuestos a la propiedad</v>
          </cell>
          <cell r="C851">
            <v>1000000</v>
          </cell>
          <cell r="D851">
            <v>50</v>
          </cell>
          <cell r="E851">
            <v>1000000</v>
          </cell>
          <cell r="F851">
            <v>50</v>
          </cell>
          <cell r="G851">
            <v>999950</v>
          </cell>
          <cell r="H851">
            <v>168.91047297297297</v>
          </cell>
        </row>
        <row r="852">
          <cell r="A852" t="str">
            <v>4302102002</v>
          </cell>
          <cell r="B852" t="str">
            <v>Otros impuestos</v>
          </cell>
          <cell r="C852">
            <v>1000000</v>
          </cell>
          <cell r="D852">
            <v>50</v>
          </cell>
          <cell r="E852">
            <v>1000000</v>
          </cell>
          <cell r="F852">
            <v>50</v>
          </cell>
          <cell r="G852">
            <v>999950</v>
          </cell>
          <cell r="H852">
            <v>168.91047297297297</v>
          </cell>
        </row>
        <row r="853">
          <cell r="A853" t="str">
            <v>4302102201</v>
          </cell>
          <cell r="B853" t="str">
            <v>Seguros del personal</v>
          </cell>
          <cell r="C853">
            <v>1000000</v>
          </cell>
          <cell r="D853">
            <v>50</v>
          </cell>
          <cell r="E853">
            <v>1000000</v>
          </cell>
          <cell r="F853">
            <v>50</v>
          </cell>
          <cell r="G853">
            <v>999950</v>
          </cell>
          <cell r="H853">
            <v>168.91047297297297</v>
          </cell>
        </row>
        <row r="854">
          <cell r="A854" t="str">
            <v>4302102202</v>
          </cell>
          <cell r="B854" t="str">
            <v>Seguros de propiedades</v>
          </cell>
          <cell r="C854">
            <v>1000000</v>
          </cell>
          <cell r="D854">
            <v>50</v>
          </cell>
          <cell r="E854">
            <v>1000000</v>
          </cell>
          <cell r="F854">
            <v>50</v>
          </cell>
          <cell r="G854">
            <v>999950</v>
          </cell>
          <cell r="H854">
            <v>168.91047297297297</v>
          </cell>
        </row>
        <row r="855">
          <cell r="A855" t="str">
            <v>4302102401</v>
          </cell>
          <cell r="B855" t="str">
            <v>Honorarios auditores</v>
          </cell>
          <cell r="C855">
            <v>1000000</v>
          </cell>
          <cell r="D855">
            <v>50</v>
          </cell>
          <cell r="E855">
            <v>1000000</v>
          </cell>
          <cell r="F855">
            <v>50</v>
          </cell>
          <cell r="G855">
            <v>999950</v>
          </cell>
          <cell r="H855">
            <v>168.91047297297297</v>
          </cell>
        </row>
        <row r="856">
          <cell r="A856" t="str">
            <v>4302102402</v>
          </cell>
          <cell r="B856" t="str">
            <v>Honorarios legales</v>
          </cell>
          <cell r="C856">
            <v>1000000</v>
          </cell>
          <cell r="D856">
            <v>50</v>
          </cell>
          <cell r="E856">
            <v>1000000</v>
          </cell>
          <cell r="F856">
            <v>50</v>
          </cell>
          <cell r="G856">
            <v>999950</v>
          </cell>
          <cell r="H856">
            <v>168.91047297297297</v>
          </cell>
        </row>
        <row r="857">
          <cell r="A857" t="str">
            <v>4302102403</v>
          </cell>
          <cell r="B857" t="str">
            <v>Otros honorarios</v>
          </cell>
          <cell r="C857">
            <v>1000000</v>
          </cell>
          <cell r="D857">
            <v>50</v>
          </cell>
          <cell r="E857">
            <v>1000000</v>
          </cell>
          <cell r="F857">
            <v>50</v>
          </cell>
          <cell r="G857">
            <v>999950</v>
          </cell>
          <cell r="H857">
            <v>168.91047297297297</v>
          </cell>
        </row>
        <row r="858">
          <cell r="A858" t="str">
            <v>4302102404</v>
          </cell>
          <cell r="B858" t="str">
            <v>Recoleccion de basura</v>
          </cell>
          <cell r="C858">
            <v>1000000</v>
          </cell>
          <cell r="D858">
            <v>50</v>
          </cell>
          <cell r="E858">
            <v>1000000</v>
          </cell>
          <cell r="F858">
            <v>50</v>
          </cell>
          <cell r="G858">
            <v>999950</v>
          </cell>
          <cell r="H858">
            <v>168.91047297297297</v>
          </cell>
        </row>
        <row r="859">
          <cell r="A859" t="str">
            <v>4302102405</v>
          </cell>
          <cell r="B859" t="str">
            <v>Otros Servicios</v>
          </cell>
          <cell r="C859">
            <v>1000000</v>
          </cell>
          <cell r="D859">
            <v>50</v>
          </cell>
          <cell r="E859">
            <v>1000000</v>
          </cell>
          <cell r="F859">
            <v>50</v>
          </cell>
          <cell r="G859">
            <v>999950</v>
          </cell>
          <cell r="H859">
            <v>168.91047297297297</v>
          </cell>
        </row>
        <row r="860">
          <cell r="A860" t="str">
            <v>4302102601</v>
          </cell>
          <cell r="B860" t="str">
            <v>Equipamiento</v>
          </cell>
          <cell r="C860">
            <v>1000000</v>
          </cell>
          <cell r="D860">
            <v>50</v>
          </cell>
          <cell r="E860">
            <v>1000000</v>
          </cell>
          <cell r="F860">
            <v>50</v>
          </cell>
          <cell r="G860">
            <v>999950</v>
          </cell>
          <cell r="H860">
            <v>168.91047297297297</v>
          </cell>
        </row>
        <row r="861">
          <cell r="A861" t="str">
            <v>4302102602</v>
          </cell>
          <cell r="B861" t="str">
            <v>Reparaciones y mantenimiento</v>
          </cell>
          <cell r="C861">
            <v>1000000</v>
          </cell>
          <cell r="D861">
            <v>50</v>
          </cell>
          <cell r="E861">
            <v>1000000</v>
          </cell>
          <cell r="F861">
            <v>50</v>
          </cell>
          <cell r="G861">
            <v>999950</v>
          </cell>
          <cell r="H861">
            <v>168.91047297297297</v>
          </cell>
        </row>
        <row r="862">
          <cell r="A862" t="str">
            <v>4302102801</v>
          </cell>
          <cell r="B862" t="str">
            <v>Otros proveedores</v>
          </cell>
          <cell r="C862">
            <v>1000000</v>
          </cell>
          <cell r="D862">
            <v>50</v>
          </cell>
          <cell r="E862">
            <v>1000000</v>
          </cell>
          <cell r="F862">
            <v>50</v>
          </cell>
          <cell r="G862">
            <v>999950</v>
          </cell>
          <cell r="H862">
            <v>168.91047297297297</v>
          </cell>
        </row>
        <row r="863">
          <cell r="A863" t="str">
            <v>4302102802</v>
          </cell>
          <cell r="B863" t="str">
            <v>Proveedores</v>
          </cell>
          <cell r="C863">
            <v>1000000</v>
          </cell>
          <cell r="D863">
            <v>50</v>
          </cell>
          <cell r="E863">
            <v>1000000</v>
          </cell>
          <cell r="F863">
            <v>50</v>
          </cell>
          <cell r="G863">
            <v>999950</v>
          </cell>
          <cell r="H863">
            <v>168.91047297297297</v>
          </cell>
        </row>
        <row r="864">
          <cell r="A864" t="str">
            <v>4302102803</v>
          </cell>
          <cell r="B864" t="str">
            <v>Energia electrica</v>
          </cell>
          <cell r="C864">
            <v>1000000</v>
          </cell>
          <cell r="D864">
            <v>50</v>
          </cell>
          <cell r="E864">
            <v>1000000</v>
          </cell>
          <cell r="F864">
            <v>50</v>
          </cell>
          <cell r="G864">
            <v>999950</v>
          </cell>
          <cell r="H864">
            <v>168.91047297297297</v>
          </cell>
        </row>
        <row r="865">
          <cell r="A865" t="str">
            <v>4302102804</v>
          </cell>
          <cell r="B865" t="str">
            <v>Gas</v>
          </cell>
          <cell r="C865">
            <v>1000000</v>
          </cell>
          <cell r="D865">
            <v>50</v>
          </cell>
          <cell r="E865">
            <v>1000000</v>
          </cell>
          <cell r="F865">
            <v>50</v>
          </cell>
          <cell r="G865">
            <v>999950</v>
          </cell>
          <cell r="H865">
            <v>168.91047297297297</v>
          </cell>
        </row>
        <row r="866">
          <cell r="A866" t="str">
            <v>4302102805</v>
          </cell>
          <cell r="B866" t="str">
            <v>Agua</v>
          </cell>
          <cell r="C866">
            <v>1000000</v>
          </cell>
          <cell r="D866">
            <v>50</v>
          </cell>
          <cell r="E866">
            <v>1000000</v>
          </cell>
          <cell r="F866">
            <v>50</v>
          </cell>
          <cell r="G866">
            <v>999950</v>
          </cell>
          <cell r="H866">
            <v>168.91047297297297</v>
          </cell>
        </row>
        <row r="867">
          <cell r="A867" t="str">
            <v>4302102806</v>
          </cell>
          <cell r="B867" t="str">
            <v>Gastos en Seguridad</v>
          </cell>
          <cell r="C867">
            <v>1000000</v>
          </cell>
          <cell r="D867">
            <v>50</v>
          </cell>
          <cell r="E867">
            <v>1000000</v>
          </cell>
          <cell r="F867">
            <v>50</v>
          </cell>
          <cell r="G867">
            <v>999950</v>
          </cell>
          <cell r="H867">
            <v>168.91047297297297</v>
          </cell>
        </row>
        <row r="868">
          <cell r="A868" t="str">
            <v>4302103001</v>
          </cell>
          <cell r="B868" t="str">
            <v>Alquiler de equipos</v>
          </cell>
          <cell r="C868">
            <v>1000000</v>
          </cell>
          <cell r="D868">
            <v>50</v>
          </cell>
          <cell r="E868">
            <v>1000000</v>
          </cell>
          <cell r="F868">
            <v>50</v>
          </cell>
          <cell r="G868">
            <v>999950</v>
          </cell>
          <cell r="H868">
            <v>168.91047297297297</v>
          </cell>
        </row>
        <row r="869">
          <cell r="A869" t="str">
            <v>4302103002</v>
          </cell>
          <cell r="B869" t="str">
            <v>Alquiler de oficinas</v>
          </cell>
          <cell r="C869">
            <v>1000000</v>
          </cell>
          <cell r="D869">
            <v>50</v>
          </cell>
          <cell r="E869">
            <v>1000000</v>
          </cell>
          <cell r="F869">
            <v>50</v>
          </cell>
          <cell r="G869">
            <v>999950</v>
          </cell>
          <cell r="H869">
            <v>168.91047297297297</v>
          </cell>
        </row>
        <row r="870">
          <cell r="A870" t="str">
            <v>4302103003</v>
          </cell>
          <cell r="B870" t="str">
            <v>Fletes</v>
          </cell>
          <cell r="C870">
            <v>1000000</v>
          </cell>
          <cell r="D870">
            <v>50</v>
          </cell>
          <cell r="E870">
            <v>1000000</v>
          </cell>
          <cell r="F870">
            <v>50</v>
          </cell>
          <cell r="G870">
            <v>999950</v>
          </cell>
          <cell r="H870">
            <v>168.91047297297297</v>
          </cell>
        </row>
        <row r="871">
          <cell r="A871" t="str">
            <v>4302103004</v>
          </cell>
          <cell r="B871" t="str">
            <v>Depositos</v>
          </cell>
          <cell r="C871">
            <v>1000000</v>
          </cell>
          <cell r="D871">
            <v>50</v>
          </cell>
          <cell r="E871">
            <v>1000000</v>
          </cell>
          <cell r="F871">
            <v>50</v>
          </cell>
          <cell r="G871">
            <v>999950</v>
          </cell>
          <cell r="H871">
            <v>168.91047297297297</v>
          </cell>
        </row>
        <row r="872">
          <cell r="A872" t="str">
            <v>4302103005</v>
          </cell>
          <cell r="B872" t="str">
            <v>Suscripciones</v>
          </cell>
          <cell r="C872">
            <v>1000000</v>
          </cell>
          <cell r="D872">
            <v>50</v>
          </cell>
          <cell r="E872">
            <v>1000000</v>
          </cell>
          <cell r="F872">
            <v>50</v>
          </cell>
          <cell r="G872">
            <v>999950</v>
          </cell>
          <cell r="H872">
            <v>168.91047297297297</v>
          </cell>
        </row>
        <row r="873">
          <cell r="A873" t="str">
            <v>4302103006</v>
          </cell>
          <cell r="B873" t="str">
            <v>Otros gastos</v>
          </cell>
          <cell r="C873">
            <v>1000000</v>
          </cell>
          <cell r="D873">
            <v>50</v>
          </cell>
          <cell r="E873">
            <v>1000000</v>
          </cell>
          <cell r="F873">
            <v>50</v>
          </cell>
          <cell r="G873">
            <v>999950</v>
          </cell>
          <cell r="H873">
            <v>168.91047297297297</v>
          </cell>
        </row>
        <row r="874">
          <cell r="A874" t="str">
            <v>4302103007</v>
          </cell>
          <cell r="B874" t="str">
            <v>Recreacion</v>
          </cell>
          <cell r="C874">
            <v>1000000</v>
          </cell>
          <cell r="D874">
            <v>50</v>
          </cell>
          <cell r="E874">
            <v>1000000</v>
          </cell>
          <cell r="F874">
            <v>50</v>
          </cell>
          <cell r="G874">
            <v>999950</v>
          </cell>
          <cell r="H874">
            <v>168.91047297297297</v>
          </cell>
        </row>
        <row r="875">
          <cell r="A875" t="str">
            <v>4302103008</v>
          </cell>
          <cell r="B875" t="str">
            <v>Estructura</v>
          </cell>
          <cell r="C875">
            <v>1000000</v>
          </cell>
          <cell r="D875">
            <v>50</v>
          </cell>
          <cell r="E875">
            <v>1000000</v>
          </cell>
          <cell r="F875">
            <v>50</v>
          </cell>
          <cell r="G875">
            <v>999950</v>
          </cell>
          <cell r="H875">
            <v>168.91047297297297</v>
          </cell>
        </row>
        <row r="876">
          <cell r="A876" t="str">
            <v>4303010001</v>
          </cell>
          <cell r="B876" t="str">
            <v>Amortizaciones</v>
          </cell>
          <cell r="C876">
            <v>1000000</v>
          </cell>
          <cell r="D876">
            <v>50</v>
          </cell>
          <cell r="E876">
            <v>1000000</v>
          </cell>
          <cell r="F876">
            <v>50</v>
          </cell>
          <cell r="G876">
            <v>999950</v>
          </cell>
          <cell r="H876">
            <v>168.91047297297297</v>
          </cell>
        </row>
        <row r="877">
          <cell r="A877" t="str">
            <v>4401011001</v>
          </cell>
          <cell r="B877" t="str">
            <v>Sueldos y Jornales personal permanente</v>
          </cell>
          <cell r="C877">
            <v>1000000</v>
          </cell>
          <cell r="D877">
            <v>50</v>
          </cell>
          <cell r="E877">
            <v>1000000</v>
          </cell>
          <cell r="F877">
            <v>50</v>
          </cell>
          <cell r="G877">
            <v>999950</v>
          </cell>
          <cell r="H877">
            <v>168.91047297297297</v>
          </cell>
        </row>
        <row r="878">
          <cell r="A878" t="str">
            <v>4401011002</v>
          </cell>
          <cell r="B878" t="str">
            <v>Sueldos y Jornales personal temporario</v>
          </cell>
          <cell r="C878">
            <v>1000000</v>
          </cell>
          <cell r="D878">
            <v>50</v>
          </cell>
          <cell r="E878">
            <v>1000000</v>
          </cell>
          <cell r="F878">
            <v>50</v>
          </cell>
          <cell r="G878">
            <v>999950</v>
          </cell>
          <cell r="H878">
            <v>168.91047297297297</v>
          </cell>
        </row>
        <row r="879">
          <cell r="A879" t="str">
            <v>4401011003</v>
          </cell>
          <cell r="B879" t="str">
            <v>Horas Extras</v>
          </cell>
          <cell r="C879">
            <v>1000000</v>
          </cell>
          <cell r="D879">
            <v>50</v>
          </cell>
          <cell r="E879">
            <v>1000000</v>
          </cell>
          <cell r="F879">
            <v>50</v>
          </cell>
          <cell r="G879">
            <v>999950</v>
          </cell>
          <cell r="H879">
            <v>168.91047297297297</v>
          </cell>
        </row>
        <row r="880">
          <cell r="A880" t="str">
            <v>4401011004</v>
          </cell>
          <cell r="B880" t="str">
            <v>Cargas Sociales</v>
          </cell>
          <cell r="C880">
            <v>1000000</v>
          </cell>
          <cell r="D880">
            <v>50</v>
          </cell>
          <cell r="E880">
            <v>1000000</v>
          </cell>
          <cell r="F880">
            <v>50</v>
          </cell>
          <cell r="G880">
            <v>999950</v>
          </cell>
          <cell r="H880">
            <v>168.91047297297297</v>
          </cell>
        </row>
        <row r="881">
          <cell r="A881" t="str">
            <v>4401011005</v>
          </cell>
          <cell r="B881" t="str">
            <v>Sueldo Anual Complementario</v>
          </cell>
          <cell r="C881">
            <v>1000000</v>
          </cell>
          <cell r="D881">
            <v>50</v>
          </cell>
          <cell r="E881">
            <v>1000000</v>
          </cell>
          <cell r="F881">
            <v>50</v>
          </cell>
          <cell r="G881">
            <v>999950</v>
          </cell>
          <cell r="H881">
            <v>168.91047297297297</v>
          </cell>
        </row>
        <row r="882">
          <cell r="A882" t="str">
            <v>4401011006</v>
          </cell>
          <cell r="B882" t="str">
            <v>Vacaciones</v>
          </cell>
          <cell r="C882">
            <v>1000000</v>
          </cell>
          <cell r="D882">
            <v>50</v>
          </cell>
          <cell r="E882">
            <v>1000000</v>
          </cell>
          <cell r="F882">
            <v>50</v>
          </cell>
          <cell r="G882">
            <v>999950</v>
          </cell>
          <cell r="H882">
            <v>168.91047297297297</v>
          </cell>
        </row>
        <row r="883">
          <cell r="A883" t="str">
            <v>4401011007</v>
          </cell>
          <cell r="B883" t="str">
            <v>Plan de Jubilacion</v>
          </cell>
          <cell r="C883">
            <v>1000000</v>
          </cell>
          <cell r="D883">
            <v>50</v>
          </cell>
          <cell r="E883">
            <v>1000000</v>
          </cell>
          <cell r="F883">
            <v>50</v>
          </cell>
          <cell r="G883">
            <v>999950</v>
          </cell>
          <cell r="H883">
            <v>168.91047297297297</v>
          </cell>
        </row>
        <row r="884">
          <cell r="A884" t="str">
            <v>4401011008</v>
          </cell>
          <cell r="B884" t="str">
            <v>Gratificacion</v>
          </cell>
          <cell r="C884">
            <v>1000000</v>
          </cell>
          <cell r="D884">
            <v>50</v>
          </cell>
          <cell r="E884">
            <v>1000000</v>
          </cell>
          <cell r="F884">
            <v>50</v>
          </cell>
          <cell r="G884">
            <v>999950</v>
          </cell>
          <cell r="H884">
            <v>168.91047297297297</v>
          </cell>
        </row>
        <row r="885">
          <cell r="A885" t="str">
            <v>4401011009</v>
          </cell>
          <cell r="B885" t="str">
            <v>Vivienda</v>
          </cell>
          <cell r="C885">
            <v>1000000</v>
          </cell>
          <cell r="D885">
            <v>50</v>
          </cell>
          <cell r="E885">
            <v>1000000</v>
          </cell>
          <cell r="F885">
            <v>50</v>
          </cell>
          <cell r="G885">
            <v>999950</v>
          </cell>
          <cell r="H885">
            <v>168.91047297297297</v>
          </cell>
        </row>
        <row r="886">
          <cell r="A886" t="str">
            <v>4401011010</v>
          </cell>
          <cell r="B886" t="str">
            <v>Servicio Medico</v>
          </cell>
          <cell r="C886">
            <v>1000000</v>
          </cell>
          <cell r="D886">
            <v>50</v>
          </cell>
          <cell r="E886">
            <v>1000000</v>
          </cell>
          <cell r="F886">
            <v>50</v>
          </cell>
          <cell r="G886">
            <v>999950</v>
          </cell>
          <cell r="H886">
            <v>168.91047297297297</v>
          </cell>
        </row>
        <row r="887">
          <cell r="A887" t="str">
            <v>4401011011</v>
          </cell>
          <cell r="B887" t="str">
            <v>Capacitacion</v>
          </cell>
          <cell r="C887">
            <v>1000000</v>
          </cell>
          <cell r="D887">
            <v>50</v>
          </cell>
          <cell r="E887">
            <v>1000000</v>
          </cell>
          <cell r="F887">
            <v>50</v>
          </cell>
          <cell r="G887">
            <v>999950</v>
          </cell>
          <cell r="H887">
            <v>168.91047297297297</v>
          </cell>
        </row>
        <row r="888">
          <cell r="A888" t="str">
            <v>4401011012</v>
          </cell>
          <cell r="B888" t="str">
            <v>Otros Servicios al Personal</v>
          </cell>
          <cell r="C888">
            <v>1000000</v>
          </cell>
          <cell r="D888">
            <v>50</v>
          </cell>
          <cell r="E888">
            <v>1000000</v>
          </cell>
          <cell r="F888">
            <v>50</v>
          </cell>
          <cell r="G888">
            <v>999950</v>
          </cell>
          <cell r="H888">
            <v>168.91047297297297</v>
          </cell>
        </row>
        <row r="889">
          <cell r="A889" t="str">
            <v>4401011013</v>
          </cell>
          <cell r="B889" t="str">
            <v>Varios</v>
          </cell>
          <cell r="C889">
            <v>1000000</v>
          </cell>
          <cell r="D889">
            <v>50</v>
          </cell>
          <cell r="E889">
            <v>1000000</v>
          </cell>
          <cell r="F889">
            <v>50</v>
          </cell>
          <cell r="G889">
            <v>999950</v>
          </cell>
          <cell r="H889">
            <v>168.91047297297297</v>
          </cell>
        </row>
        <row r="890">
          <cell r="A890" t="str">
            <v>4401011014</v>
          </cell>
          <cell r="B890" t="str">
            <v>Indemnizaciones</v>
          </cell>
          <cell r="C890">
            <v>1000000</v>
          </cell>
          <cell r="D890">
            <v>50</v>
          </cell>
          <cell r="E890">
            <v>1000000</v>
          </cell>
          <cell r="F890">
            <v>50</v>
          </cell>
          <cell r="G890">
            <v>999950</v>
          </cell>
          <cell r="H890">
            <v>168.91047297297297</v>
          </cell>
        </row>
        <row r="891">
          <cell r="A891" t="str">
            <v>4401011015</v>
          </cell>
          <cell r="B891" t="str">
            <v>Gratificaciones</v>
          </cell>
          <cell r="C891">
            <v>1000000</v>
          </cell>
          <cell r="D891">
            <v>50</v>
          </cell>
          <cell r="E891">
            <v>1000000</v>
          </cell>
          <cell r="F891">
            <v>50</v>
          </cell>
          <cell r="G891">
            <v>999950</v>
          </cell>
          <cell r="H891">
            <v>168.91047297297297</v>
          </cell>
        </row>
        <row r="892">
          <cell r="A892" t="str">
            <v>4401011201</v>
          </cell>
          <cell r="B892" t="str">
            <v>Gastos de viaje</v>
          </cell>
          <cell r="C892">
            <v>1000000</v>
          </cell>
          <cell r="D892">
            <v>50</v>
          </cell>
          <cell r="E892">
            <v>1000000</v>
          </cell>
          <cell r="F892">
            <v>50</v>
          </cell>
          <cell r="G892">
            <v>999950</v>
          </cell>
          <cell r="H892">
            <v>168.91047297297297</v>
          </cell>
        </row>
        <row r="893">
          <cell r="A893" t="str">
            <v>4401011401</v>
          </cell>
          <cell r="B893" t="str">
            <v>Gastos de oficina</v>
          </cell>
          <cell r="C893">
            <v>1000000</v>
          </cell>
          <cell r="D893">
            <v>50</v>
          </cell>
          <cell r="E893">
            <v>1000000</v>
          </cell>
          <cell r="F893">
            <v>50</v>
          </cell>
          <cell r="G893">
            <v>999950</v>
          </cell>
          <cell r="H893">
            <v>168.91047297297297</v>
          </cell>
        </row>
        <row r="894">
          <cell r="A894" t="str">
            <v>4401011601</v>
          </cell>
          <cell r="B894" t="str">
            <v>Comunicaciones</v>
          </cell>
          <cell r="C894">
            <v>1000000</v>
          </cell>
          <cell r="D894">
            <v>50</v>
          </cell>
          <cell r="E894">
            <v>1000000</v>
          </cell>
          <cell r="F894">
            <v>50</v>
          </cell>
          <cell r="G894">
            <v>999950</v>
          </cell>
          <cell r="H894">
            <v>168.91047297297297</v>
          </cell>
        </row>
        <row r="895">
          <cell r="A895" t="str">
            <v>4401011801</v>
          </cell>
          <cell r="B895" t="str">
            <v>Publicidad</v>
          </cell>
          <cell r="C895">
            <v>1000000</v>
          </cell>
          <cell r="D895">
            <v>50</v>
          </cell>
          <cell r="E895">
            <v>1000000</v>
          </cell>
          <cell r="F895">
            <v>50</v>
          </cell>
          <cell r="G895">
            <v>999950</v>
          </cell>
          <cell r="H895">
            <v>168.91047297297297</v>
          </cell>
        </row>
        <row r="896">
          <cell r="A896" t="str">
            <v>4401011802</v>
          </cell>
          <cell r="B896" t="str">
            <v>Promociones</v>
          </cell>
          <cell r="C896">
            <v>1000000</v>
          </cell>
          <cell r="D896">
            <v>50</v>
          </cell>
          <cell r="E896">
            <v>1000000</v>
          </cell>
          <cell r="F896">
            <v>50</v>
          </cell>
          <cell r="G896">
            <v>999950</v>
          </cell>
          <cell r="H896">
            <v>168.91047297297297</v>
          </cell>
        </row>
        <row r="897">
          <cell r="A897" t="str">
            <v>4401011803</v>
          </cell>
          <cell r="B897" t="str">
            <v>Servicios al Cliente</v>
          </cell>
          <cell r="C897">
            <v>1000000</v>
          </cell>
          <cell r="D897">
            <v>50</v>
          </cell>
          <cell r="E897">
            <v>1000000</v>
          </cell>
          <cell r="F897">
            <v>50</v>
          </cell>
          <cell r="G897">
            <v>999950</v>
          </cell>
          <cell r="H897">
            <v>168.91047297297297</v>
          </cell>
        </row>
        <row r="898">
          <cell r="A898" t="str">
            <v>4401012001</v>
          </cell>
          <cell r="B898" t="str">
            <v>Impuestos a la propiedad</v>
          </cell>
          <cell r="C898">
            <v>1000000</v>
          </cell>
          <cell r="D898">
            <v>50</v>
          </cell>
          <cell r="E898">
            <v>1000000</v>
          </cell>
          <cell r="F898">
            <v>50</v>
          </cell>
          <cell r="G898">
            <v>999950</v>
          </cell>
          <cell r="H898">
            <v>168.91047297297297</v>
          </cell>
        </row>
        <row r="899">
          <cell r="A899" t="str">
            <v>4401012002</v>
          </cell>
          <cell r="B899" t="str">
            <v>Otros impuestos</v>
          </cell>
          <cell r="C899">
            <v>1000000</v>
          </cell>
          <cell r="D899">
            <v>50</v>
          </cell>
          <cell r="E899">
            <v>1000000</v>
          </cell>
          <cell r="F899">
            <v>50</v>
          </cell>
          <cell r="G899">
            <v>999950</v>
          </cell>
          <cell r="H899">
            <v>168.91047297297297</v>
          </cell>
        </row>
        <row r="900">
          <cell r="A900" t="str">
            <v>4401012201</v>
          </cell>
          <cell r="B900" t="str">
            <v>Seguros del personal</v>
          </cell>
          <cell r="C900">
            <v>1000000</v>
          </cell>
          <cell r="D900">
            <v>50</v>
          </cell>
          <cell r="E900">
            <v>1000000</v>
          </cell>
          <cell r="F900">
            <v>50</v>
          </cell>
          <cell r="G900">
            <v>999950</v>
          </cell>
          <cell r="H900">
            <v>168.91047297297297</v>
          </cell>
        </row>
        <row r="901">
          <cell r="A901" t="str">
            <v>4401012202</v>
          </cell>
          <cell r="B901" t="str">
            <v>Seguros de propiedades</v>
          </cell>
          <cell r="C901">
            <v>1000000</v>
          </cell>
          <cell r="D901">
            <v>50</v>
          </cell>
          <cell r="E901">
            <v>1000000</v>
          </cell>
          <cell r="F901">
            <v>50</v>
          </cell>
          <cell r="G901">
            <v>999950</v>
          </cell>
          <cell r="H901">
            <v>168.91047297297297</v>
          </cell>
        </row>
        <row r="902">
          <cell r="A902" t="str">
            <v>4401012401</v>
          </cell>
          <cell r="B902" t="str">
            <v>Honorarios auditores</v>
          </cell>
          <cell r="C902">
            <v>1000000</v>
          </cell>
          <cell r="D902">
            <v>50</v>
          </cell>
          <cell r="E902">
            <v>1000000</v>
          </cell>
          <cell r="F902">
            <v>50</v>
          </cell>
          <cell r="G902">
            <v>999950</v>
          </cell>
          <cell r="H902">
            <v>168.91047297297297</v>
          </cell>
        </row>
        <row r="903">
          <cell r="A903" t="str">
            <v>4401012402</v>
          </cell>
          <cell r="B903" t="str">
            <v>Honorarios legales</v>
          </cell>
          <cell r="C903">
            <v>1000000</v>
          </cell>
          <cell r="D903">
            <v>50</v>
          </cell>
          <cell r="E903">
            <v>1000000</v>
          </cell>
          <cell r="F903">
            <v>50</v>
          </cell>
          <cell r="G903">
            <v>999950</v>
          </cell>
          <cell r="H903">
            <v>168.91047297297297</v>
          </cell>
        </row>
        <row r="904">
          <cell r="A904" t="str">
            <v>4401012403</v>
          </cell>
          <cell r="B904" t="str">
            <v>Otros honorarios</v>
          </cell>
          <cell r="C904">
            <v>1000000</v>
          </cell>
          <cell r="D904">
            <v>50</v>
          </cell>
          <cell r="E904">
            <v>1000000</v>
          </cell>
          <cell r="F904">
            <v>50</v>
          </cell>
          <cell r="G904">
            <v>999950</v>
          </cell>
          <cell r="H904">
            <v>168.91047297297297</v>
          </cell>
        </row>
        <row r="905">
          <cell r="A905" t="str">
            <v>4401012404</v>
          </cell>
          <cell r="B905" t="str">
            <v>Recoleccion de basura</v>
          </cell>
          <cell r="C905">
            <v>1000000</v>
          </cell>
          <cell r="D905">
            <v>50</v>
          </cell>
          <cell r="E905">
            <v>1000000</v>
          </cell>
          <cell r="F905">
            <v>50</v>
          </cell>
          <cell r="G905">
            <v>999950</v>
          </cell>
          <cell r="H905">
            <v>168.91047297297297</v>
          </cell>
        </row>
        <row r="906">
          <cell r="A906" t="str">
            <v>4401012405</v>
          </cell>
          <cell r="B906" t="str">
            <v>Otros Servicios</v>
          </cell>
          <cell r="C906">
            <v>1000000</v>
          </cell>
          <cell r="D906">
            <v>50</v>
          </cell>
          <cell r="E906">
            <v>1000000</v>
          </cell>
          <cell r="F906">
            <v>50</v>
          </cell>
          <cell r="G906">
            <v>999950</v>
          </cell>
          <cell r="H906">
            <v>168.91047297297297</v>
          </cell>
        </row>
        <row r="907">
          <cell r="A907" t="str">
            <v>4401012601</v>
          </cell>
          <cell r="B907" t="str">
            <v>Equipamiento</v>
          </cell>
          <cell r="C907">
            <v>1000000</v>
          </cell>
          <cell r="D907">
            <v>50</v>
          </cell>
          <cell r="E907">
            <v>1000000</v>
          </cell>
          <cell r="F907">
            <v>50</v>
          </cell>
          <cell r="G907">
            <v>999950</v>
          </cell>
          <cell r="H907">
            <v>168.91047297297297</v>
          </cell>
        </row>
        <row r="908">
          <cell r="A908" t="str">
            <v>4401012602</v>
          </cell>
          <cell r="B908" t="str">
            <v>Reparaciones y mantenimiento</v>
          </cell>
          <cell r="C908">
            <v>1000000</v>
          </cell>
          <cell r="D908">
            <v>50</v>
          </cell>
          <cell r="E908">
            <v>1000000</v>
          </cell>
          <cell r="F908">
            <v>50</v>
          </cell>
          <cell r="G908">
            <v>999950</v>
          </cell>
          <cell r="H908">
            <v>168.91047297297297</v>
          </cell>
        </row>
        <row r="909">
          <cell r="A909" t="str">
            <v>4401012801</v>
          </cell>
          <cell r="B909" t="str">
            <v>Otros proveedores</v>
          </cell>
          <cell r="C909">
            <v>1000000</v>
          </cell>
          <cell r="D909">
            <v>50</v>
          </cell>
          <cell r="E909">
            <v>1000000</v>
          </cell>
          <cell r="F909">
            <v>50</v>
          </cell>
          <cell r="G909">
            <v>999950</v>
          </cell>
          <cell r="H909">
            <v>168.91047297297297</v>
          </cell>
        </row>
        <row r="910">
          <cell r="A910" t="str">
            <v>4401012802</v>
          </cell>
          <cell r="B910" t="str">
            <v>Proveedores</v>
          </cell>
          <cell r="C910">
            <v>1000000</v>
          </cell>
          <cell r="D910">
            <v>50</v>
          </cell>
          <cell r="E910">
            <v>1000000</v>
          </cell>
          <cell r="F910">
            <v>50</v>
          </cell>
          <cell r="G910">
            <v>999950</v>
          </cell>
          <cell r="H910">
            <v>168.91047297297297</v>
          </cell>
        </row>
        <row r="911">
          <cell r="A911" t="str">
            <v>4401012803</v>
          </cell>
          <cell r="B911" t="str">
            <v>Energia electrica</v>
          </cell>
          <cell r="C911">
            <v>1000000</v>
          </cell>
          <cell r="D911">
            <v>50</v>
          </cell>
          <cell r="E911">
            <v>1000000</v>
          </cell>
          <cell r="F911">
            <v>50</v>
          </cell>
          <cell r="G911">
            <v>999950</v>
          </cell>
          <cell r="H911">
            <v>168.91047297297297</v>
          </cell>
        </row>
        <row r="912">
          <cell r="A912" t="str">
            <v>4401012804</v>
          </cell>
          <cell r="B912" t="str">
            <v>Gas</v>
          </cell>
          <cell r="C912">
            <v>1000000</v>
          </cell>
          <cell r="D912">
            <v>50</v>
          </cell>
          <cell r="E912">
            <v>1000000</v>
          </cell>
          <cell r="F912">
            <v>50</v>
          </cell>
          <cell r="G912">
            <v>999950</v>
          </cell>
          <cell r="H912">
            <v>168.91047297297297</v>
          </cell>
        </row>
        <row r="913">
          <cell r="A913" t="str">
            <v>4401012805</v>
          </cell>
          <cell r="B913" t="str">
            <v>Agua</v>
          </cell>
          <cell r="C913">
            <v>1000000</v>
          </cell>
          <cell r="D913">
            <v>50</v>
          </cell>
          <cell r="E913">
            <v>1000000</v>
          </cell>
          <cell r="F913">
            <v>50</v>
          </cell>
          <cell r="G913">
            <v>999950</v>
          </cell>
          <cell r="H913">
            <v>168.91047297297297</v>
          </cell>
        </row>
        <row r="914">
          <cell r="A914" t="str">
            <v>4401012806</v>
          </cell>
          <cell r="B914" t="str">
            <v>Gastos en Seguridad</v>
          </cell>
          <cell r="C914">
            <v>1000000</v>
          </cell>
          <cell r="D914">
            <v>50</v>
          </cell>
          <cell r="E914">
            <v>1000000</v>
          </cell>
          <cell r="F914">
            <v>50</v>
          </cell>
          <cell r="G914">
            <v>999950</v>
          </cell>
          <cell r="H914">
            <v>168.91047297297297</v>
          </cell>
        </row>
        <row r="915">
          <cell r="A915" t="str">
            <v>4401013001</v>
          </cell>
          <cell r="B915" t="str">
            <v>Alquiler de equipos</v>
          </cell>
          <cell r="C915">
            <v>1000000</v>
          </cell>
          <cell r="D915">
            <v>50</v>
          </cell>
          <cell r="E915">
            <v>1000000</v>
          </cell>
          <cell r="F915">
            <v>50</v>
          </cell>
          <cell r="G915">
            <v>999950</v>
          </cell>
          <cell r="H915">
            <v>168.91047297297297</v>
          </cell>
        </row>
        <row r="916">
          <cell r="A916" t="str">
            <v>4401013002</v>
          </cell>
          <cell r="B916" t="str">
            <v>Alquiler de oficinas</v>
          </cell>
          <cell r="C916">
            <v>1000000</v>
          </cell>
          <cell r="D916">
            <v>50</v>
          </cell>
          <cell r="E916">
            <v>1000000</v>
          </cell>
          <cell r="F916">
            <v>50</v>
          </cell>
          <cell r="G916">
            <v>999950</v>
          </cell>
          <cell r="H916">
            <v>168.91047297297297</v>
          </cell>
        </row>
        <row r="917">
          <cell r="A917" t="str">
            <v>4401013003</v>
          </cell>
          <cell r="B917" t="str">
            <v>Fletes</v>
          </cell>
          <cell r="C917">
            <v>1000000</v>
          </cell>
          <cell r="D917">
            <v>50</v>
          </cell>
          <cell r="E917">
            <v>1000000</v>
          </cell>
          <cell r="F917">
            <v>50</v>
          </cell>
          <cell r="G917">
            <v>999950</v>
          </cell>
          <cell r="H917">
            <v>168.91047297297297</v>
          </cell>
        </row>
        <row r="918">
          <cell r="A918" t="str">
            <v>4401013004</v>
          </cell>
          <cell r="B918" t="str">
            <v>Depositos</v>
          </cell>
          <cell r="C918">
            <v>1000000</v>
          </cell>
          <cell r="D918">
            <v>50</v>
          </cell>
          <cell r="E918">
            <v>1000000</v>
          </cell>
          <cell r="F918">
            <v>50</v>
          </cell>
          <cell r="G918">
            <v>999950</v>
          </cell>
          <cell r="H918">
            <v>168.91047297297297</v>
          </cell>
        </row>
        <row r="919">
          <cell r="A919" t="str">
            <v>4401013005</v>
          </cell>
          <cell r="B919" t="str">
            <v>Suscripciones</v>
          </cell>
          <cell r="C919">
            <v>1000000</v>
          </cell>
          <cell r="D919">
            <v>50</v>
          </cell>
          <cell r="E919">
            <v>1000000</v>
          </cell>
          <cell r="F919">
            <v>50</v>
          </cell>
          <cell r="G919">
            <v>999950</v>
          </cell>
          <cell r="H919">
            <v>168.91047297297297</v>
          </cell>
        </row>
        <row r="920">
          <cell r="A920" t="str">
            <v>4401013006</v>
          </cell>
          <cell r="B920" t="str">
            <v>Otros gastos</v>
          </cell>
          <cell r="C920">
            <v>1000000</v>
          </cell>
          <cell r="D920">
            <v>50</v>
          </cell>
          <cell r="E920">
            <v>1000000</v>
          </cell>
          <cell r="F920">
            <v>50</v>
          </cell>
          <cell r="G920">
            <v>999950</v>
          </cell>
          <cell r="H920">
            <v>168.91047297297297</v>
          </cell>
        </row>
        <row r="921">
          <cell r="A921" t="str">
            <v>4401013007</v>
          </cell>
          <cell r="B921" t="str">
            <v>Recreacion</v>
          </cell>
          <cell r="C921">
            <v>1000000</v>
          </cell>
          <cell r="D921">
            <v>50</v>
          </cell>
          <cell r="E921">
            <v>1000000</v>
          </cell>
          <cell r="F921">
            <v>50</v>
          </cell>
          <cell r="G921">
            <v>999950</v>
          </cell>
          <cell r="H921">
            <v>168.91047297297297</v>
          </cell>
        </row>
        <row r="922">
          <cell r="A922" t="str">
            <v>4401013008</v>
          </cell>
          <cell r="B922" t="str">
            <v>Estructura</v>
          </cell>
          <cell r="C922">
            <v>1000000</v>
          </cell>
          <cell r="D922">
            <v>50</v>
          </cell>
          <cell r="E922">
            <v>1000000</v>
          </cell>
          <cell r="F922">
            <v>50</v>
          </cell>
          <cell r="G922">
            <v>999950</v>
          </cell>
          <cell r="H922">
            <v>168.91047297297297</v>
          </cell>
        </row>
        <row r="923">
          <cell r="A923" t="str">
            <v>4402010001</v>
          </cell>
          <cell r="B923" t="str">
            <v>Incobrables</v>
          </cell>
          <cell r="C923">
            <v>1000000</v>
          </cell>
          <cell r="D923">
            <v>50</v>
          </cell>
          <cell r="E923">
            <v>1000000</v>
          </cell>
          <cell r="F923">
            <v>50</v>
          </cell>
          <cell r="G923">
            <v>999950</v>
          </cell>
          <cell r="H923">
            <v>168.91047297297297</v>
          </cell>
        </row>
        <row r="924">
          <cell r="A924" t="str">
            <v>4403011001</v>
          </cell>
          <cell r="B924" t="str">
            <v>Sueldos y Jornales personal permanente</v>
          </cell>
          <cell r="C924">
            <v>1000000</v>
          </cell>
          <cell r="D924">
            <v>50</v>
          </cell>
          <cell r="E924">
            <v>1000000</v>
          </cell>
          <cell r="F924">
            <v>50</v>
          </cell>
          <cell r="G924">
            <v>999950</v>
          </cell>
          <cell r="H924">
            <v>168.91047297297297</v>
          </cell>
        </row>
        <row r="925">
          <cell r="A925" t="str">
            <v>4403011002</v>
          </cell>
          <cell r="B925" t="str">
            <v>Sueldos y Jornales personal temporario</v>
          </cell>
          <cell r="C925">
            <v>1000000</v>
          </cell>
          <cell r="D925">
            <v>50</v>
          </cell>
          <cell r="E925">
            <v>1000000</v>
          </cell>
          <cell r="F925">
            <v>50</v>
          </cell>
          <cell r="G925">
            <v>999950</v>
          </cell>
          <cell r="H925">
            <v>168.91047297297297</v>
          </cell>
        </row>
        <row r="926">
          <cell r="A926" t="str">
            <v>4403011003</v>
          </cell>
          <cell r="B926" t="str">
            <v>Horas Extras</v>
          </cell>
          <cell r="C926">
            <v>1000000</v>
          </cell>
          <cell r="D926">
            <v>50</v>
          </cell>
          <cell r="E926">
            <v>1000000</v>
          </cell>
          <cell r="F926">
            <v>50</v>
          </cell>
          <cell r="G926">
            <v>999950</v>
          </cell>
          <cell r="H926">
            <v>168.91047297297297</v>
          </cell>
        </row>
        <row r="927">
          <cell r="A927" t="str">
            <v>4403011004</v>
          </cell>
          <cell r="B927" t="str">
            <v>Cargas Sociales</v>
          </cell>
          <cell r="C927">
            <v>1000000</v>
          </cell>
          <cell r="D927">
            <v>50</v>
          </cell>
          <cell r="E927">
            <v>1000000</v>
          </cell>
          <cell r="F927">
            <v>50</v>
          </cell>
          <cell r="G927">
            <v>999950</v>
          </cell>
          <cell r="H927">
            <v>168.91047297297297</v>
          </cell>
        </row>
        <row r="928">
          <cell r="A928" t="str">
            <v>4403011005</v>
          </cell>
          <cell r="B928" t="str">
            <v>Sueldo Anual Complementario</v>
          </cell>
          <cell r="C928">
            <v>1000000</v>
          </cell>
          <cell r="D928">
            <v>50</v>
          </cell>
          <cell r="E928">
            <v>1000000</v>
          </cell>
          <cell r="F928">
            <v>50</v>
          </cell>
          <cell r="G928">
            <v>999950</v>
          </cell>
          <cell r="H928">
            <v>168.91047297297297</v>
          </cell>
        </row>
        <row r="929">
          <cell r="A929" t="str">
            <v>4403011006</v>
          </cell>
          <cell r="B929" t="str">
            <v>Vacaciones</v>
          </cell>
          <cell r="C929">
            <v>1000000</v>
          </cell>
          <cell r="D929">
            <v>50</v>
          </cell>
          <cell r="E929">
            <v>1000000</v>
          </cell>
          <cell r="F929">
            <v>50</v>
          </cell>
          <cell r="G929">
            <v>999950</v>
          </cell>
          <cell r="H929">
            <v>168.91047297297297</v>
          </cell>
        </row>
        <row r="930">
          <cell r="A930" t="str">
            <v>4403011007</v>
          </cell>
          <cell r="B930" t="str">
            <v>Plan de Jubilacion</v>
          </cell>
          <cell r="C930">
            <v>1000000</v>
          </cell>
          <cell r="D930">
            <v>50</v>
          </cell>
          <cell r="E930">
            <v>1000000</v>
          </cell>
          <cell r="F930">
            <v>50</v>
          </cell>
          <cell r="G930">
            <v>999950</v>
          </cell>
          <cell r="H930">
            <v>168.91047297297297</v>
          </cell>
        </row>
        <row r="931">
          <cell r="A931" t="str">
            <v>4403011008</v>
          </cell>
          <cell r="B931" t="str">
            <v>Gratificacion</v>
          </cell>
          <cell r="C931">
            <v>1000000</v>
          </cell>
          <cell r="D931">
            <v>50</v>
          </cell>
          <cell r="E931">
            <v>1000000</v>
          </cell>
          <cell r="F931">
            <v>50</v>
          </cell>
          <cell r="G931">
            <v>999950</v>
          </cell>
          <cell r="H931">
            <v>168.91047297297297</v>
          </cell>
        </row>
        <row r="932">
          <cell r="A932" t="str">
            <v>4403011009</v>
          </cell>
          <cell r="B932" t="str">
            <v>Vivienda</v>
          </cell>
          <cell r="C932">
            <v>1000000</v>
          </cell>
          <cell r="D932">
            <v>50</v>
          </cell>
          <cell r="E932">
            <v>1000000</v>
          </cell>
          <cell r="F932">
            <v>50</v>
          </cell>
          <cell r="G932">
            <v>999950</v>
          </cell>
          <cell r="H932">
            <v>168.91047297297297</v>
          </cell>
        </row>
        <row r="933">
          <cell r="A933" t="str">
            <v>4403011010</v>
          </cell>
          <cell r="B933" t="str">
            <v>Servicio Medico</v>
          </cell>
          <cell r="C933">
            <v>1000000</v>
          </cell>
          <cell r="D933">
            <v>50</v>
          </cell>
          <cell r="E933">
            <v>1000000</v>
          </cell>
          <cell r="F933">
            <v>50</v>
          </cell>
          <cell r="G933">
            <v>999950</v>
          </cell>
          <cell r="H933">
            <v>168.91047297297297</v>
          </cell>
        </row>
        <row r="934">
          <cell r="A934" t="str">
            <v>4403011011</v>
          </cell>
          <cell r="B934" t="str">
            <v>Capacitacion</v>
          </cell>
          <cell r="C934">
            <v>1000000</v>
          </cell>
          <cell r="D934">
            <v>50</v>
          </cell>
          <cell r="E934">
            <v>1000000</v>
          </cell>
          <cell r="F934">
            <v>50</v>
          </cell>
          <cell r="G934">
            <v>999950</v>
          </cell>
          <cell r="H934">
            <v>168.91047297297297</v>
          </cell>
        </row>
        <row r="935">
          <cell r="A935" t="str">
            <v>4403011012</v>
          </cell>
          <cell r="B935" t="str">
            <v>Otros Servicios al Personal</v>
          </cell>
          <cell r="C935">
            <v>1000000</v>
          </cell>
          <cell r="D935">
            <v>50</v>
          </cell>
          <cell r="E935">
            <v>1000000</v>
          </cell>
          <cell r="F935">
            <v>50</v>
          </cell>
          <cell r="G935">
            <v>999950</v>
          </cell>
          <cell r="H935">
            <v>168.91047297297297</v>
          </cell>
        </row>
        <row r="936">
          <cell r="A936" t="str">
            <v>4403011013</v>
          </cell>
          <cell r="B936" t="str">
            <v>Varios</v>
          </cell>
          <cell r="C936">
            <v>1000000</v>
          </cell>
          <cell r="D936">
            <v>50</v>
          </cell>
          <cell r="E936">
            <v>1000000</v>
          </cell>
          <cell r="F936">
            <v>50</v>
          </cell>
          <cell r="G936">
            <v>999950</v>
          </cell>
          <cell r="H936">
            <v>168.91047297297297</v>
          </cell>
        </row>
        <row r="937">
          <cell r="A937" t="str">
            <v>4403011014</v>
          </cell>
          <cell r="B937" t="str">
            <v>Indemnizaciones</v>
          </cell>
          <cell r="C937">
            <v>1000000</v>
          </cell>
          <cell r="D937">
            <v>50</v>
          </cell>
          <cell r="E937">
            <v>1000000</v>
          </cell>
          <cell r="F937">
            <v>50</v>
          </cell>
          <cell r="G937">
            <v>999950</v>
          </cell>
          <cell r="H937">
            <v>168.91047297297297</v>
          </cell>
        </row>
        <row r="938">
          <cell r="A938" t="str">
            <v>4403011015</v>
          </cell>
          <cell r="B938" t="str">
            <v>Gratificaciones</v>
          </cell>
          <cell r="C938">
            <v>1000000</v>
          </cell>
          <cell r="D938">
            <v>50</v>
          </cell>
          <cell r="E938">
            <v>1000000</v>
          </cell>
          <cell r="F938">
            <v>50</v>
          </cell>
          <cell r="G938">
            <v>999950</v>
          </cell>
          <cell r="H938">
            <v>168.91047297297297</v>
          </cell>
        </row>
        <row r="939">
          <cell r="A939" t="str">
            <v>4403011201</v>
          </cell>
          <cell r="B939" t="str">
            <v>Gastos de viaje</v>
          </cell>
          <cell r="C939">
            <v>1000000</v>
          </cell>
          <cell r="D939">
            <v>50</v>
          </cell>
          <cell r="E939">
            <v>1000000</v>
          </cell>
          <cell r="F939">
            <v>50</v>
          </cell>
          <cell r="G939">
            <v>999950</v>
          </cell>
          <cell r="H939">
            <v>168.91047297297297</v>
          </cell>
        </row>
        <row r="940">
          <cell r="A940" t="str">
            <v>4403011401</v>
          </cell>
          <cell r="B940" t="str">
            <v>Gastos de oficina</v>
          </cell>
          <cell r="C940">
            <v>1000000</v>
          </cell>
          <cell r="D940">
            <v>50</v>
          </cell>
          <cell r="E940">
            <v>1000000</v>
          </cell>
          <cell r="F940">
            <v>50</v>
          </cell>
          <cell r="G940">
            <v>999950</v>
          </cell>
          <cell r="H940">
            <v>168.91047297297297</v>
          </cell>
        </row>
        <row r="941">
          <cell r="A941" t="str">
            <v>4403011601</v>
          </cell>
          <cell r="B941" t="str">
            <v>Comunicaciones</v>
          </cell>
          <cell r="C941">
            <v>1000000</v>
          </cell>
          <cell r="D941">
            <v>50</v>
          </cell>
          <cell r="E941">
            <v>1000000</v>
          </cell>
          <cell r="F941">
            <v>50</v>
          </cell>
          <cell r="G941">
            <v>999950</v>
          </cell>
          <cell r="H941">
            <v>168.91047297297297</v>
          </cell>
        </row>
        <row r="942">
          <cell r="A942" t="str">
            <v>4403011801</v>
          </cell>
          <cell r="B942" t="str">
            <v>Publicidad</v>
          </cell>
          <cell r="C942">
            <v>1000000</v>
          </cell>
          <cell r="D942">
            <v>50</v>
          </cell>
          <cell r="E942">
            <v>1000000</v>
          </cell>
          <cell r="F942">
            <v>50</v>
          </cell>
          <cell r="G942">
            <v>999950</v>
          </cell>
          <cell r="H942">
            <v>168.91047297297297</v>
          </cell>
        </row>
        <row r="943">
          <cell r="A943" t="str">
            <v>4403011802</v>
          </cell>
          <cell r="B943" t="str">
            <v>Promociones</v>
          </cell>
          <cell r="C943">
            <v>1000000</v>
          </cell>
          <cell r="D943">
            <v>50</v>
          </cell>
          <cell r="E943">
            <v>1000000</v>
          </cell>
          <cell r="F943">
            <v>50</v>
          </cell>
          <cell r="G943">
            <v>999950</v>
          </cell>
          <cell r="H943">
            <v>168.91047297297297</v>
          </cell>
        </row>
        <row r="944">
          <cell r="A944" t="str">
            <v>4403011803</v>
          </cell>
          <cell r="B944" t="str">
            <v>Servicios al Cliente</v>
          </cell>
          <cell r="C944">
            <v>1000000</v>
          </cell>
          <cell r="D944">
            <v>50</v>
          </cell>
          <cell r="E944">
            <v>1000000</v>
          </cell>
          <cell r="F944">
            <v>50</v>
          </cell>
          <cell r="G944">
            <v>999950</v>
          </cell>
          <cell r="H944">
            <v>168.91047297297297</v>
          </cell>
        </row>
        <row r="945">
          <cell r="A945" t="str">
            <v>4403012001</v>
          </cell>
          <cell r="B945" t="str">
            <v>Impuestos a la propiedad</v>
          </cell>
          <cell r="C945">
            <v>1000000</v>
          </cell>
          <cell r="D945">
            <v>50</v>
          </cell>
          <cell r="E945">
            <v>1000000</v>
          </cell>
          <cell r="F945">
            <v>50</v>
          </cell>
          <cell r="G945">
            <v>999950</v>
          </cell>
          <cell r="H945">
            <v>168.91047297297297</v>
          </cell>
        </row>
        <row r="946">
          <cell r="A946" t="str">
            <v>4403012002</v>
          </cell>
          <cell r="B946" t="str">
            <v>Otros impuestos</v>
          </cell>
          <cell r="C946">
            <v>1000000</v>
          </cell>
          <cell r="D946">
            <v>50</v>
          </cell>
          <cell r="E946">
            <v>1000000</v>
          </cell>
          <cell r="F946">
            <v>50</v>
          </cell>
          <cell r="G946">
            <v>999950</v>
          </cell>
          <cell r="H946">
            <v>168.91047297297297</v>
          </cell>
        </row>
        <row r="947">
          <cell r="A947" t="str">
            <v>4403012201</v>
          </cell>
          <cell r="B947" t="str">
            <v>Seguros del personal</v>
          </cell>
          <cell r="C947">
            <v>1000000</v>
          </cell>
          <cell r="D947">
            <v>50</v>
          </cell>
          <cell r="E947">
            <v>1000000</v>
          </cell>
          <cell r="F947">
            <v>50</v>
          </cell>
          <cell r="G947">
            <v>999950</v>
          </cell>
          <cell r="H947">
            <v>168.91047297297297</v>
          </cell>
        </row>
        <row r="948">
          <cell r="A948" t="str">
            <v>4403012202</v>
          </cell>
          <cell r="B948" t="str">
            <v>Seguros de propiedades</v>
          </cell>
          <cell r="C948">
            <v>1000000</v>
          </cell>
          <cell r="D948">
            <v>50</v>
          </cell>
          <cell r="E948">
            <v>1000000</v>
          </cell>
          <cell r="F948">
            <v>50</v>
          </cell>
          <cell r="G948">
            <v>999950</v>
          </cell>
          <cell r="H948">
            <v>168.91047297297297</v>
          </cell>
        </row>
        <row r="949">
          <cell r="A949" t="str">
            <v>4403012401</v>
          </cell>
          <cell r="B949" t="str">
            <v>Honorarios auditores</v>
          </cell>
          <cell r="C949">
            <v>1000000</v>
          </cell>
          <cell r="D949">
            <v>50</v>
          </cell>
          <cell r="E949">
            <v>1000000</v>
          </cell>
          <cell r="F949">
            <v>50</v>
          </cell>
          <cell r="G949">
            <v>999950</v>
          </cell>
          <cell r="H949">
            <v>168.91047297297297</v>
          </cell>
        </row>
        <row r="950">
          <cell r="A950" t="str">
            <v>4403012402</v>
          </cell>
          <cell r="B950" t="str">
            <v>Honorarios legales</v>
          </cell>
          <cell r="C950">
            <v>1000000</v>
          </cell>
          <cell r="D950">
            <v>50</v>
          </cell>
          <cell r="E950">
            <v>1000000</v>
          </cell>
          <cell r="F950">
            <v>50</v>
          </cell>
          <cell r="G950">
            <v>999950</v>
          </cell>
          <cell r="H950">
            <v>168.91047297297297</v>
          </cell>
        </row>
        <row r="951">
          <cell r="A951" t="str">
            <v>4403012403</v>
          </cell>
          <cell r="B951" t="str">
            <v>Otros honorarios</v>
          </cell>
          <cell r="C951">
            <v>1000000</v>
          </cell>
          <cell r="D951">
            <v>50</v>
          </cell>
          <cell r="E951">
            <v>1000000</v>
          </cell>
          <cell r="F951">
            <v>50</v>
          </cell>
          <cell r="G951">
            <v>999950</v>
          </cell>
          <cell r="H951">
            <v>168.91047297297297</v>
          </cell>
        </row>
        <row r="952">
          <cell r="A952" t="str">
            <v>4403012404</v>
          </cell>
          <cell r="B952" t="str">
            <v>Recoleccion de basura</v>
          </cell>
          <cell r="C952">
            <v>1000000</v>
          </cell>
          <cell r="D952">
            <v>50</v>
          </cell>
          <cell r="E952">
            <v>1000000</v>
          </cell>
          <cell r="F952">
            <v>50</v>
          </cell>
          <cell r="G952">
            <v>999950</v>
          </cell>
          <cell r="H952">
            <v>168.91047297297297</v>
          </cell>
        </row>
        <row r="953">
          <cell r="A953" t="str">
            <v>4403012405</v>
          </cell>
          <cell r="B953" t="str">
            <v>Otros Servicios</v>
          </cell>
          <cell r="C953">
            <v>1000000</v>
          </cell>
          <cell r="D953">
            <v>50</v>
          </cell>
          <cell r="E953">
            <v>1000000</v>
          </cell>
          <cell r="F953">
            <v>50</v>
          </cell>
          <cell r="G953">
            <v>999950</v>
          </cell>
          <cell r="H953">
            <v>168.91047297297297</v>
          </cell>
        </row>
        <row r="954">
          <cell r="A954" t="str">
            <v>4403012601</v>
          </cell>
          <cell r="B954" t="str">
            <v>Equipamiento</v>
          </cell>
          <cell r="C954">
            <v>1000000</v>
          </cell>
          <cell r="D954">
            <v>50</v>
          </cell>
          <cell r="E954">
            <v>1000000</v>
          </cell>
          <cell r="F954">
            <v>50</v>
          </cell>
          <cell r="G954">
            <v>999950</v>
          </cell>
          <cell r="H954">
            <v>168.91047297297297</v>
          </cell>
        </row>
        <row r="955">
          <cell r="A955" t="str">
            <v>4403012602</v>
          </cell>
          <cell r="B955" t="str">
            <v>Reparaciones y mantenimiento</v>
          </cell>
          <cell r="C955">
            <v>1000000</v>
          </cell>
          <cell r="D955">
            <v>50</v>
          </cell>
          <cell r="E955">
            <v>1000000</v>
          </cell>
          <cell r="F955">
            <v>50</v>
          </cell>
          <cell r="G955">
            <v>999950</v>
          </cell>
          <cell r="H955">
            <v>168.91047297297297</v>
          </cell>
        </row>
        <row r="956">
          <cell r="A956" t="str">
            <v>4403012801</v>
          </cell>
          <cell r="B956" t="str">
            <v>Otros proveedores</v>
          </cell>
          <cell r="C956">
            <v>1000000</v>
          </cell>
          <cell r="D956">
            <v>50</v>
          </cell>
          <cell r="E956">
            <v>1000000</v>
          </cell>
          <cell r="F956">
            <v>50</v>
          </cell>
          <cell r="G956">
            <v>999950</v>
          </cell>
          <cell r="H956">
            <v>168.91047297297297</v>
          </cell>
        </row>
        <row r="957">
          <cell r="A957" t="str">
            <v>4403012802</v>
          </cell>
          <cell r="B957" t="str">
            <v>Proveedores</v>
          </cell>
          <cell r="C957">
            <v>1000000</v>
          </cell>
          <cell r="D957">
            <v>50</v>
          </cell>
          <cell r="E957">
            <v>1000000</v>
          </cell>
          <cell r="F957">
            <v>50</v>
          </cell>
          <cell r="G957">
            <v>999950</v>
          </cell>
          <cell r="H957">
            <v>168.91047297297297</v>
          </cell>
        </row>
        <row r="958">
          <cell r="A958" t="str">
            <v>4403012803</v>
          </cell>
          <cell r="B958" t="str">
            <v>Energia electrica</v>
          </cell>
          <cell r="C958">
            <v>1000000</v>
          </cell>
          <cell r="D958">
            <v>50</v>
          </cell>
          <cell r="E958">
            <v>1000000</v>
          </cell>
          <cell r="F958">
            <v>50</v>
          </cell>
          <cell r="G958">
            <v>999950</v>
          </cell>
          <cell r="H958">
            <v>168.91047297297297</v>
          </cell>
        </row>
        <row r="959">
          <cell r="A959" t="str">
            <v>4403012804</v>
          </cell>
          <cell r="B959" t="str">
            <v>Gas</v>
          </cell>
          <cell r="C959">
            <v>1000000</v>
          </cell>
          <cell r="D959">
            <v>50</v>
          </cell>
          <cell r="E959">
            <v>1000000</v>
          </cell>
          <cell r="F959">
            <v>50</v>
          </cell>
          <cell r="G959">
            <v>999950</v>
          </cell>
          <cell r="H959">
            <v>168.91047297297297</v>
          </cell>
        </row>
        <row r="960">
          <cell r="A960" t="str">
            <v>4403012805</v>
          </cell>
          <cell r="B960" t="str">
            <v>Agua</v>
          </cell>
          <cell r="C960">
            <v>1000000</v>
          </cell>
          <cell r="D960">
            <v>50</v>
          </cell>
          <cell r="E960">
            <v>1000000</v>
          </cell>
          <cell r="F960">
            <v>50</v>
          </cell>
          <cell r="G960">
            <v>999950</v>
          </cell>
          <cell r="H960">
            <v>168.91047297297297</v>
          </cell>
        </row>
        <row r="961">
          <cell r="A961" t="str">
            <v>4403012806</v>
          </cell>
          <cell r="B961" t="str">
            <v>Gastos en Seguridad</v>
          </cell>
          <cell r="C961">
            <v>1000000</v>
          </cell>
          <cell r="D961">
            <v>50</v>
          </cell>
          <cell r="E961">
            <v>1000000</v>
          </cell>
          <cell r="F961">
            <v>50</v>
          </cell>
          <cell r="G961">
            <v>999950</v>
          </cell>
          <cell r="H961">
            <v>168.91047297297297</v>
          </cell>
        </row>
        <row r="962">
          <cell r="A962" t="str">
            <v>4403013001</v>
          </cell>
          <cell r="B962" t="str">
            <v>Alquiler de equipos</v>
          </cell>
          <cell r="C962">
            <v>1000000</v>
          </cell>
          <cell r="D962">
            <v>50</v>
          </cell>
          <cell r="E962">
            <v>1000000</v>
          </cell>
          <cell r="F962">
            <v>50</v>
          </cell>
          <cell r="G962">
            <v>999950</v>
          </cell>
          <cell r="H962">
            <v>168.91047297297297</v>
          </cell>
        </row>
        <row r="963">
          <cell r="A963" t="str">
            <v>4403013002</v>
          </cell>
          <cell r="B963" t="str">
            <v>Alquiler de oficinas</v>
          </cell>
          <cell r="C963">
            <v>1000000</v>
          </cell>
          <cell r="D963">
            <v>50</v>
          </cell>
          <cell r="E963">
            <v>1000000</v>
          </cell>
          <cell r="F963">
            <v>50</v>
          </cell>
          <cell r="G963">
            <v>999950</v>
          </cell>
          <cell r="H963">
            <v>168.91047297297297</v>
          </cell>
        </row>
        <row r="964">
          <cell r="A964" t="str">
            <v>4403013003</v>
          </cell>
          <cell r="B964" t="str">
            <v>Fletes</v>
          </cell>
          <cell r="C964">
            <v>1000000</v>
          </cell>
          <cell r="D964">
            <v>50</v>
          </cell>
          <cell r="E964">
            <v>1000000</v>
          </cell>
          <cell r="F964">
            <v>50</v>
          </cell>
          <cell r="G964">
            <v>999950</v>
          </cell>
          <cell r="H964">
            <v>168.91047297297297</v>
          </cell>
        </row>
        <row r="965">
          <cell r="A965" t="str">
            <v>4403013004</v>
          </cell>
          <cell r="B965" t="str">
            <v>Depositos</v>
          </cell>
          <cell r="C965">
            <v>1000000</v>
          </cell>
          <cell r="D965">
            <v>50</v>
          </cell>
          <cell r="E965">
            <v>1000000</v>
          </cell>
          <cell r="F965">
            <v>50</v>
          </cell>
          <cell r="G965">
            <v>999950</v>
          </cell>
          <cell r="H965">
            <v>168.91047297297297</v>
          </cell>
        </row>
        <row r="966">
          <cell r="A966" t="str">
            <v>4403013005</v>
          </cell>
          <cell r="B966" t="str">
            <v>Suscripciones</v>
          </cell>
          <cell r="C966">
            <v>1000000</v>
          </cell>
          <cell r="D966">
            <v>50</v>
          </cell>
          <cell r="E966">
            <v>1000000</v>
          </cell>
          <cell r="F966">
            <v>50</v>
          </cell>
          <cell r="G966">
            <v>999950</v>
          </cell>
          <cell r="H966">
            <v>168.91047297297297</v>
          </cell>
        </row>
        <row r="967">
          <cell r="A967" t="str">
            <v>4403013006</v>
          </cell>
          <cell r="B967" t="str">
            <v>Otros gastos</v>
          </cell>
          <cell r="C967">
            <v>1000000</v>
          </cell>
          <cell r="D967">
            <v>50</v>
          </cell>
          <cell r="E967">
            <v>1000000</v>
          </cell>
          <cell r="F967">
            <v>50</v>
          </cell>
          <cell r="G967">
            <v>999950</v>
          </cell>
          <cell r="H967">
            <v>168.91047297297297</v>
          </cell>
        </row>
        <row r="968">
          <cell r="A968" t="str">
            <v>4403013007</v>
          </cell>
          <cell r="B968" t="str">
            <v>Recreacion</v>
          </cell>
          <cell r="C968">
            <v>1000000</v>
          </cell>
          <cell r="D968">
            <v>50</v>
          </cell>
          <cell r="E968">
            <v>1000000</v>
          </cell>
          <cell r="F968">
            <v>50</v>
          </cell>
          <cell r="G968">
            <v>999950</v>
          </cell>
          <cell r="H968">
            <v>168.91047297297297</v>
          </cell>
        </row>
        <row r="969">
          <cell r="A969" t="str">
            <v>4403013008</v>
          </cell>
          <cell r="B969" t="str">
            <v>Estructura</v>
          </cell>
          <cell r="C969">
            <v>1000000</v>
          </cell>
          <cell r="D969">
            <v>50</v>
          </cell>
          <cell r="E969">
            <v>1000000</v>
          </cell>
          <cell r="F969">
            <v>50</v>
          </cell>
          <cell r="G969">
            <v>999950</v>
          </cell>
          <cell r="H969">
            <v>168.91047297297297</v>
          </cell>
        </row>
        <row r="970">
          <cell r="A970" t="str">
            <v>4403021001</v>
          </cell>
          <cell r="B970" t="str">
            <v>Sueldos y Jornales personal permanente</v>
          </cell>
          <cell r="C970">
            <v>1000000</v>
          </cell>
          <cell r="D970">
            <v>50</v>
          </cell>
          <cell r="E970">
            <v>1000000</v>
          </cell>
          <cell r="F970">
            <v>50</v>
          </cell>
          <cell r="G970">
            <v>999950</v>
          </cell>
          <cell r="H970">
            <v>168.91047297297297</v>
          </cell>
        </row>
        <row r="971">
          <cell r="A971" t="str">
            <v>4403021002</v>
          </cell>
          <cell r="B971" t="str">
            <v>Sueldos y Jornales personal temporario</v>
          </cell>
          <cell r="C971">
            <v>1000000</v>
          </cell>
          <cell r="D971">
            <v>50</v>
          </cell>
          <cell r="E971">
            <v>1000000</v>
          </cell>
          <cell r="F971">
            <v>50</v>
          </cell>
          <cell r="G971">
            <v>999950</v>
          </cell>
          <cell r="H971">
            <v>168.91047297297297</v>
          </cell>
        </row>
        <row r="972">
          <cell r="A972" t="str">
            <v>4403021003</v>
          </cell>
          <cell r="B972" t="str">
            <v>Horas Extras</v>
          </cell>
          <cell r="C972">
            <v>1000000</v>
          </cell>
          <cell r="D972">
            <v>50</v>
          </cell>
          <cell r="E972">
            <v>1000000</v>
          </cell>
          <cell r="F972">
            <v>50</v>
          </cell>
          <cell r="G972">
            <v>999950</v>
          </cell>
          <cell r="H972">
            <v>168.91047297297297</v>
          </cell>
        </row>
        <row r="973">
          <cell r="A973" t="str">
            <v>4403021004</v>
          </cell>
          <cell r="B973" t="str">
            <v>Cargas Sociales</v>
          </cell>
          <cell r="C973">
            <v>1000000</v>
          </cell>
          <cell r="D973">
            <v>50</v>
          </cell>
          <cell r="E973">
            <v>1000000</v>
          </cell>
          <cell r="F973">
            <v>50</v>
          </cell>
          <cell r="G973">
            <v>999950</v>
          </cell>
          <cell r="H973">
            <v>168.91047297297297</v>
          </cell>
        </row>
        <row r="974">
          <cell r="A974" t="str">
            <v>4403021005</v>
          </cell>
          <cell r="B974" t="str">
            <v>Sueldo Anual Complementario</v>
          </cell>
          <cell r="C974">
            <v>1000000</v>
          </cell>
          <cell r="D974">
            <v>50</v>
          </cell>
          <cell r="E974">
            <v>1000000</v>
          </cell>
          <cell r="F974">
            <v>50</v>
          </cell>
          <cell r="G974">
            <v>999950</v>
          </cell>
          <cell r="H974">
            <v>168.91047297297297</v>
          </cell>
        </row>
        <row r="975">
          <cell r="A975" t="str">
            <v>4403021006</v>
          </cell>
          <cell r="B975" t="str">
            <v>Vacaciones</v>
          </cell>
          <cell r="C975">
            <v>1000000</v>
          </cell>
          <cell r="D975">
            <v>50</v>
          </cell>
          <cell r="E975">
            <v>1000000</v>
          </cell>
          <cell r="F975">
            <v>50</v>
          </cell>
          <cell r="G975">
            <v>999950</v>
          </cell>
          <cell r="H975">
            <v>168.91047297297297</v>
          </cell>
        </row>
        <row r="976">
          <cell r="A976" t="str">
            <v>4403021007</v>
          </cell>
          <cell r="B976" t="str">
            <v>Plan de Jubilacion</v>
          </cell>
          <cell r="C976">
            <v>1000000</v>
          </cell>
          <cell r="D976">
            <v>50</v>
          </cell>
          <cell r="E976">
            <v>1000000</v>
          </cell>
          <cell r="F976">
            <v>50</v>
          </cell>
          <cell r="G976">
            <v>999950</v>
          </cell>
          <cell r="H976">
            <v>168.91047297297297</v>
          </cell>
        </row>
        <row r="977">
          <cell r="A977" t="str">
            <v>4403021008</v>
          </cell>
          <cell r="B977" t="str">
            <v>Gratificacion</v>
          </cell>
          <cell r="C977">
            <v>1000000</v>
          </cell>
          <cell r="D977">
            <v>50</v>
          </cell>
          <cell r="E977">
            <v>1000000</v>
          </cell>
          <cell r="F977">
            <v>50</v>
          </cell>
          <cell r="G977">
            <v>999950</v>
          </cell>
          <cell r="H977">
            <v>168.91047297297297</v>
          </cell>
        </row>
        <row r="978">
          <cell r="A978" t="str">
            <v>4403021009</v>
          </cell>
          <cell r="B978" t="str">
            <v>Vivienda</v>
          </cell>
          <cell r="C978">
            <v>1000000</v>
          </cell>
          <cell r="D978">
            <v>50</v>
          </cell>
          <cell r="E978">
            <v>1000000</v>
          </cell>
          <cell r="F978">
            <v>50</v>
          </cell>
          <cell r="G978">
            <v>999950</v>
          </cell>
          <cell r="H978">
            <v>168.91047297297297</v>
          </cell>
        </row>
        <row r="979">
          <cell r="A979" t="str">
            <v>4403021010</v>
          </cell>
          <cell r="B979" t="str">
            <v>Servicio Medico</v>
          </cell>
          <cell r="C979">
            <v>1000000</v>
          </cell>
          <cell r="D979">
            <v>50</v>
          </cell>
          <cell r="E979">
            <v>1000000</v>
          </cell>
          <cell r="F979">
            <v>50</v>
          </cell>
          <cell r="G979">
            <v>999950</v>
          </cell>
          <cell r="H979">
            <v>168.91047297297297</v>
          </cell>
        </row>
        <row r="980">
          <cell r="A980" t="str">
            <v>4403021011</v>
          </cell>
          <cell r="B980" t="str">
            <v>Capacitacion</v>
          </cell>
          <cell r="C980">
            <v>1000000</v>
          </cell>
          <cell r="D980">
            <v>50</v>
          </cell>
          <cell r="E980">
            <v>1000000</v>
          </cell>
          <cell r="F980">
            <v>50</v>
          </cell>
          <cell r="G980">
            <v>999950</v>
          </cell>
          <cell r="H980">
            <v>168.91047297297297</v>
          </cell>
        </row>
        <row r="981">
          <cell r="A981" t="str">
            <v>4403021012</v>
          </cell>
          <cell r="B981" t="str">
            <v>Otros Servicios al Personal</v>
          </cell>
          <cell r="C981">
            <v>1000000</v>
          </cell>
          <cell r="D981">
            <v>50</v>
          </cell>
          <cell r="E981">
            <v>1000000</v>
          </cell>
          <cell r="F981">
            <v>50</v>
          </cell>
          <cell r="G981">
            <v>999950</v>
          </cell>
          <cell r="H981">
            <v>168.91047297297297</v>
          </cell>
        </row>
        <row r="982">
          <cell r="A982" t="str">
            <v>4403021013</v>
          </cell>
          <cell r="B982" t="str">
            <v>Varios</v>
          </cell>
          <cell r="C982">
            <v>1000000</v>
          </cell>
          <cell r="D982">
            <v>50</v>
          </cell>
          <cell r="E982">
            <v>1000000</v>
          </cell>
          <cell r="F982">
            <v>50</v>
          </cell>
          <cell r="G982">
            <v>999950</v>
          </cell>
          <cell r="H982">
            <v>168.91047297297297</v>
          </cell>
        </row>
        <row r="983">
          <cell r="A983" t="str">
            <v>4403021014</v>
          </cell>
          <cell r="B983" t="str">
            <v>Indemnizaciones</v>
          </cell>
          <cell r="C983">
            <v>1000000</v>
          </cell>
          <cell r="D983">
            <v>50</v>
          </cell>
          <cell r="E983">
            <v>1000000</v>
          </cell>
          <cell r="F983">
            <v>50</v>
          </cell>
          <cell r="G983">
            <v>999950</v>
          </cell>
          <cell r="H983">
            <v>168.91047297297297</v>
          </cell>
        </row>
        <row r="984">
          <cell r="A984" t="str">
            <v>4403021015</v>
          </cell>
          <cell r="B984" t="str">
            <v>Gratificaciones</v>
          </cell>
          <cell r="C984">
            <v>1000000</v>
          </cell>
          <cell r="D984">
            <v>50</v>
          </cell>
          <cell r="E984">
            <v>1000000</v>
          </cell>
          <cell r="F984">
            <v>50</v>
          </cell>
          <cell r="G984">
            <v>999950</v>
          </cell>
          <cell r="H984">
            <v>168.91047297297297</v>
          </cell>
        </row>
        <row r="985">
          <cell r="A985" t="str">
            <v>4403021201</v>
          </cell>
          <cell r="B985" t="str">
            <v>Gastos de viaje</v>
          </cell>
          <cell r="C985">
            <v>1000000</v>
          </cell>
          <cell r="D985">
            <v>50</v>
          </cell>
          <cell r="E985">
            <v>1000000</v>
          </cell>
          <cell r="F985">
            <v>50</v>
          </cell>
          <cell r="G985">
            <v>999950</v>
          </cell>
          <cell r="H985">
            <v>168.91047297297297</v>
          </cell>
        </row>
        <row r="986">
          <cell r="A986" t="str">
            <v>4403021401</v>
          </cell>
          <cell r="B986" t="str">
            <v>Gastos de oficina</v>
          </cell>
          <cell r="C986">
            <v>1000000</v>
          </cell>
          <cell r="D986">
            <v>50</v>
          </cell>
          <cell r="E986">
            <v>1000000</v>
          </cell>
          <cell r="F986">
            <v>50</v>
          </cell>
          <cell r="G986">
            <v>999950</v>
          </cell>
          <cell r="H986">
            <v>168.91047297297297</v>
          </cell>
        </row>
        <row r="987">
          <cell r="A987" t="str">
            <v>4403021601</v>
          </cell>
          <cell r="B987" t="str">
            <v>Comunicaciones</v>
          </cell>
          <cell r="C987">
            <v>1000000</v>
          </cell>
          <cell r="D987">
            <v>50</v>
          </cell>
          <cell r="E987">
            <v>1000000</v>
          </cell>
          <cell r="F987">
            <v>50</v>
          </cell>
          <cell r="G987">
            <v>999950</v>
          </cell>
          <cell r="H987">
            <v>168.91047297297297</v>
          </cell>
        </row>
        <row r="988">
          <cell r="A988" t="str">
            <v>4403021801</v>
          </cell>
          <cell r="B988" t="str">
            <v>Publicidad</v>
          </cell>
          <cell r="C988">
            <v>1000000</v>
          </cell>
          <cell r="D988">
            <v>50</v>
          </cell>
          <cell r="E988">
            <v>1000000</v>
          </cell>
          <cell r="F988">
            <v>50</v>
          </cell>
          <cell r="G988">
            <v>999950</v>
          </cell>
          <cell r="H988">
            <v>168.91047297297297</v>
          </cell>
        </row>
        <row r="989">
          <cell r="A989" t="str">
            <v>4403021802</v>
          </cell>
          <cell r="B989" t="str">
            <v>Promociones</v>
          </cell>
          <cell r="C989">
            <v>1000000</v>
          </cell>
          <cell r="D989">
            <v>50</v>
          </cell>
          <cell r="E989">
            <v>1000000</v>
          </cell>
          <cell r="F989">
            <v>50</v>
          </cell>
          <cell r="G989">
            <v>999950</v>
          </cell>
          <cell r="H989">
            <v>168.91047297297297</v>
          </cell>
        </row>
        <row r="990">
          <cell r="A990" t="str">
            <v>4403021803</v>
          </cell>
          <cell r="B990" t="str">
            <v>Servicios al Cliente</v>
          </cell>
          <cell r="C990">
            <v>1000000</v>
          </cell>
          <cell r="D990">
            <v>50</v>
          </cell>
          <cell r="E990">
            <v>1000000</v>
          </cell>
          <cell r="F990">
            <v>50</v>
          </cell>
          <cell r="G990">
            <v>999950</v>
          </cell>
          <cell r="H990">
            <v>168.91047297297297</v>
          </cell>
        </row>
        <row r="991">
          <cell r="A991" t="str">
            <v>4403022001</v>
          </cell>
          <cell r="B991" t="str">
            <v>Impuestos a la propiedad</v>
          </cell>
          <cell r="C991">
            <v>1000000</v>
          </cell>
          <cell r="D991">
            <v>50</v>
          </cell>
          <cell r="E991">
            <v>1000000</v>
          </cell>
          <cell r="F991">
            <v>50</v>
          </cell>
          <cell r="G991">
            <v>999950</v>
          </cell>
          <cell r="H991">
            <v>168.91047297297297</v>
          </cell>
        </row>
        <row r="992">
          <cell r="A992" t="str">
            <v>4403022002</v>
          </cell>
          <cell r="B992" t="str">
            <v>Otros impuestos</v>
          </cell>
          <cell r="C992">
            <v>1000000</v>
          </cell>
          <cell r="D992">
            <v>50</v>
          </cell>
          <cell r="E992">
            <v>1000000</v>
          </cell>
          <cell r="F992">
            <v>50</v>
          </cell>
          <cell r="G992">
            <v>999950</v>
          </cell>
          <cell r="H992">
            <v>168.91047297297297</v>
          </cell>
        </row>
        <row r="993">
          <cell r="A993" t="str">
            <v>4403022201</v>
          </cell>
          <cell r="B993" t="str">
            <v>Seguros del personal</v>
          </cell>
          <cell r="C993">
            <v>1000000</v>
          </cell>
          <cell r="D993">
            <v>50</v>
          </cell>
          <cell r="E993">
            <v>1000000</v>
          </cell>
          <cell r="F993">
            <v>50</v>
          </cell>
          <cell r="G993">
            <v>999950</v>
          </cell>
          <cell r="H993">
            <v>168.91047297297297</v>
          </cell>
        </row>
        <row r="994">
          <cell r="A994" t="str">
            <v>4403022202</v>
          </cell>
          <cell r="B994" t="str">
            <v>Seguros de propiedades</v>
          </cell>
          <cell r="C994">
            <v>1000000</v>
          </cell>
          <cell r="D994">
            <v>50</v>
          </cell>
          <cell r="E994">
            <v>1000000</v>
          </cell>
          <cell r="F994">
            <v>50</v>
          </cell>
          <cell r="G994">
            <v>999950</v>
          </cell>
          <cell r="H994">
            <v>168.91047297297297</v>
          </cell>
        </row>
        <row r="995">
          <cell r="A995" t="str">
            <v>4403022401</v>
          </cell>
          <cell r="B995" t="str">
            <v>Honorarios auditores</v>
          </cell>
          <cell r="C995">
            <v>1000000</v>
          </cell>
          <cell r="D995">
            <v>50</v>
          </cell>
          <cell r="E995">
            <v>1000000</v>
          </cell>
          <cell r="F995">
            <v>50</v>
          </cell>
          <cell r="G995">
            <v>999950</v>
          </cell>
          <cell r="H995">
            <v>168.91047297297297</v>
          </cell>
        </row>
        <row r="996">
          <cell r="A996" t="str">
            <v>4403022402</v>
          </cell>
          <cell r="B996" t="str">
            <v>Honorarios legales</v>
          </cell>
          <cell r="C996">
            <v>1000000</v>
          </cell>
          <cell r="D996">
            <v>50</v>
          </cell>
          <cell r="E996">
            <v>1000000</v>
          </cell>
          <cell r="F996">
            <v>50</v>
          </cell>
          <cell r="G996">
            <v>999950</v>
          </cell>
          <cell r="H996">
            <v>168.91047297297297</v>
          </cell>
        </row>
        <row r="997">
          <cell r="A997" t="str">
            <v>4403022403</v>
          </cell>
          <cell r="B997" t="str">
            <v>Otros honorarios</v>
          </cell>
          <cell r="C997">
            <v>1000000</v>
          </cell>
          <cell r="D997">
            <v>50</v>
          </cell>
          <cell r="E997">
            <v>1000000</v>
          </cell>
          <cell r="F997">
            <v>50</v>
          </cell>
          <cell r="G997">
            <v>999950</v>
          </cell>
          <cell r="H997">
            <v>168.91047297297297</v>
          </cell>
        </row>
        <row r="998">
          <cell r="A998" t="str">
            <v>4403022404</v>
          </cell>
          <cell r="B998" t="str">
            <v>Recoleccion de basura</v>
          </cell>
          <cell r="C998">
            <v>1000000</v>
          </cell>
          <cell r="D998">
            <v>50</v>
          </cell>
          <cell r="E998">
            <v>1000000</v>
          </cell>
          <cell r="F998">
            <v>50</v>
          </cell>
          <cell r="G998">
            <v>999950</v>
          </cell>
          <cell r="H998">
            <v>168.91047297297297</v>
          </cell>
        </row>
        <row r="999">
          <cell r="A999" t="str">
            <v>4403022405</v>
          </cell>
          <cell r="B999" t="str">
            <v>Otros Servicios</v>
          </cell>
          <cell r="C999">
            <v>1000000</v>
          </cell>
          <cell r="D999">
            <v>50</v>
          </cell>
          <cell r="E999">
            <v>1000000</v>
          </cell>
          <cell r="F999">
            <v>50</v>
          </cell>
          <cell r="G999">
            <v>999950</v>
          </cell>
          <cell r="H999">
            <v>168.91047297297297</v>
          </cell>
        </row>
        <row r="1000">
          <cell r="A1000" t="str">
            <v>4403022601</v>
          </cell>
          <cell r="B1000" t="str">
            <v>Equipamiento</v>
          </cell>
          <cell r="C1000">
            <v>1000000</v>
          </cell>
          <cell r="D1000">
            <v>50</v>
          </cell>
          <cell r="E1000">
            <v>1000000</v>
          </cell>
          <cell r="F1000">
            <v>50</v>
          </cell>
          <cell r="G1000">
            <v>999950</v>
          </cell>
          <cell r="H1000">
            <v>168.91047297297297</v>
          </cell>
        </row>
        <row r="1001">
          <cell r="A1001" t="str">
            <v>4403022602</v>
          </cell>
          <cell r="B1001" t="str">
            <v>Reparaciones y mantenimiento</v>
          </cell>
          <cell r="C1001">
            <v>1000000</v>
          </cell>
          <cell r="D1001">
            <v>50</v>
          </cell>
          <cell r="E1001">
            <v>1000000</v>
          </cell>
          <cell r="F1001">
            <v>50</v>
          </cell>
          <cell r="G1001">
            <v>999950</v>
          </cell>
          <cell r="H1001">
            <v>168.91047297297297</v>
          </cell>
        </row>
        <row r="1002">
          <cell r="A1002" t="str">
            <v>4403022801</v>
          </cell>
          <cell r="B1002" t="str">
            <v>Otros proveedores</v>
          </cell>
          <cell r="C1002">
            <v>1000000</v>
          </cell>
          <cell r="D1002">
            <v>50</v>
          </cell>
          <cell r="E1002">
            <v>1000000</v>
          </cell>
          <cell r="F1002">
            <v>50</v>
          </cell>
          <cell r="G1002">
            <v>999950</v>
          </cell>
          <cell r="H1002">
            <v>168.91047297297297</v>
          </cell>
        </row>
        <row r="1003">
          <cell r="A1003" t="str">
            <v>4403022802</v>
          </cell>
          <cell r="B1003" t="str">
            <v>Proveedores</v>
          </cell>
          <cell r="C1003">
            <v>1000000</v>
          </cell>
          <cell r="D1003">
            <v>50</v>
          </cell>
          <cell r="E1003">
            <v>1000000</v>
          </cell>
          <cell r="F1003">
            <v>50</v>
          </cell>
          <cell r="G1003">
            <v>999950</v>
          </cell>
          <cell r="H1003">
            <v>168.91047297297297</v>
          </cell>
        </row>
        <row r="1004">
          <cell r="A1004" t="str">
            <v>4403022803</v>
          </cell>
          <cell r="B1004" t="str">
            <v>Energia electrica</v>
          </cell>
          <cell r="C1004">
            <v>1000000</v>
          </cell>
          <cell r="D1004">
            <v>50</v>
          </cell>
          <cell r="E1004">
            <v>1000000</v>
          </cell>
          <cell r="F1004">
            <v>50</v>
          </cell>
          <cell r="G1004">
            <v>999950</v>
          </cell>
          <cell r="H1004">
            <v>168.91047297297297</v>
          </cell>
        </row>
        <row r="1005">
          <cell r="A1005" t="str">
            <v>4403022804</v>
          </cell>
          <cell r="B1005" t="str">
            <v>Gas</v>
          </cell>
          <cell r="C1005">
            <v>1000000</v>
          </cell>
          <cell r="D1005">
            <v>50</v>
          </cell>
          <cell r="E1005">
            <v>1000000</v>
          </cell>
          <cell r="F1005">
            <v>50</v>
          </cell>
          <cell r="G1005">
            <v>999950</v>
          </cell>
          <cell r="H1005">
            <v>168.91047297297297</v>
          </cell>
        </row>
        <row r="1006">
          <cell r="A1006" t="str">
            <v>4403022805</v>
          </cell>
          <cell r="B1006" t="str">
            <v>Agua</v>
          </cell>
          <cell r="C1006">
            <v>1000000</v>
          </cell>
          <cell r="D1006">
            <v>50</v>
          </cell>
          <cell r="E1006">
            <v>1000000</v>
          </cell>
          <cell r="F1006">
            <v>50</v>
          </cell>
          <cell r="G1006">
            <v>999950</v>
          </cell>
          <cell r="H1006">
            <v>168.91047297297297</v>
          </cell>
        </row>
        <row r="1007">
          <cell r="A1007" t="str">
            <v>4403022806</v>
          </cell>
          <cell r="B1007" t="str">
            <v>Gastos en Seguridad</v>
          </cell>
          <cell r="C1007">
            <v>1000000</v>
          </cell>
          <cell r="D1007">
            <v>50</v>
          </cell>
          <cell r="E1007">
            <v>1000000</v>
          </cell>
          <cell r="F1007">
            <v>50</v>
          </cell>
          <cell r="G1007">
            <v>999950</v>
          </cell>
          <cell r="H1007">
            <v>168.91047297297297</v>
          </cell>
        </row>
        <row r="1008">
          <cell r="A1008" t="str">
            <v>4403023001</v>
          </cell>
          <cell r="B1008" t="str">
            <v>Alquiler de equipos</v>
          </cell>
          <cell r="C1008">
            <v>1000000</v>
          </cell>
          <cell r="D1008">
            <v>50</v>
          </cell>
          <cell r="E1008">
            <v>1000000</v>
          </cell>
          <cell r="F1008">
            <v>50</v>
          </cell>
          <cell r="G1008">
            <v>999950</v>
          </cell>
          <cell r="H1008">
            <v>168.91047297297297</v>
          </cell>
        </row>
        <row r="1009">
          <cell r="A1009" t="str">
            <v>4403023002</v>
          </cell>
          <cell r="B1009" t="str">
            <v>Alquiler de oficinas</v>
          </cell>
          <cell r="C1009">
            <v>1000000</v>
          </cell>
          <cell r="D1009">
            <v>50</v>
          </cell>
          <cell r="E1009">
            <v>1000000</v>
          </cell>
          <cell r="F1009">
            <v>50</v>
          </cell>
          <cell r="G1009">
            <v>999950</v>
          </cell>
          <cell r="H1009">
            <v>168.91047297297297</v>
          </cell>
        </row>
        <row r="1010">
          <cell r="A1010" t="str">
            <v>4403023003</v>
          </cell>
          <cell r="B1010" t="str">
            <v>Fletes</v>
          </cell>
          <cell r="C1010">
            <v>1000000</v>
          </cell>
          <cell r="D1010">
            <v>50</v>
          </cell>
          <cell r="E1010">
            <v>1000000</v>
          </cell>
          <cell r="F1010">
            <v>50</v>
          </cell>
          <cell r="G1010">
            <v>999950</v>
          </cell>
          <cell r="H1010">
            <v>168.91047297297297</v>
          </cell>
        </row>
        <row r="1011">
          <cell r="A1011" t="str">
            <v>4403023004</v>
          </cell>
          <cell r="B1011" t="str">
            <v>Depositos</v>
          </cell>
          <cell r="C1011">
            <v>1000000</v>
          </cell>
          <cell r="D1011">
            <v>50</v>
          </cell>
          <cell r="E1011">
            <v>1000000</v>
          </cell>
          <cell r="F1011">
            <v>50</v>
          </cell>
          <cell r="G1011">
            <v>999950</v>
          </cell>
          <cell r="H1011">
            <v>168.91047297297297</v>
          </cell>
        </row>
        <row r="1012">
          <cell r="A1012" t="str">
            <v>4403023005</v>
          </cell>
          <cell r="B1012" t="str">
            <v>Suscripciones</v>
          </cell>
          <cell r="C1012">
            <v>1000000</v>
          </cell>
          <cell r="D1012">
            <v>50</v>
          </cell>
          <cell r="E1012">
            <v>1000000</v>
          </cell>
          <cell r="F1012">
            <v>50</v>
          </cell>
          <cell r="G1012">
            <v>999950</v>
          </cell>
          <cell r="H1012">
            <v>168.91047297297297</v>
          </cell>
        </row>
        <row r="1013">
          <cell r="A1013" t="str">
            <v>4403023006</v>
          </cell>
          <cell r="B1013" t="str">
            <v>Otros gastos</v>
          </cell>
          <cell r="C1013">
            <v>1000000</v>
          </cell>
          <cell r="D1013">
            <v>50</v>
          </cell>
          <cell r="E1013">
            <v>1000000</v>
          </cell>
          <cell r="F1013">
            <v>50</v>
          </cell>
          <cell r="G1013">
            <v>999950</v>
          </cell>
          <cell r="H1013">
            <v>168.91047297297297</v>
          </cell>
        </row>
        <row r="1014">
          <cell r="A1014" t="str">
            <v>4403023007</v>
          </cell>
          <cell r="B1014" t="str">
            <v>Recreacion</v>
          </cell>
          <cell r="C1014">
            <v>1000000</v>
          </cell>
          <cell r="D1014">
            <v>50</v>
          </cell>
          <cell r="E1014">
            <v>1000000</v>
          </cell>
          <cell r="F1014">
            <v>50</v>
          </cell>
          <cell r="G1014">
            <v>999950</v>
          </cell>
          <cell r="H1014">
            <v>168.91047297297297</v>
          </cell>
        </row>
        <row r="1015">
          <cell r="A1015" t="str">
            <v>4403023008</v>
          </cell>
          <cell r="B1015" t="str">
            <v>Estructura</v>
          </cell>
          <cell r="C1015">
            <v>1000000</v>
          </cell>
          <cell r="D1015">
            <v>50</v>
          </cell>
          <cell r="E1015">
            <v>1000000</v>
          </cell>
          <cell r="F1015">
            <v>50</v>
          </cell>
          <cell r="G1015">
            <v>999950</v>
          </cell>
          <cell r="H1015">
            <v>168.91047297297297</v>
          </cell>
        </row>
        <row r="1016">
          <cell r="A1016" t="str">
            <v>4403031001</v>
          </cell>
          <cell r="B1016" t="str">
            <v>Sueldos y Jornales personal permanente</v>
          </cell>
          <cell r="C1016">
            <v>1000000</v>
          </cell>
          <cell r="D1016">
            <v>50</v>
          </cell>
          <cell r="E1016">
            <v>1000000</v>
          </cell>
          <cell r="F1016">
            <v>50</v>
          </cell>
          <cell r="G1016">
            <v>999950</v>
          </cell>
          <cell r="H1016">
            <v>168.91047297297297</v>
          </cell>
        </row>
        <row r="1017">
          <cell r="A1017" t="str">
            <v>4403031002</v>
          </cell>
          <cell r="B1017" t="str">
            <v>Sueldos y Jornales personal temporario</v>
          </cell>
          <cell r="C1017">
            <v>1000000</v>
          </cell>
          <cell r="D1017">
            <v>50</v>
          </cell>
          <cell r="E1017">
            <v>1000000</v>
          </cell>
          <cell r="F1017">
            <v>50</v>
          </cell>
          <cell r="G1017">
            <v>999950</v>
          </cell>
          <cell r="H1017">
            <v>168.91047297297297</v>
          </cell>
        </row>
        <row r="1018">
          <cell r="A1018" t="str">
            <v>4403031003</v>
          </cell>
          <cell r="B1018" t="str">
            <v>Horas Extras</v>
          </cell>
          <cell r="C1018">
            <v>1000000</v>
          </cell>
          <cell r="D1018">
            <v>50</v>
          </cell>
          <cell r="E1018">
            <v>1000000</v>
          </cell>
          <cell r="F1018">
            <v>50</v>
          </cell>
          <cell r="G1018">
            <v>999950</v>
          </cell>
          <cell r="H1018">
            <v>168.91047297297297</v>
          </cell>
        </row>
        <row r="1019">
          <cell r="A1019" t="str">
            <v>4403031004</v>
          </cell>
          <cell r="B1019" t="str">
            <v>Cargas Sociales</v>
          </cell>
          <cell r="C1019">
            <v>1000000</v>
          </cell>
          <cell r="D1019">
            <v>50</v>
          </cell>
          <cell r="E1019">
            <v>1000000</v>
          </cell>
          <cell r="F1019">
            <v>50</v>
          </cell>
          <cell r="G1019">
            <v>999950</v>
          </cell>
          <cell r="H1019">
            <v>168.91047297297297</v>
          </cell>
        </row>
        <row r="1020">
          <cell r="A1020" t="str">
            <v>4403031005</v>
          </cell>
          <cell r="B1020" t="str">
            <v>Sueldo Anual Complementario</v>
          </cell>
          <cell r="C1020">
            <v>1000000</v>
          </cell>
          <cell r="D1020">
            <v>50</v>
          </cell>
          <cell r="E1020">
            <v>1000000</v>
          </cell>
          <cell r="F1020">
            <v>50</v>
          </cell>
          <cell r="G1020">
            <v>999950</v>
          </cell>
          <cell r="H1020">
            <v>168.91047297297297</v>
          </cell>
        </row>
        <row r="1021">
          <cell r="A1021" t="str">
            <v>4403031006</v>
          </cell>
          <cell r="B1021" t="str">
            <v>Vacaciones</v>
          </cell>
          <cell r="C1021">
            <v>1000000</v>
          </cell>
          <cell r="D1021">
            <v>50</v>
          </cell>
          <cell r="E1021">
            <v>1000000</v>
          </cell>
          <cell r="F1021">
            <v>50</v>
          </cell>
          <cell r="G1021">
            <v>999950</v>
          </cell>
          <cell r="H1021">
            <v>168.91047297297297</v>
          </cell>
        </row>
        <row r="1022">
          <cell r="A1022" t="str">
            <v>4403031007</v>
          </cell>
          <cell r="B1022" t="str">
            <v>Plan de Jubilacion</v>
          </cell>
          <cell r="C1022">
            <v>1000000</v>
          </cell>
          <cell r="D1022">
            <v>50</v>
          </cell>
          <cell r="E1022">
            <v>1000000</v>
          </cell>
          <cell r="F1022">
            <v>50</v>
          </cell>
          <cell r="G1022">
            <v>999950</v>
          </cell>
          <cell r="H1022">
            <v>168.91047297297297</v>
          </cell>
        </row>
        <row r="1023">
          <cell r="A1023" t="str">
            <v>4403031008</v>
          </cell>
          <cell r="B1023" t="str">
            <v>Distribucion utilidades</v>
          </cell>
          <cell r="C1023">
            <v>1000000</v>
          </cell>
          <cell r="D1023">
            <v>50</v>
          </cell>
          <cell r="E1023">
            <v>1000000</v>
          </cell>
          <cell r="F1023">
            <v>50</v>
          </cell>
          <cell r="G1023">
            <v>999950</v>
          </cell>
          <cell r="H1023">
            <v>168.91047297297297</v>
          </cell>
        </row>
        <row r="1024">
          <cell r="A1024" t="str">
            <v>4403031009</v>
          </cell>
          <cell r="B1024" t="str">
            <v>Vivienda</v>
          </cell>
          <cell r="C1024">
            <v>1000000</v>
          </cell>
          <cell r="D1024">
            <v>50</v>
          </cell>
          <cell r="E1024">
            <v>1000000</v>
          </cell>
          <cell r="F1024">
            <v>50</v>
          </cell>
          <cell r="G1024">
            <v>999950</v>
          </cell>
          <cell r="H1024">
            <v>168.91047297297297</v>
          </cell>
        </row>
        <row r="1025">
          <cell r="A1025" t="str">
            <v>4403031010</v>
          </cell>
          <cell r="B1025" t="str">
            <v>Servicio Medico</v>
          </cell>
          <cell r="C1025">
            <v>1000000</v>
          </cell>
          <cell r="D1025">
            <v>50</v>
          </cell>
          <cell r="E1025">
            <v>1000000</v>
          </cell>
          <cell r="F1025">
            <v>50</v>
          </cell>
          <cell r="G1025">
            <v>999950</v>
          </cell>
          <cell r="H1025">
            <v>168.91047297297297</v>
          </cell>
        </row>
        <row r="1026">
          <cell r="A1026" t="str">
            <v>4403031011</v>
          </cell>
          <cell r="B1026" t="str">
            <v>Capacitacion</v>
          </cell>
          <cell r="C1026">
            <v>1000000</v>
          </cell>
          <cell r="D1026">
            <v>50</v>
          </cell>
          <cell r="E1026">
            <v>1000000</v>
          </cell>
          <cell r="F1026">
            <v>50</v>
          </cell>
          <cell r="G1026">
            <v>999950</v>
          </cell>
          <cell r="H1026">
            <v>168.91047297297297</v>
          </cell>
        </row>
        <row r="1027">
          <cell r="A1027" t="str">
            <v>4403031012</v>
          </cell>
          <cell r="B1027" t="str">
            <v>Otros Servicios al Personal</v>
          </cell>
          <cell r="C1027">
            <v>1000000</v>
          </cell>
          <cell r="D1027">
            <v>50</v>
          </cell>
          <cell r="E1027">
            <v>1000000</v>
          </cell>
          <cell r="F1027">
            <v>50</v>
          </cell>
          <cell r="G1027">
            <v>999950</v>
          </cell>
          <cell r="H1027">
            <v>168.91047297297297</v>
          </cell>
        </row>
        <row r="1028">
          <cell r="A1028" t="str">
            <v>4403031013</v>
          </cell>
          <cell r="B1028" t="str">
            <v>Varios</v>
          </cell>
          <cell r="C1028">
            <v>1000000</v>
          </cell>
          <cell r="D1028">
            <v>50</v>
          </cell>
          <cell r="E1028">
            <v>1000000</v>
          </cell>
          <cell r="F1028">
            <v>50</v>
          </cell>
          <cell r="G1028">
            <v>999950</v>
          </cell>
          <cell r="H1028">
            <v>168.91047297297297</v>
          </cell>
        </row>
        <row r="1029">
          <cell r="A1029" t="str">
            <v>4403031014</v>
          </cell>
          <cell r="B1029" t="str">
            <v>Indemnizaciones</v>
          </cell>
          <cell r="C1029">
            <v>1000000</v>
          </cell>
          <cell r="D1029">
            <v>50</v>
          </cell>
          <cell r="E1029">
            <v>1000000</v>
          </cell>
          <cell r="F1029">
            <v>50</v>
          </cell>
          <cell r="G1029">
            <v>999950</v>
          </cell>
          <cell r="H1029">
            <v>168.91047297297297</v>
          </cell>
        </row>
        <row r="1030">
          <cell r="A1030" t="str">
            <v>4403031015</v>
          </cell>
          <cell r="B1030" t="str">
            <v>Gratificaciones</v>
          </cell>
          <cell r="C1030">
            <v>1000000</v>
          </cell>
          <cell r="D1030">
            <v>50</v>
          </cell>
          <cell r="E1030">
            <v>1000000</v>
          </cell>
          <cell r="F1030">
            <v>50</v>
          </cell>
          <cell r="G1030">
            <v>999950</v>
          </cell>
          <cell r="H1030">
            <v>168.91047297297297</v>
          </cell>
        </row>
        <row r="1031">
          <cell r="A1031" t="str">
            <v>4403031201</v>
          </cell>
          <cell r="B1031" t="str">
            <v>Gastos de viaje</v>
          </cell>
          <cell r="C1031">
            <v>1000000</v>
          </cell>
          <cell r="D1031">
            <v>50</v>
          </cell>
          <cell r="E1031">
            <v>1000000</v>
          </cell>
          <cell r="F1031">
            <v>50</v>
          </cell>
          <cell r="G1031">
            <v>999950</v>
          </cell>
          <cell r="H1031">
            <v>168.91047297297297</v>
          </cell>
        </row>
        <row r="1032">
          <cell r="A1032" t="str">
            <v>4403031401</v>
          </cell>
          <cell r="B1032" t="str">
            <v>Gastos de oficina</v>
          </cell>
          <cell r="C1032">
            <v>1000000</v>
          </cell>
          <cell r="D1032">
            <v>50</v>
          </cell>
          <cell r="E1032">
            <v>1000000</v>
          </cell>
          <cell r="F1032">
            <v>50</v>
          </cell>
          <cell r="G1032">
            <v>999950</v>
          </cell>
          <cell r="H1032">
            <v>168.91047297297297</v>
          </cell>
        </row>
        <row r="1033">
          <cell r="A1033" t="str">
            <v>4403031601</v>
          </cell>
          <cell r="B1033" t="str">
            <v>Comunicaciones</v>
          </cell>
          <cell r="C1033">
            <v>1000000</v>
          </cell>
          <cell r="D1033">
            <v>50</v>
          </cell>
          <cell r="E1033">
            <v>1000000</v>
          </cell>
          <cell r="F1033">
            <v>50</v>
          </cell>
          <cell r="G1033">
            <v>999950</v>
          </cell>
          <cell r="H1033">
            <v>168.91047297297297</v>
          </cell>
        </row>
        <row r="1034">
          <cell r="A1034" t="str">
            <v>4403031801</v>
          </cell>
          <cell r="B1034" t="str">
            <v>Publicidad</v>
          </cell>
          <cell r="C1034">
            <v>1000000</v>
          </cell>
          <cell r="D1034">
            <v>50</v>
          </cell>
          <cell r="E1034">
            <v>1000000</v>
          </cell>
          <cell r="F1034">
            <v>50</v>
          </cell>
          <cell r="G1034">
            <v>999950</v>
          </cell>
          <cell r="H1034">
            <v>168.91047297297297</v>
          </cell>
        </row>
        <row r="1035">
          <cell r="A1035" t="str">
            <v>4403031802</v>
          </cell>
          <cell r="B1035" t="str">
            <v>Promociones</v>
          </cell>
          <cell r="C1035">
            <v>1000000</v>
          </cell>
          <cell r="D1035">
            <v>50</v>
          </cell>
          <cell r="E1035">
            <v>1000000</v>
          </cell>
          <cell r="F1035">
            <v>50</v>
          </cell>
          <cell r="G1035">
            <v>999950</v>
          </cell>
          <cell r="H1035">
            <v>168.91047297297297</v>
          </cell>
        </row>
        <row r="1036">
          <cell r="A1036" t="str">
            <v>4403031803</v>
          </cell>
          <cell r="B1036" t="str">
            <v>Servicios al Cliente</v>
          </cell>
          <cell r="C1036">
            <v>1000000</v>
          </cell>
          <cell r="D1036">
            <v>50</v>
          </cell>
          <cell r="E1036">
            <v>1000000</v>
          </cell>
          <cell r="F1036">
            <v>50</v>
          </cell>
          <cell r="G1036">
            <v>999950</v>
          </cell>
          <cell r="H1036">
            <v>168.91047297297297</v>
          </cell>
        </row>
        <row r="1037">
          <cell r="A1037" t="str">
            <v>4403032001</v>
          </cell>
          <cell r="B1037" t="str">
            <v>Impuestos a la propiedad</v>
          </cell>
          <cell r="C1037">
            <v>1000000</v>
          </cell>
          <cell r="D1037">
            <v>50</v>
          </cell>
          <cell r="E1037">
            <v>1000000</v>
          </cell>
          <cell r="F1037">
            <v>50</v>
          </cell>
          <cell r="G1037">
            <v>999950</v>
          </cell>
          <cell r="H1037">
            <v>168.91047297297297</v>
          </cell>
        </row>
        <row r="1038">
          <cell r="A1038" t="str">
            <v>4403032002</v>
          </cell>
          <cell r="B1038" t="str">
            <v>Otros impuestos</v>
          </cell>
          <cell r="C1038">
            <v>1000000</v>
          </cell>
          <cell r="D1038">
            <v>50</v>
          </cell>
          <cell r="E1038">
            <v>1000000</v>
          </cell>
          <cell r="F1038">
            <v>50</v>
          </cell>
          <cell r="G1038">
            <v>999950</v>
          </cell>
          <cell r="H1038">
            <v>168.91047297297297</v>
          </cell>
        </row>
        <row r="1039">
          <cell r="A1039" t="str">
            <v>4403032201</v>
          </cell>
          <cell r="B1039" t="str">
            <v>Seguros del personal</v>
          </cell>
          <cell r="C1039">
            <v>1000000</v>
          </cell>
          <cell r="D1039">
            <v>50</v>
          </cell>
          <cell r="E1039">
            <v>1000000</v>
          </cell>
          <cell r="F1039">
            <v>50</v>
          </cell>
          <cell r="G1039">
            <v>999950</v>
          </cell>
          <cell r="H1039">
            <v>168.91047297297297</v>
          </cell>
        </row>
        <row r="1040">
          <cell r="A1040" t="str">
            <v>4403032202</v>
          </cell>
          <cell r="B1040" t="str">
            <v>Seguros de propiedades</v>
          </cell>
          <cell r="C1040">
            <v>1000000</v>
          </cell>
          <cell r="D1040">
            <v>50</v>
          </cell>
          <cell r="E1040">
            <v>1000000</v>
          </cell>
          <cell r="F1040">
            <v>50</v>
          </cell>
          <cell r="G1040">
            <v>999950</v>
          </cell>
          <cell r="H1040">
            <v>168.91047297297297</v>
          </cell>
        </row>
        <row r="1041">
          <cell r="A1041" t="str">
            <v>4403032401</v>
          </cell>
          <cell r="B1041" t="str">
            <v>Honorarios auditores</v>
          </cell>
          <cell r="C1041">
            <v>1000000</v>
          </cell>
          <cell r="D1041">
            <v>50</v>
          </cell>
          <cell r="E1041">
            <v>1000000</v>
          </cell>
          <cell r="F1041">
            <v>50</v>
          </cell>
          <cell r="G1041">
            <v>999950</v>
          </cell>
          <cell r="H1041">
            <v>168.91047297297297</v>
          </cell>
        </row>
        <row r="1042">
          <cell r="A1042" t="str">
            <v>4403032402</v>
          </cell>
          <cell r="B1042" t="str">
            <v>Honorarios legales</v>
          </cell>
          <cell r="C1042">
            <v>1000000</v>
          </cell>
          <cell r="D1042">
            <v>50</v>
          </cell>
          <cell r="E1042">
            <v>1000000</v>
          </cell>
          <cell r="F1042">
            <v>50</v>
          </cell>
          <cell r="G1042">
            <v>999950</v>
          </cell>
          <cell r="H1042">
            <v>168.91047297297297</v>
          </cell>
        </row>
        <row r="1043">
          <cell r="A1043" t="str">
            <v>4403032403</v>
          </cell>
          <cell r="B1043" t="str">
            <v>Otros honorarios</v>
          </cell>
          <cell r="C1043">
            <v>1000000</v>
          </cell>
          <cell r="D1043">
            <v>50</v>
          </cell>
          <cell r="E1043">
            <v>1000000</v>
          </cell>
          <cell r="F1043">
            <v>50</v>
          </cell>
          <cell r="G1043">
            <v>999950</v>
          </cell>
          <cell r="H1043">
            <v>168.91047297297297</v>
          </cell>
        </row>
        <row r="1044">
          <cell r="A1044" t="str">
            <v>4403032404</v>
          </cell>
          <cell r="B1044" t="str">
            <v>Recoleccion de basura</v>
          </cell>
          <cell r="C1044">
            <v>1000000</v>
          </cell>
          <cell r="D1044">
            <v>50</v>
          </cell>
          <cell r="E1044">
            <v>1000000</v>
          </cell>
          <cell r="F1044">
            <v>50</v>
          </cell>
          <cell r="G1044">
            <v>999950</v>
          </cell>
          <cell r="H1044">
            <v>168.91047297297297</v>
          </cell>
        </row>
        <row r="1045">
          <cell r="A1045" t="str">
            <v>4403032405</v>
          </cell>
          <cell r="B1045" t="str">
            <v>Otros Servicios</v>
          </cell>
          <cell r="C1045">
            <v>1000000</v>
          </cell>
          <cell r="D1045">
            <v>50</v>
          </cell>
          <cell r="E1045">
            <v>1000000</v>
          </cell>
          <cell r="F1045">
            <v>50</v>
          </cell>
          <cell r="G1045">
            <v>999950</v>
          </cell>
          <cell r="H1045">
            <v>168.91047297297297</v>
          </cell>
        </row>
        <row r="1046">
          <cell r="A1046" t="str">
            <v>4403032601</v>
          </cell>
          <cell r="B1046" t="str">
            <v>Equipamiento</v>
          </cell>
          <cell r="C1046">
            <v>1000000</v>
          </cell>
          <cell r="D1046">
            <v>50</v>
          </cell>
          <cell r="E1046">
            <v>1000000</v>
          </cell>
          <cell r="F1046">
            <v>50</v>
          </cell>
          <cell r="G1046">
            <v>999950</v>
          </cell>
          <cell r="H1046">
            <v>168.91047297297297</v>
          </cell>
        </row>
        <row r="1047">
          <cell r="A1047" t="str">
            <v>4403032602</v>
          </cell>
          <cell r="B1047" t="str">
            <v>Reparaciones y mantenimiento</v>
          </cell>
          <cell r="C1047">
            <v>1000000</v>
          </cell>
          <cell r="D1047">
            <v>50</v>
          </cell>
          <cell r="E1047">
            <v>1000000</v>
          </cell>
          <cell r="F1047">
            <v>50</v>
          </cell>
          <cell r="G1047">
            <v>999950</v>
          </cell>
          <cell r="H1047">
            <v>168.91047297297297</v>
          </cell>
        </row>
        <row r="1048">
          <cell r="A1048" t="str">
            <v>4403032801</v>
          </cell>
          <cell r="B1048" t="str">
            <v>Otros proveedores</v>
          </cell>
          <cell r="C1048">
            <v>1000000</v>
          </cell>
          <cell r="D1048">
            <v>50</v>
          </cell>
          <cell r="E1048">
            <v>1000000</v>
          </cell>
          <cell r="F1048">
            <v>50</v>
          </cell>
          <cell r="G1048">
            <v>999950</v>
          </cell>
          <cell r="H1048">
            <v>168.91047297297297</v>
          </cell>
        </row>
        <row r="1049">
          <cell r="A1049" t="str">
            <v>4403032802</v>
          </cell>
          <cell r="B1049" t="str">
            <v>Proveedores</v>
          </cell>
          <cell r="C1049">
            <v>1000000</v>
          </cell>
          <cell r="D1049">
            <v>50</v>
          </cell>
          <cell r="E1049">
            <v>1000000</v>
          </cell>
          <cell r="F1049">
            <v>50</v>
          </cell>
          <cell r="G1049">
            <v>999950</v>
          </cell>
          <cell r="H1049">
            <v>168.91047297297297</v>
          </cell>
        </row>
        <row r="1050">
          <cell r="A1050" t="str">
            <v>4403032803</v>
          </cell>
          <cell r="B1050" t="str">
            <v>Energia electrica</v>
          </cell>
          <cell r="C1050">
            <v>1000000</v>
          </cell>
          <cell r="D1050">
            <v>50</v>
          </cell>
          <cell r="E1050">
            <v>1000000</v>
          </cell>
          <cell r="F1050">
            <v>50</v>
          </cell>
          <cell r="G1050">
            <v>999950</v>
          </cell>
          <cell r="H1050">
            <v>168.91047297297297</v>
          </cell>
        </row>
        <row r="1051">
          <cell r="A1051" t="str">
            <v>4403032804</v>
          </cell>
          <cell r="B1051" t="str">
            <v>Gas</v>
          </cell>
          <cell r="C1051">
            <v>1000000</v>
          </cell>
          <cell r="D1051">
            <v>50</v>
          </cell>
          <cell r="E1051">
            <v>1000000</v>
          </cell>
          <cell r="F1051">
            <v>50</v>
          </cell>
          <cell r="G1051">
            <v>999950</v>
          </cell>
          <cell r="H1051">
            <v>168.91047297297297</v>
          </cell>
        </row>
        <row r="1052">
          <cell r="A1052" t="str">
            <v>4403032805</v>
          </cell>
          <cell r="B1052" t="str">
            <v>Agua</v>
          </cell>
          <cell r="C1052">
            <v>1000000</v>
          </cell>
          <cell r="D1052">
            <v>50</v>
          </cell>
          <cell r="E1052">
            <v>1000000</v>
          </cell>
          <cell r="F1052">
            <v>50</v>
          </cell>
          <cell r="G1052">
            <v>999950</v>
          </cell>
          <cell r="H1052">
            <v>168.91047297297297</v>
          </cell>
        </row>
        <row r="1053">
          <cell r="A1053" t="str">
            <v>4403032806</v>
          </cell>
          <cell r="B1053" t="str">
            <v>Gastos en Seguridad</v>
          </cell>
          <cell r="C1053">
            <v>1000000</v>
          </cell>
          <cell r="D1053">
            <v>50</v>
          </cell>
          <cell r="E1053">
            <v>1000000</v>
          </cell>
          <cell r="F1053">
            <v>50</v>
          </cell>
          <cell r="G1053">
            <v>999950</v>
          </cell>
          <cell r="H1053">
            <v>168.91047297297297</v>
          </cell>
        </row>
        <row r="1054">
          <cell r="A1054" t="str">
            <v>4403033001</v>
          </cell>
          <cell r="B1054" t="str">
            <v>Alquiler de equipos</v>
          </cell>
          <cell r="C1054">
            <v>1000000</v>
          </cell>
          <cell r="D1054">
            <v>50</v>
          </cell>
          <cell r="E1054">
            <v>1000000</v>
          </cell>
          <cell r="F1054">
            <v>50</v>
          </cell>
          <cell r="G1054">
            <v>999950</v>
          </cell>
          <cell r="H1054">
            <v>168.91047297297297</v>
          </cell>
        </row>
        <row r="1055">
          <cell r="A1055" t="str">
            <v>4403033002</v>
          </cell>
          <cell r="B1055" t="str">
            <v>Alquiler de oficinas</v>
          </cell>
          <cell r="C1055">
            <v>1000000</v>
          </cell>
          <cell r="D1055">
            <v>50</v>
          </cell>
          <cell r="E1055">
            <v>1000000</v>
          </cell>
          <cell r="F1055">
            <v>50</v>
          </cell>
          <cell r="G1055">
            <v>999950</v>
          </cell>
          <cell r="H1055">
            <v>168.91047297297297</v>
          </cell>
        </row>
        <row r="1056">
          <cell r="A1056" t="str">
            <v>4403033003</v>
          </cell>
          <cell r="B1056" t="str">
            <v>Fletes</v>
          </cell>
          <cell r="C1056">
            <v>1000000</v>
          </cell>
          <cell r="D1056">
            <v>50</v>
          </cell>
          <cell r="E1056">
            <v>1000000</v>
          </cell>
          <cell r="F1056">
            <v>50</v>
          </cell>
          <cell r="G1056">
            <v>999950</v>
          </cell>
          <cell r="H1056">
            <v>168.91047297297297</v>
          </cell>
        </row>
        <row r="1057">
          <cell r="A1057" t="str">
            <v>4403033004</v>
          </cell>
          <cell r="B1057" t="str">
            <v>Depositos</v>
          </cell>
          <cell r="C1057">
            <v>1000000</v>
          </cell>
          <cell r="D1057">
            <v>50</v>
          </cell>
          <cell r="E1057">
            <v>1000000</v>
          </cell>
          <cell r="F1057">
            <v>50</v>
          </cell>
          <cell r="G1057">
            <v>999950</v>
          </cell>
          <cell r="H1057">
            <v>168.91047297297297</v>
          </cell>
        </row>
        <row r="1058">
          <cell r="A1058" t="str">
            <v>4403033005</v>
          </cell>
          <cell r="B1058" t="str">
            <v>Suscripciones</v>
          </cell>
          <cell r="C1058">
            <v>1000000</v>
          </cell>
          <cell r="D1058">
            <v>50</v>
          </cell>
          <cell r="E1058">
            <v>1000000</v>
          </cell>
          <cell r="F1058">
            <v>50</v>
          </cell>
          <cell r="G1058">
            <v>999950</v>
          </cell>
          <cell r="H1058">
            <v>168.91047297297297</v>
          </cell>
        </row>
        <row r="1059">
          <cell r="A1059" t="str">
            <v>4403033006</v>
          </cell>
          <cell r="B1059" t="str">
            <v>Otros gastos</v>
          </cell>
          <cell r="C1059">
            <v>1000000</v>
          </cell>
          <cell r="D1059">
            <v>50</v>
          </cell>
          <cell r="E1059">
            <v>1000000</v>
          </cell>
          <cell r="F1059">
            <v>50</v>
          </cell>
          <cell r="G1059">
            <v>999950</v>
          </cell>
          <cell r="H1059">
            <v>168.91047297297297</v>
          </cell>
        </row>
        <row r="1060">
          <cell r="A1060" t="str">
            <v>4403033007</v>
          </cell>
          <cell r="B1060" t="str">
            <v>Recreacion</v>
          </cell>
          <cell r="C1060">
            <v>1000000</v>
          </cell>
          <cell r="D1060">
            <v>50</v>
          </cell>
          <cell r="E1060">
            <v>1000000</v>
          </cell>
          <cell r="F1060">
            <v>50</v>
          </cell>
          <cell r="G1060">
            <v>999950</v>
          </cell>
          <cell r="H1060">
            <v>168.91047297297297</v>
          </cell>
        </row>
        <row r="1061">
          <cell r="A1061" t="str">
            <v>4403033008</v>
          </cell>
          <cell r="B1061" t="str">
            <v>Estructura</v>
          </cell>
          <cell r="C1061">
            <v>1000000</v>
          </cell>
          <cell r="D1061">
            <v>50</v>
          </cell>
          <cell r="E1061">
            <v>1000000</v>
          </cell>
          <cell r="F1061">
            <v>50</v>
          </cell>
          <cell r="G1061">
            <v>999950</v>
          </cell>
          <cell r="H1061">
            <v>168.91047297297297</v>
          </cell>
        </row>
        <row r="1062">
          <cell r="A1062" t="str">
            <v>4403041001</v>
          </cell>
          <cell r="B1062" t="str">
            <v>Sueldos y Jornales personal permanente</v>
          </cell>
          <cell r="C1062">
            <v>1000000</v>
          </cell>
          <cell r="D1062">
            <v>50</v>
          </cell>
          <cell r="E1062">
            <v>1000000</v>
          </cell>
          <cell r="F1062">
            <v>50</v>
          </cell>
          <cell r="G1062">
            <v>999950</v>
          </cell>
          <cell r="H1062">
            <v>168.91047297297297</v>
          </cell>
        </row>
        <row r="1063">
          <cell r="A1063" t="str">
            <v>4403041002</v>
          </cell>
          <cell r="B1063" t="str">
            <v>Sueldos y Jornales personal temporario</v>
          </cell>
          <cell r="C1063">
            <v>1000000</v>
          </cell>
          <cell r="D1063">
            <v>50</v>
          </cell>
          <cell r="E1063">
            <v>1000000</v>
          </cell>
          <cell r="F1063">
            <v>50</v>
          </cell>
          <cell r="G1063">
            <v>999950</v>
          </cell>
          <cell r="H1063">
            <v>168.91047297297297</v>
          </cell>
        </row>
        <row r="1064">
          <cell r="A1064" t="str">
            <v>4403041003</v>
          </cell>
          <cell r="B1064" t="str">
            <v>Horas Extras</v>
          </cell>
          <cell r="C1064">
            <v>1000000</v>
          </cell>
          <cell r="D1064">
            <v>50</v>
          </cell>
          <cell r="E1064">
            <v>1000000</v>
          </cell>
          <cell r="F1064">
            <v>50</v>
          </cell>
          <cell r="G1064">
            <v>999950</v>
          </cell>
          <cell r="H1064">
            <v>168.91047297297297</v>
          </cell>
        </row>
        <row r="1065">
          <cell r="A1065" t="str">
            <v>4403041004</v>
          </cell>
          <cell r="B1065" t="str">
            <v>Cargas Sociales</v>
          </cell>
          <cell r="C1065">
            <v>1000000</v>
          </cell>
          <cell r="D1065">
            <v>50</v>
          </cell>
          <cell r="E1065">
            <v>1000000</v>
          </cell>
          <cell r="F1065">
            <v>50</v>
          </cell>
          <cell r="G1065">
            <v>999950</v>
          </cell>
          <cell r="H1065">
            <v>168.91047297297297</v>
          </cell>
        </row>
        <row r="1066">
          <cell r="A1066" t="str">
            <v>4403041005</v>
          </cell>
          <cell r="B1066" t="str">
            <v>Sueldo Anual Complementario</v>
          </cell>
          <cell r="C1066">
            <v>1000000</v>
          </cell>
          <cell r="D1066">
            <v>50</v>
          </cell>
          <cell r="E1066">
            <v>1000000</v>
          </cell>
          <cell r="F1066">
            <v>50</v>
          </cell>
          <cell r="G1066">
            <v>999950</v>
          </cell>
          <cell r="H1066">
            <v>168.91047297297297</v>
          </cell>
        </row>
        <row r="1067">
          <cell r="A1067" t="str">
            <v>4403041006</v>
          </cell>
          <cell r="B1067" t="str">
            <v>Vacaciones</v>
          </cell>
          <cell r="C1067">
            <v>1000000</v>
          </cell>
          <cell r="D1067">
            <v>50</v>
          </cell>
          <cell r="E1067">
            <v>1000000</v>
          </cell>
          <cell r="F1067">
            <v>50</v>
          </cell>
          <cell r="G1067">
            <v>999950</v>
          </cell>
          <cell r="H1067">
            <v>168.91047297297297</v>
          </cell>
        </row>
        <row r="1068">
          <cell r="A1068" t="str">
            <v>4403041007</v>
          </cell>
          <cell r="B1068" t="str">
            <v>Plan de Jubilacion</v>
          </cell>
          <cell r="C1068">
            <v>1000000</v>
          </cell>
          <cell r="D1068">
            <v>50</v>
          </cell>
          <cell r="E1068">
            <v>1000000</v>
          </cell>
          <cell r="F1068">
            <v>50</v>
          </cell>
          <cell r="G1068">
            <v>999950</v>
          </cell>
          <cell r="H1068">
            <v>168.91047297297297</v>
          </cell>
        </row>
        <row r="1069">
          <cell r="A1069" t="str">
            <v>4403041008</v>
          </cell>
          <cell r="B1069" t="str">
            <v>Distribucion utilidades</v>
          </cell>
          <cell r="C1069">
            <v>1000000</v>
          </cell>
          <cell r="D1069">
            <v>50</v>
          </cell>
          <cell r="E1069">
            <v>1000000</v>
          </cell>
          <cell r="F1069">
            <v>50</v>
          </cell>
          <cell r="G1069">
            <v>999950</v>
          </cell>
          <cell r="H1069">
            <v>168.91047297297297</v>
          </cell>
        </row>
        <row r="1070">
          <cell r="A1070" t="str">
            <v>4403041009</v>
          </cell>
          <cell r="B1070" t="str">
            <v>Vivienda</v>
          </cell>
          <cell r="C1070">
            <v>1000000</v>
          </cell>
          <cell r="D1070">
            <v>50</v>
          </cell>
          <cell r="E1070">
            <v>1000000</v>
          </cell>
          <cell r="F1070">
            <v>50</v>
          </cell>
          <cell r="G1070">
            <v>999950</v>
          </cell>
          <cell r="H1070">
            <v>168.91047297297297</v>
          </cell>
        </row>
        <row r="1071">
          <cell r="A1071" t="str">
            <v>4403041010</v>
          </cell>
          <cell r="B1071" t="str">
            <v>Servicio Medico</v>
          </cell>
          <cell r="C1071">
            <v>1000000</v>
          </cell>
          <cell r="D1071">
            <v>50</v>
          </cell>
          <cell r="E1071">
            <v>1000000</v>
          </cell>
          <cell r="F1071">
            <v>50</v>
          </cell>
          <cell r="G1071">
            <v>999950</v>
          </cell>
          <cell r="H1071">
            <v>168.91047297297297</v>
          </cell>
        </row>
        <row r="1072">
          <cell r="A1072" t="str">
            <v>4403041011</v>
          </cell>
          <cell r="B1072" t="str">
            <v>Capacitacion</v>
          </cell>
          <cell r="C1072">
            <v>1000000</v>
          </cell>
          <cell r="D1072">
            <v>50</v>
          </cell>
          <cell r="E1072">
            <v>1000000</v>
          </cell>
          <cell r="F1072">
            <v>50</v>
          </cell>
          <cell r="G1072">
            <v>999950</v>
          </cell>
          <cell r="H1072">
            <v>168.91047297297297</v>
          </cell>
        </row>
        <row r="1073">
          <cell r="A1073" t="str">
            <v>4403041012</v>
          </cell>
          <cell r="B1073" t="str">
            <v>Otros Servicios al Personal</v>
          </cell>
          <cell r="C1073">
            <v>1000000</v>
          </cell>
          <cell r="D1073">
            <v>50</v>
          </cell>
          <cell r="E1073">
            <v>1000000</v>
          </cell>
          <cell r="F1073">
            <v>50</v>
          </cell>
          <cell r="G1073">
            <v>999950</v>
          </cell>
          <cell r="H1073">
            <v>168.91047297297297</v>
          </cell>
        </row>
        <row r="1074">
          <cell r="A1074" t="str">
            <v>4403041013</v>
          </cell>
          <cell r="B1074" t="str">
            <v>Varios</v>
          </cell>
          <cell r="C1074">
            <v>1000000</v>
          </cell>
          <cell r="D1074">
            <v>50</v>
          </cell>
          <cell r="E1074">
            <v>1000000</v>
          </cell>
          <cell r="F1074">
            <v>50</v>
          </cell>
          <cell r="G1074">
            <v>999950</v>
          </cell>
          <cell r="H1074">
            <v>168.91047297297297</v>
          </cell>
        </row>
        <row r="1075">
          <cell r="A1075" t="str">
            <v>4403041014</v>
          </cell>
          <cell r="B1075" t="str">
            <v>Indemnizaciones</v>
          </cell>
          <cell r="C1075">
            <v>1000000</v>
          </cell>
          <cell r="D1075">
            <v>50</v>
          </cell>
          <cell r="E1075">
            <v>1000000</v>
          </cell>
          <cell r="F1075">
            <v>50</v>
          </cell>
          <cell r="G1075">
            <v>999950</v>
          </cell>
          <cell r="H1075">
            <v>168.91047297297297</v>
          </cell>
        </row>
        <row r="1076">
          <cell r="A1076" t="str">
            <v>4403041015</v>
          </cell>
          <cell r="B1076" t="str">
            <v>Gratificaciones</v>
          </cell>
          <cell r="C1076">
            <v>1000000</v>
          </cell>
          <cell r="D1076">
            <v>50</v>
          </cell>
          <cell r="E1076">
            <v>1000000</v>
          </cell>
          <cell r="F1076">
            <v>50</v>
          </cell>
          <cell r="G1076">
            <v>999950</v>
          </cell>
          <cell r="H1076">
            <v>168.91047297297297</v>
          </cell>
        </row>
        <row r="1077">
          <cell r="A1077" t="str">
            <v>4403041201</v>
          </cell>
          <cell r="B1077" t="str">
            <v>Gastos de viaje</v>
          </cell>
          <cell r="C1077">
            <v>1000000</v>
          </cell>
          <cell r="D1077">
            <v>50</v>
          </cell>
          <cell r="E1077">
            <v>1000000</v>
          </cell>
          <cell r="F1077">
            <v>50</v>
          </cell>
          <cell r="G1077">
            <v>999950</v>
          </cell>
          <cell r="H1077">
            <v>168.91047297297297</v>
          </cell>
        </row>
        <row r="1078">
          <cell r="A1078" t="str">
            <v>4403041401</v>
          </cell>
          <cell r="B1078" t="str">
            <v>Gastos de oficina</v>
          </cell>
          <cell r="C1078">
            <v>1000000</v>
          </cell>
          <cell r="D1078">
            <v>50</v>
          </cell>
          <cell r="E1078">
            <v>1000000</v>
          </cell>
          <cell r="F1078">
            <v>50</v>
          </cell>
          <cell r="G1078">
            <v>999950</v>
          </cell>
          <cell r="H1078">
            <v>168.91047297297297</v>
          </cell>
        </row>
        <row r="1079">
          <cell r="A1079" t="str">
            <v>4403041601</v>
          </cell>
          <cell r="B1079" t="str">
            <v>Comunicaciones</v>
          </cell>
          <cell r="C1079">
            <v>1000000</v>
          </cell>
          <cell r="D1079">
            <v>50</v>
          </cell>
          <cell r="E1079">
            <v>1000000</v>
          </cell>
          <cell r="F1079">
            <v>50</v>
          </cell>
          <cell r="G1079">
            <v>999950</v>
          </cell>
          <cell r="H1079">
            <v>168.91047297297297</v>
          </cell>
        </row>
        <row r="1080">
          <cell r="A1080" t="str">
            <v>4403041801</v>
          </cell>
          <cell r="B1080" t="str">
            <v>Publicidad</v>
          </cell>
          <cell r="C1080">
            <v>1000000</v>
          </cell>
          <cell r="D1080">
            <v>50</v>
          </cell>
          <cell r="E1080">
            <v>1000000</v>
          </cell>
          <cell r="F1080">
            <v>50</v>
          </cell>
          <cell r="G1080">
            <v>999950</v>
          </cell>
          <cell r="H1080">
            <v>168.91047297297297</v>
          </cell>
        </row>
        <row r="1081">
          <cell r="A1081" t="str">
            <v>4403041802</v>
          </cell>
          <cell r="B1081" t="str">
            <v>Promociones</v>
          </cell>
          <cell r="C1081">
            <v>1000000</v>
          </cell>
          <cell r="D1081">
            <v>50</v>
          </cell>
          <cell r="E1081">
            <v>1000000</v>
          </cell>
          <cell r="F1081">
            <v>50</v>
          </cell>
          <cell r="G1081">
            <v>999950</v>
          </cell>
          <cell r="H1081">
            <v>168.91047297297297</v>
          </cell>
        </row>
        <row r="1082">
          <cell r="A1082" t="str">
            <v>4403041803</v>
          </cell>
          <cell r="B1082" t="str">
            <v>Servicios al Cliente</v>
          </cell>
          <cell r="C1082">
            <v>1000000</v>
          </cell>
          <cell r="D1082">
            <v>50</v>
          </cell>
          <cell r="E1082">
            <v>1000000</v>
          </cell>
          <cell r="F1082">
            <v>50</v>
          </cell>
          <cell r="G1082">
            <v>999950</v>
          </cell>
          <cell r="H1082">
            <v>168.91047297297297</v>
          </cell>
        </row>
        <row r="1083">
          <cell r="A1083" t="str">
            <v>4403042001</v>
          </cell>
          <cell r="B1083" t="str">
            <v>Impuestos a la propiedad</v>
          </cell>
          <cell r="C1083">
            <v>1000000</v>
          </cell>
          <cell r="D1083">
            <v>50</v>
          </cell>
          <cell r="E1083">
            <v>1000000</v>
          </cell>
          <cell r="F1083">
            <v>50</v>
          </cell>
          <cell r="G1083">
            <v>999950</v>
          </cell>
          <cell r="H1083">
            <v>168.91047297297297</v>
          </cell>
        </row>
        <row r="1084">
          <cell r="A1084" t="str">
            <v>4403042002</v>
          </cell>
          <cell r="B1084" t="str">
            <v>Otros impuestos</v>
          </cell>
          <cell r="C1084">
            <v>1000000</v>
          </cell>
          <cell r="D1084">
            <v>50</v>
          </cell>
          <cell r="E1084">
            <v>1000000</v>
          </cell>
          <cell r="F1084">
            <v>50</v>
          </cell>
          <cell r="G1084">
            <v>999950</v>
          </cell>
          <cell r="H1084">
            <v>168.91047297297297</v>
          </cell>
        </row>
        <row r="1085">
          <cell r="A1085" t="str">
            <v>4403042201</v>
          </cell>
          <cell r="B1085" t="str">
            <v>Seguros del personal</v>
          </cell>
          <cell r="C1085">
            <v>1000000</v>
          </cell>
          <cell r="D1085">
            <v>50</v>
          </cell>
          <cell r="E1085">
            <v>1000000</v>
          </cell>
          <cell r="F1085">
            <v>50</v>
          </cell>
          <cell r="G1085">
            <v>999950</v>
          </cell>
          <cell r="H1085">
            <v>168.91047297297297</v>
          </cell>
        </row>
        <row r="1086">
          <cell r="A1086" t="str">
            <v>4403042202</v>
          </cell>
          <cell r="B1086" t="str">
            <v>Seguros de propiedades</v>
          </cell>
          <cell r="C1086">
            <v>1000000</v>
          </cell>
          <cell r="D1086">
            <v>50</v>
          </cell>
          <cell r="E1086">
            <v>1000000</v>
          </cell>
          <cell r="F1086">
            <v>50</v>
          </cell>
          <cell r="G1086">
            <v>999950</v>
          </cell>
          <cell r="H1086">
            <v>168.91047297297297</v>
          </cell>
        </row>
        <row r="1087">
          <cell r="A1087" t="str">
            <v>4403042401</v>
          </cell>
          <cell r="B1087" t="str">
            <v>Honorarios auditores</v>
          </cell>
          <cell r="C1087">
            <v>1000000</v>
          </cell>
          <cell r="D1087">
            <v>50</v>
          </cell>
          <cell r="E1087">
            <v>1000000</v>
          </cell>
          <cell r="F1087">
            <v>50</v>
          </cell>
          <cell r="G1087">
            <v>999950</v>
          </cell>
          <cell r="H1087">
            <v>168.91047297297297</v>
          </cell>
        </row>
        <row r="1088">
          <cell r="A1088" t="str">
            <v>4403042402</v>
          </cell>
          <cell r="B1088" t="str">
            <v>Honorarios legales</v>
          </cell>
          <cell r="C1088">
            <v>1000000</v>
          </cell>
          <cell r="D1088">
            <v>50</v>
          </cell>
          <cell r="E1088">
            <v>1000000</v>
          </cell>
          <cell r="F1088">
            <v>50</v>
          </cell>
          <cell r="G1088">
            <v>999950</v>
          </cell>
          <cell r="H1088">
            <v>168.91047297297297</v>
          </cell>
        </row>
        <row r="1089">
          <cell r="A1089" t="str">
            <v>4403042403</v>
          </cell>
          <cell r="B1089" t="str">
            <v>Otros honorarios</v>
          </cell>
          <cell r="C1089">
            <v>1000000</v>
          </cell>
          <cell r="D1089">
            <v>50</v>
          </cell>
          <cell r="E1089">
            <v>1000000</v>
          </cell>
          <cell r="F1089">
            <v>50</v>
          </cell>
          <cell r="G1089">
            <v>999950</v>
          </cell>
          <cell r="H1089">
            <v>168.91047297297297</v>
          </cell>
        </row>
        <row r="1090">
          <cell r="A1090" t="str">
            <v>4403042404</v>
          </cell>
          <cell r="B1090" t="str">
            <v>Recoleccion de basura</v>
          </cell>
          <cell r="C1090">
            <v>1000000</v>
          </cell>
          <cell r="D1090">
            <v>50</v>
          </cell>
          <cell r="E1090">
            <v>1000000</v>
          </cell>
          <cell r="F1090">
            <v>50</v>
          </cell>
          <cell r="G1090">
            <v>999950</v>
          </cell>
          <cell r="H1090">
            <v>168.91047297297297</v>
          </cell>
        </row>
        <row r="1091">
          <cell r="A1091" t="str">
            <v>4403042405</v>
          </cell>
          <cell r="B1091" t="str">
            <v>Otros Servicios</v>
          </cell>
          <cell r="C1091">
            <v>1000000</v>
          </cell>
          <cell r="D1091">
            <v>50</v>
          </cell>
          <cell r="E1091">
            <v>1000000</v>
          </cell>
          <cell r="F1091">
            <v>50</v>
          </cell>
          <cell r="G1091">
            <v>999950</v>
          </cell>
          <cell r="H1091">
            <v>168.91047297297297</v>
          </cell>
        </row>
        <row r="1092">
          <cell r="A1092" t="str">
            <v>4403042601</v>
          </cell>
          <cell r="B1092" t="str">
            <v>Equipamiento</v>
          </cell>
          <cell r="C1092">
            <v>1000000</v>
          </cell>
          <cell r="D1092">
            <v>50</v>
          </cell>
          <cell r="E1092">
            <v>1000000</v>
          </cell>
          <cell r="F1092">
            <v>50</v>
          </cell>
          <cell r="G1092">
            <v>999950</v>
          </cell>
          <cell r="H1092">
            <v>168.91047297297297</v>
          </cell>
        </row>
        <row r="1093">
          <cell r="A1093" t="str">
            <v>4403042602</v>
          </cell>
          <cell r="B1093" t="str">
            <v>Reparaciones y mantenimiento</v>
          </cell>
          <cell r="C1093">
            <v>1000000</v>
          </cell>
          <cell r="D1093">
            <v>50</v>
          </cell>
          <cell r="E1093">
            <v>1000000</v>
          </cell>
          <cell r="F1093">
            <v>50</v>
          </cell>
          <cell r="G1093">
            <v>999950</v>
          </cell>
          <cell r="H1093">
            <v>168.91047297297297</v>
          </cell>
        </row>
        <row r="1094">
          <cell r="A1094" t="str">
            <v>4403042801</v>
          </cell>
          <cell r="B1094" t="str">
            <v>Otros proveedores</v>
          </cell>
          <cell r="C1094">
            <v>1000000</v>
          </cell>
          <cell r="D1094">
            <v>50</v>
          </cell>
          <cell r="E1094">
            <v>1000000</v>
          </cell>
          <cell r="F1094">
            <v>50</v>
          </cell>
          <cell r="G1094">
            <v>999950</v>
          </cell>
          <cell r="H1094">
            <v>168.91047297297297</v>
          </cell>
        </row>
        <row r="1095">
          <cell r="A1095" t="str">
            <v>4403042802</v>
          </cell>
          <cell r="B1095" t="str">
            <v>Proveedores</v>
          </cell>
          <cell r="C1095">
            <v>1000000</v>
          </cell>
          <cell r="D1095">
            <v>50</v>
          </cell>
          <cell r="E1095">
            <v>1000000</v>
          </cell>
          <cell r="F1095">
            <v>50</v>
          </cell>
          <cell r="G1095">
            <v>999950</v>
          </cell>
          <cell r="H1095">
            <v>168.91047297297297</v>
          </cell>
        </row>
        <row r="1096">
          <cell r="A1096" t="str">
            <v>4403042803</v>
          </cell>
          <cell r="B1096" t="str">
            <v>Energia electrica</v>
          </cell>
          <cell r="C1096">
            <v>1000000</v>
          </cell>
          <cell r="D1096">
            <v>50</v>
          </cell>
          <cell r="E1096">
            <v>1000000</v>
          </cell>
          <cell r="F1096">
            <v>50</v>
          </cell>
          <cell r="G1096">
            <v>999950</v>
          </cell>
          <cell r="H1096">
            <v>168.91047297297297</v>
          </cell>
        </row>
        <row r="1097">
          <cell r="A1097" t="str">
            <v>4403042804</v>
          </cell>
          <cell r="B1097" t="str">
            <v>Gas</v>
          </cell>
          <cell r="C1097">
            <v>1000000</v>
          </cell>
          <cell r="D1097">
            <v>50</v>
          </cell>
          <cell r="E1097">
            <v>1000000</v>
          </cell>
          <cell r="F1097">
            <v>50</v>
          </cell>
          <cell r="G1097">
            <v>999950</v>
          </cell>
          <cell r="H1097">
            <v>168.91047297297297</v>
          </cell>
        </row>
        <row r="1098">
          <cell r="A1098" t="str">
            <v>4403042805</v>
          </cell>
          <cell r="B1098" t="str">
            <v>Agua</v>
          </cell>
          <cell r="C1098">
            <v>1000000</v>
          </cell>
          <cell r="D1098">
            <v>50</v>
          </cell>
          <cell r="E1098">
            <v>1000000</v>
          </cell>
          <cell r="F1098">
            <v>50</v>
          </cell>
          <cell r="G1098">
            <v>999950</v>
          </cell>
          <cell r="H1098">
            <v>168.91047297297297</v>
          </cell>
        </row>
        <row r="1099">
          <cell r="A1099" t="str">
            <v>4403042806</v>
          </cell>
          <cell r="B1099" t="str">
            <v>Gastos en Seguridad</v>
          </cell>
          <cell r="C1099">
            <v>1000000</v>
          </cell>
          <cell r="D1099">
            <v>50</v>
          </cell>
          <cell r="E1099">
            <v>1000000</v>
          </cell>
          <cell r="F1099">
            <v>50</v>
          </cell>
          <cell r="G1099">
            <v>999950</v>
          </cell>
          <cell r="H1099">
            <v>168.91047297297297</v>
          </cell>
        </row>
        <row r="1100">
          <cell r="A1100" t="str">
            <v>4403043001</v>
          </cell>
          <cell r="B1100" t="str">
            <v>Alquiler de equipos</v>
          </cell>
          <cell r="C1100">
            <v>1000000</v>
          </cell>
          <cell r="D1100">
            <v>50</v>
          </cell>
          <cell r="E1100">
            <v>1000000</v>
          </cell>
          <cell r="F1100">
            <v>50</v>
          </cell>
          <cell r="G1100">
            <v>999950</v>
          </cell>
          <cell r="H1100">
            <v>168.91047297297297</v>
          </cell>
        </row>
        <row r="1101">
          <cell r="A1101" t="str">
            <v>4403043002</v>
          </cell>
          <cell r="B1101" t="str">
            <v>Alquiler de oficinas</v>
          </cell>
          <cell r="C1101">
            <v>1000000</v>
          </cell>
          <cell r="D1101">
            <v>50</v>
          </cell>
          <cell r="E1101">
            <v>1000000</v>
          </cell>
          <cell r="F1101">
            <v>50</v>
          </cell>
          <cell r="G1101">
            <v>999950</v>
          </cell>
          <cell r="H1101">
            <v>168.91047297297297</v>
          </cell>
        </row>
        <row r="1102">
          <cell r="A1102" t="str">
            <v>4403043003</v>
          </cell>
          <cell r="B1102" t="str">
            <v>Fletes</v>
          </cell>
          <cell r="C1102">
            <v>1000000</v>
          </cell>
          <cell r="D1102">
            <v>50</v>
          </cell>
          <cell r="E1102">
            <v>1000000</v>
          </cell>
          <cell r="F1102">
            <v>50</v>
          </cell>
          <cell r="G1102">
            <v>999950</v>
          </cell>
          <cell r="H1102">
            <v>168.91047297297297</v>
          </cell>
        </row>
        <row r="1103">
          <cell r="A1103" t="str">
            <v>4403043004</v>
          </cell>
          <cell r="B1103" t="str">
            <v>Depositos</v>
          </cell>
          <cell r="C1103">
            <v>1000000</v>
          </cell>
          <cell r="D1103">
            <v>50</v>
          </cell>
          <cell r="E1103">
            <v>1000000</v>
          </cell>
          <cell r="F1103">
            <v>50</v>
          </cell>
          <cell r="G1103">
            <v>999950</v>
          </cell>
          <cell r="H1103">
            <v>168.91047297297297</v>
          </cell>
        </row>
        <row r="1104">
          <cell r="A1104" t="str">
            <v>4403043005</v>
          </cell>
          <cell r="B1104" t="str">
            <v>Suscripciones</v>
          </cell>
          <cell r="C1104">
            <v>1000000</v>
          </cell>
          <cell r="D1104">
            <v>50</v>
          </cell>
          <cell r="E1104">
            <v>1000000</v>
          </cell>
          <cell r="F1104">
            <v>50</v>
          </cell>
          <cell r="G1104">
            <v>999950</v>
          </cell>
          <cell r="H1104">
            <v>168.91047297297297</v>
          </cell>
        </row>
        <row r="1105">
          <cell r="A1105" t="str">
            <v>4403043006</v>
          </cell>
          <cell r="B1105" t="str">
            <v>Otros gastos</v>
          </cell>
          <cell r="C1105">
            <v>1000000</v>
          </cell>
          <cell r="D1105">
            <v>50</v>
          </cell>
          <cell r="E1105">
            <v>1000000</v>
          </cell>
          <cell r="F1105">
            <v>50</v>
          </cell>
          <cell r="G1105">
            <v>999950</v>
          </cell>
          <cell r="H1105">
            <v>168.91047297297297</v>
          </cell>
        </row>
        <row r="1106">
          <cell r="A1106" t="str">
            <v>4403043007</v>
          </cell>
          <cell r="B1106" t="str">
            <v>Recreacion</v>
          </cell>
          <cell r="C1106">
            <v>1000000</v>
          </cell>
          <cell r="D1106">
            <v>50</v>
          </cell>
          <cell r="E1106">
            <v>1000000</v>
          </cell>
          <cell r="F1106">
            <v>50</v>
          </cell>
          <cell r="G1106">
            <v>999950</v>
          </cell>
          <cell r="H1106">
            <v>168.91047297297297</v>
          </cell>
        </row>
        <row r="1107">
          <cell r="A1107" t="str">
            <v>4403043008</v>
          </cell>
          <cell r="B1107" t="str">
            <v>Estructura</v>
          </cell>
          <cell r="C1107">
            <v>1000000</v>
          </cell>
          <cell r="D1107">
            <v>50</v>
          </cell>
          <cell r="E1107">
            <v>1000000</v>
          </cell>
          <cell r="F1107">
            <v>50</v>
          </cell>
          <cell r="G1107">
            <v>999950</v>
          </cell>
          <cell r="H1107">
            <v>168.91047297297297</v>
          </cell>
        </row>
        <row r="1108">
          <cell r="A1108" t="str">
            <v>4403051001</v>
          </cell>
          <cell r="B1108" t="str">
            <v>Sueldos y Jornales personal permanente</v>
          </cell>
          <cell r="C1108">
            <v>1000000</v>
          </cell>
          <cell r="D1108">
            <v>50</v>
          </cell>
          <cell r="E1108">
            <v>1000000</v>
          </cell>
          <cell r="F1108">
            <v>50</v>
          </cell>
          <cell r="G1108">
            <v>999950</v>
          </cell>
          <cell r="H1108">
            <v>168.91047297297297</v>
          </cell>
        </row>
        <row r="1109">
          <cell r="A1109" t="str">
            <v>4403051002</v>
          </cell>
          <cell r="B1109" t="str">
            <v>Sueldos y Jornales personal temporario</v>
          </cell>
          <cell r="C1109">
            <v>1000000</v>
          </cell>
          <cell r="D1109">
            <v>50</v>
          </cell>
          <cell r="E1109">
            <v>1000000</v>
          </cell>
          <cell r="F1109">
            <v>50</v>
          </cell>
          <cell r="G1109">
            <v>999950</v>
          </cell>
          <cell r="H1109">
            <v>168.91047297297297</v>
          </cell>
        </row>
        <row r="1110">
          <cell r="A1110" t="str">
            <v>4403051003</v>
          </cell>
          <cell r="B1110" t="str">
            <v>Horas Extras</v>
          </cell>
          <cell r="C1110">
            <v>1000000</v>
          </cell>
          <cell r="D1110">
            <v>50</v>
          </cell>
          <cell r="E1110">
            <v>1000000</v>
          </cell>
          <cell r="F1110">
            <v>50</v>
          </cell>
          <cell r="G1110">
            <v>999950</v>
          </cell>
          <cell r="H1110">
            <v>168.91047297297297</v>
          </cell>
        </row>
        <row r="1111">
          <cell r="A1111" t="str">
            <v>4403051004</v>
          </cell>
          <cell r="B1111" t="str">
            <v>Cargas Sociales</v>
          </cell>
          <cell r="C1111">
            <v>1000000</v>
          </cell>
          <cell r="D1111">
            <v>50</v>
          </cell>
          <cell r="E1111">
            <v>1000000</v>
          </cell>
          <cell r="F1111">
            <v>50</v>
          </cell>
          <cell r="G1111">
            <v>999950</v>
          </cell>
          <cell r="H1111">
            <v>168.91047297297297</v>
          </cell>
        </row>
        <row r="1112">
          <cell r="A1112" t="str">
            <v>4403051005</v>
          </cell>
          <cell r="B1112" t="str">
            <v>Sueldo Anual Complementario</v>
          </cell>
          <cell r="C1112">
            <v>1000000</v>
          </cell>
          <cell r="D1112">
            <v>50</v>
          </cell>
          <cell r="E1112">
            <v>1000000</v>
          </cell>
          <cell r="F1112">
            <v>50</v>
          </cell>
          <cell r="G1112">
            <v>999950</v>
          </cell>
          <cell r="H1112">
            <v>168.91047297297297</v>
          </cell>
        </row>
        <row r="1113">
          <cell r="A1113" t="str">
            <v>4403051006</v>
          </cell>
          <cell r="B1113" t="str">
            <v>Vacaciones</v>
          </cell>
          <cell r="C1113">
            <v>1000000</v>
          </cell>
          <cell r="D1113">
            <v>50</v>
          </cell>
          <cell r="E1113">
            <v>1000000</v>
          </cell>
          <cell r="F1113">
            <v>50</v>
          </cell>
          <cell r="G1113">
            <v>999950</v>
          </cell>
          <cell r="H1113">
            <v>168.91047297297297</v>
          </cell>
        </row>
        <row r="1114">
          <cell r="A1114" t="str">
            <v>4403051007</v>
          </cell>
          <cell r="B1114" t="str">
            <v>Plan de Jubilacion</v>
          </cell>
          <cell r="C1114">
            <v>1000000</v>
          </cell>
          <cell r="D1114">
            <v>50</v>
          </cell>
          <cell r="E1114">
            <v>1000000</v>
          </cell>
          <cell r="F1114">
            <v>50</v>
          </cell>
          <cell r="G1114">
            <v>999950</v>
          </cell>
          <cell r="H1114">
            <v>168.91047297297297</v>
          </cell>
        </row>
        <row r="1115">
          <cell r="A1115" t="str">
            <v>4403051008</v>
          </cell>
          <cell r="B1115" t="str">
            <v>Distribucion utilidades</v>
          </cell>
          <cell r="C1115">
            <v>1000000</v>
          </cell>
          <cell r="D1115">
            <v>50</v>
          </cell>
          <cell r="E1115">
            <v>1000000</v>
          </cell>
          <cell r="F1115">
            <v>50</v>
          </cell>
          <cell r="G1115">
            <v>999950</v>
          </cell>
          <cell r="H1115">
            <v>168.91047297297297</v>
          </cell>
        </row>
        <row r="1116">
          <cell r="A1116" t="str">
            <v>4403051009</v>
          </cell>
          <cell r="B1116" t="str">
            <v>Vivienda</v>
          </cell>
          <cell r="C1116">
            <v>1000000</v>
          </cell>
          <cell r="D1116">
            <v>50</v>
          </cell>
          <cell r="E1116">
            <v>1000000</v>
          </cell>
          <cell r="F1116">
            <v>50</v>
          </cell>
          <cell r="G1116">
            <v>999950</v>
          </cell>
          <cell r="H1116">
            <v>168.91047297297297</v>
          </cell>
        </row>
        <row r="1117">
          <cell r="A1117" t="str">
            <v>4403051010</v>
          </cell>
          <cell r="B1117" t="str">
            <v>Servicio Medico</v>
          </cell>
          <cell r="C1117">
            <v>1000000</v>
          </cell>
          <cell r="D1117">
            <v>50</v>
          </cell>
          <cell r="E1117">
            <v>1000000</v>
          </cell>
          <cell r="F1117">
            <v>50</v>
          </cell>
          <cell r="G1117">
            <v>999950</v>
          </cell>
          <cell r="H1117">
            <v>168.91047297297297</v>
          </cell>
        </row>
        <row r="1118">
          <cell r="A1118" t="str">
            <v>4403051011</v>
          </cell>
          <cell r="B1118" t="str">
            <v>Capacitacion</v>
          </cell>
          <cell r="C1118">
            <v>1000000</v>
          </cell>
          <cell r="D1118">
            <v>50</v>
          </cell>
          <cell r="E1118">
            <v>1000000</v>
          </cell>
          <cell r="F1118">
            <v>50</v>
          </cell>
          <cell r="G1118">
            <v>999950</v>
          </cell>
          <cell r="H1118">
            <v>168.91047297297297</v>
          </cell>
        </row>
        <row r="1119">
          <cell r="A1119" t="str">
            <v>4403051012</v>
          </cell>
          <cell r="B1119" t="str">
            <v>Otros Servicios al Personal</v>
          </cell>
          <cell r="C1119">
            <v>1000000</v>
          </cell>
          <cell r="D1119">
            <v>50</v>
          </cell>
          <cell r="E1119">
            <v>1000000</v>
          </cell>
          <cell r="F1119">
            <v>50</v>
          </cell>
          <cell r="G1119">
            <v>999950</v>
          </cell>
          <cell r="H1119">
            <v>168.91047297297297</v>
          </cell>
        </row>
        <row r="1120">
          <cell r="A1120" t="str">
            <v>4403051013</v>
          </cell>
          <cell r="B1120" t="str">
            <v>Varios</v>
          </cell>
          <cell r="C1120">
            <v>1000000</v>
          </cell>
          <cell r="D1120">
            <v>50</v>
          </cell>
          <cell r="E1120">
            <v>1000000</v>
          </cell>
          <cell r="F1120">
            <v>50</v>
          </cell>
          <cell r="G1120">
            <v>999950</v>
          </cell>
          <cell r="H1120">
            <v>168.91047297297297</v>
          </cell>
        </row>
        <row r="1121">
          <cell r="A1121" t="str">
            <v>4403051014</v>
          </cell>
          <cell r="B1121" t="str">
            <v>Indemnizaciones</v>
          </cell>
          <cell r="C1121">
            <v>1000000</v>
          </cell>
          <cell r="D1121">
            <v>50</v>
          </cell>
          <cell r="E1121">
            <v>1000000</v>
          </cell>
          <cell r="F1121">
            <v>50</v>
          </cell>
          <cell r="G1121">
            <v>999950</v>
          </cell>
          <cell r="H1121">
            <v>168.91047297297297</v>
          </cell>
        </row>
        <row r="1122">
          <cell r="A1122" t="str">
            <v>4403051015</v>
          </cell>
          <cell r="B1122" t="str">
            <v>Gratificaciones</v>
          </cell>
          <cell r="C1122">
            <v>1000000</v>
          </cell>
          <cell r="D1122">
            <v>50</v>
          </cell>
          <cell r="E1122">
            <v>1000000</v>
          </cell>
          <cell r="F1122">
            <v>50</v>
          </cell>
          <cell r="G1122">
            <v>999950</v>
          </cell>
          <cell r="H1122">
            <v>168.91047297297297</v>
          </cell>
        </row>
        <row r="1123">
          <cell r="A1123" t="str">
            <v>4403051201</v>
          </cell>
          <cell r="B1123" t="str">
            <v>Gastos de viajes</v>
          </cell>
          <cell r="C1123">
            <v>1000000</v>
          </cell>
          <cell r="D1123">
            <v>50</v>
          </cell>
          <cell r="E1123">
            <v>1000000</v>
          </cell>
          <cell r="F1123">
            <v>50</v>
          </cell>
          <cell r="G1123">
            <v>999950</v>
          </cell>
          <cell r="H1123">
            <v>168.91047297297297</v>
          </cell>
        </row>
        <row r="1124">
          <cell r="A1124" t="str">
            <v>4403051401</v>
          </cell>
          <cell r="B1124" t="str">
            <v>Gastos de oficina</v>
          </cell>
          <cell r="C1124">
            <v>1000000</v>
          </cell>
          <cell r="D1124">
            <v>50</v>
          </cell>
          <cell r="E1124">
            <v>1000000</v>
          </cell>
          <cell r="F1124">
            <v>50</v>
          </cell>
          <cell r="G1124">
            <v>999950</v>
          </cell>
          <cell r="H1124">
            <v>168.91047297297297</v>
          </cell>
        </row>
        <row r="1125">
          <cell r="A1125" t="str">
            <v>4403051601</v>
          </cell>
          <cell r="B1125" t="str">
            <v>Comunicaciones</v>
          </cell>
          <cell r="C1125">
            <v>1000000</v>
          </cell>
          <cell r="D1125">
            <v>50</v>
          </cell>
          <cell r="E1125">
            <v>1000000</v>
          </cell>
          <cell r="F1125">
            <v>50</v>
          </cell>
          <cell r="G1125">
            <v>999950</v>
          </cell>
          <cell r="H1125">
            <v>168.91047297297297</v>
          </cell>
        </row>
        <row r="1126">
          <cell r="A1126" t="str">
            <v>4403051801</v>
          </cell>
          <cell r="B1126" t="str">
            <v>Publicidad</v>
          </cell>
          <cell r="C1126">
            <v>1000000</v>
          </cell>
          <cell r="D1126">
            <v>50</v>
          </cell>
          <cell r="E1126">
            <v>1000000</v>
          </cell>
          <cell r="F1126">
            <v>50</v>
          </cell>
          <cell r="G1126">
            <v>999950</v>
          </cell>
          <cell r="H1126">
            <v>168.91047297297297</v>
          </cell>
        </row>
        <row r="1127">
          <cell r="A1127" t="str">
            <v>4403051802</v>
          </cell>
          <cell r="B1127" t="str">
            <v>Promociones</v>
          </cell>
          <cell r="C1127">
            <v>1000000</v>
          </cell>
          <cell r="D1127">
            <v>50</v>
          </cell>
          <cell r="E1127">
            <v>1000000</v>
          </cell>
          <cell r="F1127">
            <v>50</v>
          </cell>
          <cell r="G1127">
            <v>999950</v>
          </cell>
          <cell r="H1127">
            <v>168.91047297297297</v>
          </cell>
        </row>
        <row r="1128">
          <cell r="A1128" t="str">
            <v>4403051803</v>
          </cell>
          <cell r="B1128" t="str">
            <v>Servicios al Cliente</v>
          </cell>
          <cell r="C1128">
            <v>1000000</v>
          </cell>
          <cell r="D1128">
            <v>50</v>
          </cell>
          <cell r="E1128">
            <v>1000000</v>
          </cell>
          <cell r="F1128">
            <v>50</v>
          </cell>
          <cell r="G1128">
            <v>999950</v>
          </cell>
          <cell r="H1128">
            <v>168.91047297297297</v>
          </cell>
        </row>
        <row r="1129">
          <cell r="A1129" t="str">
            <v>4403052001</v>
          </cell>
          <cell r="B1129" t="str">
            <v>Impuestos a la propiedad</v>
          </cell>
          <cell r="C1129">
            <v>1000000</v>
          </cell>
          <cell r="D1129">
            <v>50</v>
          </cell>
          <cell r="E1129">
            <v>1000000</v>
          </cell>
          <cell r="F1129">
            <v>50</v>
          </cell>
          <cell r="G1129">
            <v>999950</v>
          </cell>
          <cell r="H1129">
            <v>168.91047297297297</v>
          </cell>
        </row>
        <row r="1130">
          <cell r="A1130" t="str">
            <v>4403052002</v>
          </cell>
          <cell r="B1130" t="str">
            <v>Otros impuestos</v>
          </cell>
          <cell r="C1130">
            <v>1000000</v>
          </cell>
          <cell r="D1130">
            <v>50</v>
          </cell>
          <cell r="E1130">
            <v>1000000</v>
          </cell>
          <cell r="F1130">
            <v>50</v>
          </cell>
          <cell r="G1130">
            <v>999950</v>
          </cell>
          <cell r="H1130">
            <v>168.91047297297297</v>
          </cell>
        </row>
        <row r="1131">
          <cell r="A1131" t="str">
            <v>4403052201</v>
          </cell>
          <cell r="B1131" t="str">
            <v>Seguros del personal</v>
          </cell>
          <cell r="C1131">
            <v>1000000</v>
          </cell>
          <cell r="D1131">
            <v>50</v>
          </cell>
          <cell r="E1131">
            <v>1000000</v>
          </cell>
          <cell r="F1131">
            <v>50</v>
          </cell>
          <cell r="G1131">
            <v>999950</v>
          </cell>
          <cell r="H1131">
            <v>168.91047297297297</v>
          </cell>
        </row>
        <row r="1132">
          <cell r="A1132" t="str">
            <v>4403052202</v>
          </cell>
          <cell r="B1132" t="str">
            <v>Seguros de propiedades</v>
          </cell>
          <cell r="C1132">
            <v>1000000</v>
          </cell>
          <cell r="D1132">
            <v>50</v>
          </cell>
          <cell r="E1132">
            <v>1000000</v>
          </cell>
          <cell r="F1132">
            <v>50</v>
          </cell>
          <cell r="G1132">
            <v>999950</v>
          </cell>
          <cell r="H1132">
            <v>168.91047297297297</v>
          </cell>
        </row>
        <row r="1133">
          <cell r="A1133" t="str">
            <v>4403052401</v>
          </cell>
          <cell r="B1133" t="str">
            <v>Honorarios auditores</v>
          </cell>
          <cell r="C1133">
            <v>1000000</v>
          </cell>
          <cell r="D1133">
            <v>50</v>
          </cell>
          <cell r="E1133">
            <v>1000000</v>
          </cell>
          <cell r="F1133">
            <v>50</v>
          </cell>
          <cell r="G1133">
            <v>999950</v>
          </cell>
          <cell r="H1133">
            <v>168.91047297297297</v>
          </cell>
        </row>
        <row r="1134">
          <cell r="A1134" t="str">
            <v>4403052402</v>
          </cell>
          <cell r="B1134" t="str">
            <v>Honorarios legales</v>
          </cell>
          <cell r="C1134">
            <v>1000000</v>
          </cell>
          <cell r="D1134">
            <v>50</v>
          </cell>
          <cell r="E1134">
            <v>1000000</v>
          </cell>
          <cell r="F1134">
            <v>50</v>
          </cell>
          <cell r="G1134">
            <v>999950</v>
          </cell>
          <cell r="H1134">
            <v>168.91047297297297</v>
          </cell>
        </row>
        <row r="1135">
          <cell r="A1135" t="str">
            <v>4403052403</v>
          </cell>
          <cell r="B1135" t="str">
            <v>Otros honorarios</v>
          </cell>
          <cell r="C1135">
            <v>1000000</v>
          </cell>
          <cell r="D1135">
            <v>50</v>
          </cell>
          <cell r="E1135">
            <v>1000000</v>
          </cell>
          <cell r="F1135">
            <v>50</v>
          </cell>
          <cell r="G1135">
            <v>999950</v>
          </cell>
          <cell r="H1135">
            <v>168.91047297297297</v>
          </cell>
        </row>
        <row r="1136">
          <cell r="A1136" t="str">
            <v>4403052404</v>
          </cell>
          <cell r="B1136" t="str">
            <v>Recolecci¾n de basura</v>
          </cell>
          <cell r="C1136">
            <v>1000000</v>
          </cell>
          <cell r="D1136">
            <v>50</v>
          </cell>
          <cell r="E1136">
            <v>1000000</v>
          </cell>
          <cell r="F1136">
            <v>50</v>
          </cell>
          <cell r="G1136">
            <v>999950</v>
          </cell>
          <cell r="H1136">
            <v>168.91047297297297</v>
          </cell>
        </row>
        <row r="1137">
          <cell r="A1137" t="str">
            <v>4403052405</v>
          </cell>
          <cell r="B1137" t="str">
            <v>Otros Servicios</v>
          </cell>
          <cell r="C1137">
            <v>1000000</v>
          </cell>
          <cell r="D1137">
            <v>50</v>
          </cell>
          <cell r="E1137">
            <v>1000000</v>
          </cell>
          <cell r="F1137">
            <v>50</v>
          </cell>
          <cell r="G1137">
            <v>999950</v>
          </cell>
          <cell r="H1137">
            <v>168.91047297297297</v>
          </cell>
        </row>
        <row r="1138">
          <cell r="A1138" t="str">
            <v>4403052601</v>
          </cell>
          <cell r="B1138" t="str">
            <v>Equipamiento</v>
          </cell>
          <cell r="C1138">
            <v>1000000</v>
          </cell>
          <cell r="D1138">
            <v>50</v>
          </cell>
          <cell r="E1138">
            <v>1000000</v>
          </cell>
          <cell r="F1138">
            <v>50</v>
          </cell>
          <cell r="G1138">
            <v>999950</v>
          </cell>
          <cell r="H1138">
            <v>168.91047297297297</v>
          </cell>
        </row>
        <row r="1139">
          <cell r="A1139" t="str">
            <v>4403052602</v>
          </cell>
          <cell r="B1139" t="str">
            <v>Reparacion y mantenimiento</v>
          </cell>
          <cell r="C1139">
            <v>1000000</v>
          </cell>
          <cell r="D1139">
            <v>50</v>
          </cell>
          <cell r="E1139">
            <v>1000000</v>
          </cell>
          <cell r="F1139">
            <v>50</v>
          </cell>
          <cell r="G1139">
            <v>999950</v>
          </cell>
          <cell r="H1139">
            <v>168.91047297297297</v>
          </cell>
        </row>
        <row r="1140">
          <cell r="A1140" t="str">
            <v>4403052801</v>
          </cell>
          <cell r="B1140" t="str">
            <v>Otros proveedores</v>
          </cell>
          <cell r="C1140">
            <v>1000000</v>
          </cell>
          <cell r="D1140">
            <v>50</v>
          </cell>
          <cell r="E1140">
            <v>1000000</v>
          </cell>
          <cell r="F1140">
            <v>50</v>
          </cell>
          <cell r="G1140">
            <v>999950</v>
          </cell>
          <cell r="H1140">
            <v>168.91047297297297</v>
          </cell>
        </row>
        <row r="1141">
          <cell r="A1141" t="str">
            <v>4403052802</v>
          </cell>
          <cell r="B1141" t="str">
            <v>Proveedores</v>
          </cell>
          <cell r="C1141">
            <v>1000000</v>
          </cell>
          <cell r="D1141">
            <v>50</v>
          </cell>
          <cell r="E1141">
            <v>1000000</v>
          </cell>
          <cell r="F1141">
            <v>50</v>
          </cell>
          <cell r="G1141">
            <v>999950</v>
          </cell>
          <cell r="H1141">
            <v>168.91047297297297</v>
          </cell>
        </row>
        <row r="1142">
          <cell r="A1142" t="str">
            <v>4403052803</v>
          </cell>
          <cell r="B1142" t="str">
            <v>Energia electrica</v>
          </cell>
          <cell r="C1142">
            <v>1000000</v>
          </cell>
          <cell r="D1142">
            <v>50</v>
          </cell>
          <cell r="E1142">
            <v>1000000</v>
          </cell>
          <cell r="F1142">
            <v>50</v>
          </cell>
          <cell r="G1142">
            <v>999950</v>
          </cell>
          <cell r="H1142">
            <v>168.91047297297297</v>
          </cell>
        </row>
        <row r="1143">
          <cell r="A1143" t="str">
            <v>4403052804</v>
          </cell>
          <cell r="B1143" t="str">
            <v>Gas</v>
          </cell>
          <cell r="C1143">
            <v>1000000</v>
          </cell>
          <cell r="D1143">
            <v>50</v>
          </cell>
          <cell r="E1143">
            <v>1000000</v>
          </cell>
          <cell r="F1143">
            <v>50</v>
          </cell>
          <cell r="G1143">
            <v>999950</v>
          </cell>
          <cell r="H1143">
            <v>168.91047297297297</v>
          </cell>
        </row>
        <row r="1144">
          <cell r="A1144" t="str">
            <v>4403052805</v>
          </cell>
          <cell r="B1144" t="str">
            <v>Agua</v>
          </cell>
          <cell r="C1144">
            <v>1000000</v>
          </cell>
          <cell r="D1144">
            <v>50</v>
          </cell>
          <cell r="E1144">
            <v>1000000</v>
          </cell>
          <cell r="F1144">
            <v>50</v>
          </cell>
          <cell r="G1144">
            <v>999950</v>
          </cell>
          <cell r="H1144">
            <v>168.91047297297297</v>
          </cell>
        </row>
        <row r="1145">
          <cell r="A1145" t="str">
            <v>4403052806</v>
          </cell>
          <cell r="B1145" t="str">
            <v>Gastos de Seguridad</v>
          </cell>
          <cell r="C1145">
            <v>1000000</v>
          </cell>
          <cell r="D1145">
            <v>50</v>
          </cell>
          <cell r="E1145">
            <v>1000000</v>
          </cell>
          <cell r="F1145">
            <v>50</v>
          </cell>
          <cell r="G1145">
            <v>999950</v>
          </cell>
          <cell r="H1145">
            <v>168.91047297297297</v>
          </cell>
        </row>
        <row r="1146">
          <cell r="A1146" t="str">
            <v>4403053001</v>
          </cell>
          <cell r="B1146" t="str">
            <v>Alquiler de equipos</v>
          </cell>
          <cell r="C1146">
            <v>1000000</v>
          </cell>
          <cell r="D1146">
            <v>50</v>
          </cell>
          <cell r="E1146">
            <v>1000000</v>
          </cell>
          <cell r="F1146">
            <v>50</v>
          </cell>
          <cell r="G1146">
            <v>999950</v>
          </cell>
          <cell r="H1146">
            <v>168.91047297297297</v>
          </cell>
        </row>
        <row r="1147">
          <cell r="A1147" t="str">
            <v>4403053002</v>
          </cell>
          <cell r="B1147" t="str">
            <v>Alquiler de oficinas</v>
          </cell>
          <cell r="C1147">
            <v>1000000</v>
          </cell>
          <cell r="D1147">
            <v>50</v>
          </cell>
          <cell r="E1147">
            <v>1000000</v>
          </cell>
          <cell r="F1147">
            <v>50</v>
          </cell>
          <cell r="G1147">
            <v>999950</v>
          </cell>
          <cell r="H1147">
            <v>168.91047297297297</v>
          </cell>
        </row>
        <row r="1148">
          <cell r="A1148" t="str">
            <v>4403053003</v>
          </cell>
          <cell r="B1148" t="str">
            <v>Fletes</v>
          </cell>
          <cell r="C1148">
            <v>1000000</v>
          </cell>
          <cell r="D1148">
            <v>50</v>
          </cell>
          <cell r="E1148">
            <v>1000000</v>
          </cell>
          <cell r="F1148">
            <v>50</v>
          </cell>
          <cell r="G1148">
            <v>999950</v>
          </cell>
          <cell r="H1148">
            <v>168.91047297297297</v>
          </cell>
        </row>
        <row r="1149">
          <cell r="A1149" t="str">
            <v>4403053004</v>
          </cell>
          <cell r="B1149" t="str">
            <v>Depositos</v>
          </cell>
          <cell r="C1149">
            <v>1000000</v>
          </cell>
          <cell r="D1149">
            <v>50</v>
          </cell>
          <cell r="E1149">
            <v>1000000</v>
          </cell>
          <cell r="F1149">
            <v>50</v>
          </cell>
          <cell r="G1149">
            <v>999950</v>
          </cell>
          <cell r="H1149">
            <v>168.91047297297297</v>
          </cell>
        </row>
        <row r="1150">
          <cell r="A1150" t="str">
            <v>4403053005</v>
          </cell>
          <cell r="B1150" t="str">
            <v>Suscripciones</v>
          </cell>
          <cell r="C1150">
            <v>1000000</v>
          </cell>
          <cell r="D1150">
            <v>50</v>
          </cell>
          <cell r="E1150">
            <v>1000000</v>
          </cell>
          <cell r="F1150">
            <v>50</v>
          </cell>
          <cell r="G1150">
            <v>999950</v>
          </cell>
          <cell r="H1150">
            <v>168.91047297297297</v>
          </cell>
        </row>
        <row r="1151">
          <cell r="A1151" t="str">
            <v>4403053006</v>
          </cell>
          <cell r="B1151" t="str">
            <v>Otros gastos</v>
          </cell>
          <cell r="C1151">
            <v>1000000</v>
          </cell>
          <cell r="D1151">
            <v>50</v>
          </cell>
          <cell r="E1151">
            <v>1000000</v>
          </cell>
          <cell r="F1151">
            <v>50</v>
          </cell>
          <cell r="G1151">
            <v>999950</v>
          </cell>
          <cell r="H1151">
            <v>168.91047297297297</v>
          </cell>
        </row>
        <row r="1152">
          <cell r="A1152" t="str">
            <v>4403053007</v>
          </cell>
          <cell r="B1152" t="str">
            <v>Recreacion</v>
          </cell>
          <cell r="C1152">
            <v>1000000</v>
          </cell>
          <cell r="D1152">
            <v>50</v>
          </cell>
          <cell r="E1152">
            <v>1000000</v>
          </cell>
          <cell r="F1152">
            <v>50</v>
          </cell>
          <cell r="G1152">
            <v>999950</v>
          </cell>
          <cell r="H1152">
            <v>168.91047297297297</v>
          </cell>
        </row>
        <row r="1153">
          <cell r="A1153" t="str">
            <v>4403053008</v>
          </cell>
          <cell r="B1153" t="str">
            <v>Estructura</v>
          </cell>
          <cell r="C1153">
            <v>1000000</v>
          </cell>
          <cell r="D1153">
            <v>50</v>
          </cell>
          <cell r="E1153">
            <v>1000000</v>
          </cell>
          <cell r="F1153">
            <v>50</v>
          </cell>
          <cell r="G1153">
            <v>999950</v>
          </cell>
          <cell r="H1153">
            <v>168.91047297297297</v>
          </cell>
        </row>
        <row r="1154">
          <cell r="A1154" t="str">
            <v>4404011001</v>
          </cell>
          <cell r="B1154" t="str">
            <v>Sueldos y Jornales personal permanente</v>
          </cell>
          <cell r="C1154">
            <v>1000000</v>
          </cell>
          <cell r="D1154">
            <v>50</v>
          </cell>
          <cell r="E1154">
            <v>1000000</v>
          </cell>
          <cell r="F1154">
            <v>50</v>
          </cell>
          <cell r="G1154">
            <v>999950</v>
          </cell>
          <cell r="H1154">
            <v>168.91047297297297</v>
          </cell>
        </row>
        <row r="1155">
          <cell r="A1155" t="str">
            <v>4404011002</v>
          </cell>
          <cell r="B1155" t="str">
            <v>Sueldos y Jornales personal temporario</v>
          </cell>
          <cell r="C1155">
            <v>1000000</v>
          </cell>
          <cell r="D1155">
            <v>50</v>
          </cell>
          <cell r="E1155">
            <v>1000000</v>
          </cell>
          <cell r="F1155">
            <v>50</v>
          </cell>
          <cell r="G1155">
            <v>999950</v>
          </cell>
          <cell r="H1155">
            <v>168.91047297297297</v>
          </cell>
        </row>
        <row r="1156">
          <cell r="A1156" t="str">
            <v>4404011003</v>
          </cell>
          <cell r="B1156" t="str">
            <v>Horas Extras</v>
          </cell>
          <cell r="C1156">
            <v>1000000</v>
          </cell>
          <cell r="D1156">
            <v>50</v>
          </cell>
          <cell r="E1156">
            <v>1000000</v>
          </cell>
          <cell r="F1156">
            <v>50</v>
          </cell>
          <cell r="G1156">
            <v>999950</v>
          </cell>
          <cell r="H1156">
            <v>168.91047297297297</v>
          </cell>
        </row>
        <row r="1157">
          <cell r="A1157" t="str">
            <v>4404011004</v>
          </cell>
          <cell r="B1157" t="str">
            <v>Cargas Sociales</v>
          </cell>
          <cell r="C1157">
            <v>1000000</v>
          </cell>
          <cell r="D1157">
            <v>50</v>
          </cell>
          <cell r="E1157">
            <v>1000000</v>
          </cell>
          <cell r="F1157">
            <v>50</v>
          </cell>
          <cell r="G1157">
            <v>999950</v>
          </cell>
          <cell r="H1157">
            <v>168.91047297297297</v>
          </cell>
        </row>
        <row r="1158">
          <cell r="A1158" t="str">
            <v>4404011005</v>
          </cell>
          <cell r="B1158" t="str">
            <v>Sueldo Anual Complementario</v>
          </cell>
          <cell r="C1158">
            <v>1000000</v>
          </cell>
          <cell r="D1158">
            <v>50</v>
          </cell>
          <cell r="E1158">
            <v>1000000</v>
          </cell>
          <cell r="F1158">
            <v>50</v>
          </cell>
          <cell r="G1158">
            <v>999950</v>
          </cell>
          <cell r="H1158">
            <v>168.91047297297297</v>
          </cell>
        </row>
        <row r="1159">
          <cell r="A1159" t="str">
            <v>4404011006</v>
          </cell>
          <cell r="B1159" t="str">
            <v>Vacaciones</v>
          </cell>
          <cell r="C1159">
            <v>1000000</v>
          </cell>
          <cell r="D1159">
            <v>50</v>
          </cell>
          <cell r="E1159">
            <v>1000000</v>
          </cell>
          <cell r="F1159">
            <v>50</v>
          </cell>
          <cell r="G1159">
            <v>999950</v>
          </cell>
          <cell r="H1159">
            <v>168.91047297297297</v>
          </cell>
        </row>
        <row r="1160">
          <cell r="A1160" t="str">
            <v>4404011007</v>
          </cell>
          <cell r="B1160" t="str">
            <v>Plan de Jubilacion</v>
          </cell>
          <cell r="C1160">
            <v>1000000</v>
          </cell>
          <cell r="D1160">
            <v>50</v>
          </cell>
          <cell r="E1160">
            <v>1000000</v>
          </cell>
          <cell r="F1160">
            <v>50</v>
          </cell>
          <cell r="G1160">
            <v>999950</v>
          </cell>
          <cell r="H1160">
            <v>168.91047297297297</v>
          </cell>
        </row>
        <row r="1161">
          <cell r="A1161" t="str">
            <v>4404011008</v>
          </cell>
          <cell r="B1161" t="str">
            <v>Gratificacion</v>
          </cell>
          <cell r="C1161">
            <v>1000000</v>
          </cell>
          <cell r="D1161">
            <v>50</v>
          </cell>
          <cell r="E1161">
            <v>1000000</v>
          </cell>
          <cell r="F1161">
            <v>50</v>
          </cell>
          <cell r="G1161">
            <v>999950</v>
          </cell>
          <cell r="H1161">
            <v>168.91047297297297</v>
          </cell>
        </row>
        <row r="1162">
          <cell r="A1162" t="str">
            <v>4404011009</v>
          </cell>
          <cell r="B1162" t="str">
            <v>Vivienda</v>
          </cell>
          <cell r="C1162">
            <v>1000000</v>
          </cell>
          <cell r="D1162">
            <v>50</v>
          </cell>
          <cell r="E1162">
            <v>1000000</v>
          </cell>
          <cell r="F1162">
            <v>50</v>
          </cell>
          <cell r="G1162">
            <v>999950</v>
          </cell>
          <cell r="H1162">
            <v>168.91047297297297</v>
          </cell>
        </row>
        <row r="1163">
          <cell r="A1163" t="str">
            <v>4404011010</v>
          </cell>
          <cell r="B1163" t="str">
            <v>Servicio Medico</v>
          </cell>
          <cell r="C1163">
            <v>1000000</v>
          </cell>
          <cell r="D1163">
            <v>50</v>
          </cell>
          <cell r="E1163">
            <v>1000000</v>
          </cell>
          <cell r="F1163">
            <v>50</v>
          </cell>
          <cell r="G1163">
            <v>999950</v>
          </cell>
          <cell r="H1163">
            <v>168.91047297297297</v>
          </cell>
        </row>
        <row r="1164">
          <cell r="A1164" t="str">
            <v>4404011011</v>
          </cell>
          <cell r="B1164" t="str">
            <v>Capacitacion</v>
          </cell>
          <cell r="C1164">
            <v>1000000</v>
          </cell>
          <cell r="D1164">
            <v>50</v>
          </cell>
          <cell r="E1164">
            <v>1000000</v>
          </cell>
          <cell r="F1164">
            <v>50</v>
          </cell>
          <cell r="G1164">
            <v>999950</v>
          </cell>
          <cell r="H1164">
            <v>168.91047297297297</v>
          </cell>
        </row>
        <row r="1165">
          <cell r="A1165" t="str">
            <v>4404011012</v>
          </cell>
          <cell r="B1165" t="str">
            <v>Otros Servicios al Personal</v>
          </cell>
          <cell r="C1165">
            <v>1000000</v>
          </cell>
          <cell r="D1165">
            <v>50</v>
          </cell>
          <cell r="E1165">
            <v>1000000</v>
          </cell>
          <cell r="F1165">
            <v>50</v>
          </cell>
          <cell r="G1165">
            <v>999950</v>
          </cell>
          <cell r="H1165">
            <v>168.91047297297297</v>
          </cell>
        </row>
        <row r="1166">
          <cell r="A1166" t="str">
            <v>4404011013</v>
          </cell>
          <cell r="B1166" t="str">
            <v>Varios</v>
          </cell>
          <cell r="C1166">
            <v>1000000</v>
          </cell>
          <cell r="D1166">
            <v>50</v>
          </cell>
          <cell r="E1166">
            <v>1000000</v>
          </cell>
          <cell r="F1166">
            <v>50</v>
          </cell>
          <cell r="G1166">
            <v>999950</v>
          </cell>
          <cell r="H1166">
            <v>168.91047297297297</v>
          </cell>
        </row>
        <row r="1167">
          <cell r="A1167" t="str">
            <v>4404011014</v>
          </cell>
          <cell r="B1167" t="str">
            <v>Indemnizaciones</v>
          </cell>
          <cell r="C1167">
            <v>1000000</v>
          </cell>
          <cell r="D1167">
            <v>50</v>
          </cell>
          <cell r="E1167">
            <v>1000000</v>
          </cell>
          <cell r="F1167">
            <v>50</v>
          </cell>
          <cell r="G1167">
            <v>999950</v>
          </cell>
          <cell r="H1167">
            <v>168.91047297297297</v>
          </cell>
        </row>
        <row r="1168">
          <cell r="A1168" t="str">
            <v>4404011015</v>
          </cell>
          <cell r="B1168" t="str">
            <v>Gratificaciones</v>
          </cell>
          <cell r="C1168">
            <v>1000000</v>
          </cell>
          <cell r="D1168">
            <v>50</v>
          </cell>
          <cell r="E1168">
            <v>1000000</v>
          </cell>
          <cell r="F1168">
            <v>50</v>
          </cell>
          <cell r="G1168">
            <v>999950</v>
          </cell>
          <cell r="H1168">
            <v>168.91047297297297</v>
          </cell>
        </row>
        <row r="1169">
          <cell r="A1169" t="str">
            <v>4404011201</v>
          </cell>
          <cell r="B1169" t="str">
            <v>Gastos de viaje</v>
          </cell>
          <cell r="C1169">
            <v>1000000</v>
          </cell>
          <cell r="D1169">
            <v>50</v>
          </cell>
          <cell r="E1169">
            <v>1000000</v>
          </cell>
          <cell r="F1169">
            <v>50</v>
          </cell>
          <cell r="G1169">
            <v>999950</v>
          </cell>
          <cell r="H1169">
            <v>168.91047297297297</v>
          </cell>
        </row>
        <row r="1170">
          <cell r="A1170" t="str">
            <v>4404011401</v>
          </cell>
          <cell r="B1170" t="str">
            <v>Gastos de oficina</v>
          </cell>
          <cell r="C1170">
            <v>1000000</v>
          </cell>
          <cell r="D1170">
            <v>50</v>
          </cell>
          <cell r="E1170">
            <v>1000000</v>
          </cell>
          <cell r="F1170">
            <v>50</v>
          </cell>
          <cell r="G1170">
            <v>999950</v>
          </cell>
          <cell r="H1170">
            <v>168.91047297297297</v>
          </cell>
        </row>
        <row r="1171">
          <cell r="A1171" t="str">
            <v>4404011601</v>
          </cell>
          <cell r="B1171" t="str">
            <v>Comunicaciones</v>
          </cell>
          <cell r="C1171">
            <v>1000000</v>
          </cell>
          <cell r="D1171">
            <v>50</v>
          </cell>
          <cell r="E1171">
            <v>1000000</v>
          </cell>
          <cell r="F1171">
            <v>50</v>
          </cell>
          <cell r="G1171">
            <v>999950</v>
          </cell>
          <cell r="H1171">
            <v>168.91047297297297</v>
          </cell>
        </row>
        <row r="1172">
          <cell r="A1172" t="str">
            <v>4404011801</v>
          </cell>
          <cell r="B1172" t="str">
            <v>Publicidad</v>
          </cell>
          <cell r="C1172">
            <v>1000000</v>
          </cell>
          <cell r="D1172">
            <v>50</v>
          </cell>
          <cell r="E1172">
            <v>1000000</v>
          </cell>
          <cell r="F1172">
            <v>50</v>
          </cell>
          <cell r="G1172">
            <v>999950</v>
          </cell>
          <cell r="H1172">
            <v>168.91047297297297</v>
          </cell>
        </row>
        <row r="1173">
          <cell r="A1173" t="str">
            <v>4404011802</v>
          </cell>
          <cell r="B1173" t="str">
            <v>Promociones</v>
          </cell>
          <cell r="C1173">
            <v>1000000</v>
          </cell>
          <cell r="D1173">
            <v>50</v>
          </cell>
          <cell r="E1173">
            <v>1000000</v>
          </cell>
          <cell r="F1173">
            <v>50</v>
          </cell>
          <cell r="G1173">
            <v>999950</v>
          </cell>
          <cell r="H1173">
            <v>168.91047297297297</v>
          </cell>
        </row>
        <row r="1174">
          <cell r="A1174" t="str">
            <v>4404011803</v>
          </cell>
          <cell r="B1174" t="str">
            <v>Servicios al Cliente</v>
          </cell>
          <cell r="C1174">
            <v>1000000</v>
          </cell>
          <cell r="D1174">
            <v>50</v>
          </cell>
          <cell r="E1174">
            <v>1000000</v>
          </cell>
          <cell r="F1174">
            <v>50</v>
          </cell>
          <cell r="G1174">
            <v>999950</v>
          </cell>
          <cell r="H1174">
            <v>168.91047297297297</v>
          </cell>
        </row>
        <row r="1175">
          <cell r="A1175" t="str">
            <v>4404012001</v>
          </cell>
          <cell r="B1175" t="str">
            <v>Impuestos a la propiedad</v>
          </cell>
          <cell r="C1175">
            <v>1000000</v>
          </cell>
          <cell r="D1175">
            <v>50</v>
          </cell>
          <cell r="E1175">
            <v>1000000</v>
          </cell>
          <cell r="F1175">
            <v>50</v>
          </cell>
          <cell r="G1175">
            <v>999950</v>
          </cell>
          <cell r="H1175">
            <v>168.91047297297297</v>
          </cell>
        </row>
        <row r="1176">
          <cell r="A1176" t="str">
            <v>4404012002</v>
          </cell>
          <cell r="B1176" t="str">
            <v>Otros impuestos</v>
          </cell>
          <cell r="C1176">
            <v>1000000</v>
          </cell>
          <cell r="D1176">
            <v>50</v>
          </cell>
          <cell r="E1176">
            <v>1000000</v>
          </cell>
          <cell r="F1176">
            <v>50</v>
          </cell>
          <cell r="G1176">
            <v>999950</v>
          </cell>
          <cell r="H1176">
            <v>168.91047297297297</v>
          </cell>
        </row>
        <row r="1177">
          <cell r="A1177" t="str">
            <v>4404012201</v>
          </cell>
          <cell r="B1177" t="str">
            <v>Seguros del personal</v>
          </cell>
          <cell r="C1177">
            <v>1000000</v>
          </cell>
          <cell r="D1177">
            <v>50</v>
          </cell>
          <cell r="E1177">
            <v>1000000</v>
          </cell>
          <cell r="F1177">
            <v>50</v>
          </cell>
          <cell r="G1177">
            <v>999950</v>
          </cell>
          <cell r="H1177">
            <v>168.91047297297297</v>
          </cell>
        </row>
        <row r="1178">
          <cell r="A1178" t="str">
            <v>4404012202</v>
          </cell>
          <cell r="B1178" t="str">
            <v>Seguros de propiedades</v>
          </cell>
          <cell r="C1178">
            <v>1000000</v>
          </cell>
          <cell r="D1178">
            <v>50</v>
          </cell>
          <cell r="E1178">
            <v>1000000</v>
          </cell>
          <cell r="F1178">
            <v>50</v>
          </cell>
          <cell r="G1178">
            <v>999950</v>
          </cell>
          <cell r="H1178">
            <v>168.91047297297297</v>
          </cell>
        </row>
        <row r="1179">
          <cell r="A1179" t="str">
            <v>4404012401</v>
          </cell>
          <cell r="B1179" t="str">
            <v>Honorarios auditores</v>
          </cell>
          <cell r="C1179">
            <v>1000000</v>
          </cell>
          <cell r="D1179">
            <v>50</v>
          </cell>
          <cell r="E1179">
            <v>1000000</v>
          </cell>
          <cell r="F1179">
            <v>50</v>
          </cell>
          <cell r="G1179">
            <v>999950</v>
          </cell>
          <cell r="H1179">
            <v>168.91047297297297</v>
          </cell>
        </row>
        <row r="1180">
          <cell r="A1180" t="str">
            <v>4404012402</v>
          </cell>
          <cell r="B1180" t="str">
            <v>Honorarios legales</v>
          </cell>
          <cell r="C1180">
            <v>1000000</v>
          </cell>
          <cell r="D1180">
            <v>50</v>
          </cell>
          <cell r="E1180">
            <v>1000000</v>
          </cell>
          <cell r="F1180">
            <v>50</v>
          </cell>
          <cell r="G1180">
            <v>999950</v>
          </cell>
          <cell r="H1180">
            <v>168.91047297297297</v>
          </cell>
        </row>
        <row r="1181">
          <cell r="A1181" t="str">
            <v>4404012403</v>
          </cell>
          <cell r="B1181" t="str">
            <v>Otros honorarios</v>
          </cell>
          <cell r="C1181">
            <v>1000000</v>
          </cell>
          <cell r="D1181">
            <v>50</v>
          </cell>
          <cell r="E1181">
            <v>1000000</v>
          </cell>
          <cell r="F1181">
            <v>50</v>
          </cell>
          <cell r="G1181">
            <v>999950</v>
          </cell>
          <cell r="H1181">
            <v>168.91047297297297</v>
          </cell>
        </row>
        <row r="1182">
          <cell r="A1182" t="str">
            <v>4404012404</v>
          </cell>
          <cell r="B1182" t="str">
            <v>Recoleccion de basura</v>
          </cell>
          <cell r="C1182">
            <v>1000000</v>
          </cell>
          <cell r="D1182">
            <v>50</v>
          </cell>
          <cell r="E1182">
            <v>1000000</v>
          </cell>
          <cell r="F1182">
            <v>50</v>
          </cell>
          <cell r="G1182">
            <v>999950</v>
          </cell>
          <cell r="H1182">
            <v>168.91047297297297</v>
          </cell>
        </row>
        <row r="1183">
          <cell r="A1183" t="str">
            <v>4404012405</v>
          </cell>
          <cell r="B1183" t="str">
            <v>Otros Servicios</v>
          </cell>
          <cell r="C1183">
            <v>1000000</v>
          </cell>
          <cell r="D1183">
            <v>50</v>
          </cell>
          <cell r="E1183">
            <v>1000000</v>
          </cell>
          <cell r="F1183">
            <v>50</v>
          </cell>
          <cell r="G1183">
            <v>999950</v>
          </cell>
          <cell r="H1183">
            <v>168.91047297297297</v>
          </cell>
        </row>
        <row r="1184">
          <cell r="A1184" t="str">
            <v>4404012601</v>
          </cell>
          <cell r="B1184" t="str">
            <v>Equipamiento</v>
          </cell>
          <cell r="C1184">
            <v>1000000</v>
          </cell>
          <cell r="D1184">
            <v>50</v>
          </cell>
          <cell r="E1184">
            <v>1000000</v>
          </cell>
          <cell r="F1184">
            <v>50</v>
          </cell>
          <cell r="G1184">
            <v>999950</v>
          </cell>
          <cell r="H1184">
            <v>168.91047297297297</v>
          </cell>
        </row>
        <row r="1185">
          <cell r="A1185" t="str">
            <v>4404012602</v>
          </cell>
          <cell r="B1185" t="str">
            <v>Reparaciones y mantenimiento</v>
          </cell>
          <cell r="C1185">
            <v>1000000</v>
          </cell>
          <cell r="D1185">
            <v>50</v>
          </cell>
          <cell r="E1185">
            <v>1000000</v>
          </cell>
          <cell r="F1185">
            <v>50</v>
          </cell>
          <cell r="G1185">
            <v>999950</v>
          </cell>
          <cell r="H1185">
            <v>168.91047297297297</v>
          </cell>
        </row>
        <row r="1186">
          <cell r="A1186" t="str">
            <v>4404012801</v>
          </cell>
          <cell r="B1186" t="str">
            <v>Otros proveedores</v>
          </cell>
          <cell r="C1186">
            <v>1000000</v>
          </cell>
          <cell r="D1186">
            <v>50</v>
          </cell>
          <cell r="E1186">
            <v>1000000</v>
          </cell>
          <cell r="F1186">
            <v>50</v>
          </cell>
          <cell r="G1186">
            <v>999950</v>
          </cell>
          <cell r="H1186">
            <v>168.91047297297297</v>
          </cell>
        </row>
        <row r="1187">
          <cell r="A1187" t="str">
            <v>4404012802</v>
          </cell>
          <cell r="B1187" t="str">
            <v>Proveedores</v>
          </cell>
          <cell r="C1187">
            <v>1000000</v>
          </cell>
          <cell r="D1187">
            <v>50</v>
          </cell>
          <cell r="E1187">
            <v>1000000</v>
          </cell>
          <cell r="F1187">
            <v>50</v>
          </cell>
          <cell r="G1187">
            <v>999950</v>
          </cell>
          <cell r="H1187">
            <v>168.91047297297297</v>
          </cell>
        </row>
        <row r="1188">
          <cell r="A1188" t="str">
            <v>4404012803</v>
          </cell>
          <cell r="B1188" t="str">
            <v>Energia electrica</v>
          </cell>
          <cell r="C1188">
            <v>1000000</v>
          </cell>
          <cell r="D1188">
            <v>50</v>
          </cell>
          <cell r="E1188">
            <v>1000000</v>
          </cell>
          <cell r="F1188">
            <v>50</v>
          </cell>
          <cell r="G1188">
            <v>999950</v>
          </cell>
          <cell r="H1188">
            <v>168.91047297297297</v>
          </cell>
        </row>
        <row r="1189">
          <cell r="A1189" t="str">
            <v>4404012804</v>
          </cell>
          <cell r="B1189" t="str">
            <v>Gas</v>
          </cell>
          <cell r="C1189">
            <v>1000000</v>
          </cell>
          <cell r="D1189">
            <v>50</v>
          </cell>
          <cell r="E1189">
            <v>1000000</v>
          </cell>
          <cell r="F1189">
            <v>50</v>
          </cell>
          <cell r="G1189">
            <v>999950</v>
          </cell>
          <cell r="H1189">
            <v>168.91047297297297</v>
          </cell>
        </row>
        <row r="1190">
          <cell r="A1190" t="str">
            <v>4404012805</v>
          </cell>
          <cell r="B1190" t="str">
            <v>Agua</v>
          </cell>
          <cell r="C1190">
            <v>1000000</v>
          </cell>
          <cell r="D1190">
            <v>50</v>
          </cell>
          <cell r="E1190">
            <v>1000000</v>
          </cell>
          <cell r="F1190">
            <v>50</v>
          </cell>
          <cell r="G1190">
            <v>999950</v>
          </cell>
          <cell r="H1190">
            <v>168.91047297297297</v>
          </cell>
        </row>
        <row r="1191">
          <cell r="A1191" t="str">
            <v>4404012806</v>
          </cell>
          <cell r="B1191" t="str">
            <v>Gastos en Seguridad</v>
          </cell>
          <cell r="C1191">
            <v>1000000</v>
          </cell>
          <cell r="D1191">
            <v>50</v>
          </cell>
          <cell r="E1191">
            <v>1000000</v>
          </cell>
          <cell r="F1191">
            <v>50</v>
          </cell>
          <cell r="G1191">
            <v>999950</v>
          </cell>
          <cell r="H1191">
            <v>168.91047297297297</v>
          </cell>
        </row>
        <row r="1192">
          <cell r="A1192" t="str">
            <v>4404013001</v>
          </cell>
          <cell r="B1192" t="str">
            <v>Alquiler de equipos</v>
          </cell>
          <cell r="C1192">
            <v>1000000</v>
          </cell>
          <cell r="D1192">
            <v>50</v>
          </cell>
          <cell r="E1192">
            <v>1000000</v>
          </cell>
          <cell r="F1192">
            <v>50</v>
          </cell>
          <cell r="G1192">
            <v>999950</v>
          </cell>
          <cell r="H1192">
            <v>168.91047297297297</v>
          </cell>
        </row>
        <row r="1193">
          <cell r="A1193" t="str">
            <v>4404013002</v>
          </cell>
          <cell r="B1193" t="str">
            <v>Alquiler de oficinas</v>
          </cell>
          <cell r="C1193">
            <v>1000000</v>
          </cell>
          <cell r="D1193">
            <v>50</v>
          </cell>
          <cell r="E1193">
            <v>1000000</v>
          </cell>
          <cell r="F1193">
            <v>50</v>
          </cell>
          <cell r="G1193">
            <v>999950</v>
          </cell>
          <cell r="H1193">
            <v>168.91047297297297</v>
          </cell>
        </row>
        <row r="1194">
          <cell r="A1194" t="str">
            <v>4404013003</v>
          </cell>
          <cell r="B1194" t="str">
            <v>Fletes</v>
          </cell>
          <cell r="C1194">
            <v>1000000</v>
          </cell>
          <cell r="D1194">
            <v>50</v>
          </cell>
          <cell r="E1194">
            <v>1000000</v>
          </cell>
          <cell r="F1194">
            <v>50</v>
          </cell>
          <cell r="G1194">
            <v>999950</v>
          </cell>
          <cell r="H1194">
            <v>168.91047297297297</v>
          </cell>
        </row>
        <row r="1195">
          <cell r="A1195" t="str">
            <v>4404013004</v>
          </cell>
          <cell r="B1195" t="str">
            <v>Depositos</v>
          </cell>
          <cell r="C1195">
            <v>1000000</v>
          </cell>
          <cell r="D1195">
            <v>50</v>
          </cell>
          <cell r="E1195">
            <v>1000000</v>
          </cell>
          <cell r="F1195">
            <v>50</v>
          </cell>
          <cell r="G1195">
            <v>999950</v>
          </cell>
          <cell r="H1195">
            <v>168.91047297297297</v>
          </cell>
        </row>
        <row r="1196">
          <cell r="A1196" t="str">
            <v>4404013005</v>
          </cell>
          <cell r="B1196" t="str">
            <v>Suscripciones</v>
          </cell>
          <cell r="C1196">
            <v>1000000</v>
          </cell>
          <cell r="D1196">
            <v>50</v>
          </cell>
          <cell r="E1196">
            <v>1000000</v>
          </cell>
          <cell r="F1196">
            <v>50</v>
          </cell>
          <cell r="G1196">
            <v>999950</v>
          </cell>
          <cell r="H1196">
            <v>168.91047297297297</v>
          </cell>
        </row>
        <row r="1197">
          <cell r="A1197" t="str">
            <v>4404013006</v>
          </cell>
          <cell r="B1197" t="str">
            <v>Otros gastos</v>
          </cell>
          <cell r="C1197">
            <v>1000000</v>
          </cell>
          <cell r="D1197">
            <v>50</v>
          </cell>
          <cell r="E1197">
            <v>1000000</v>
          </cell>
          <cell r="F1197">
            <v>50</v>
          </cell>
          <cell r="G1197">
            <v>999950</v>
          </cell>
          <cell r="H1197">
            <v>168.91047297297297</v>
          </cell>
        </row>
        <row r="1198">
          <cell r="A1198" t="str">
            <v>4404013007</v>
          </cell>
          <cell r="B1198" t="str">
            <v>Recreacion</v>
          </cell>
          <cell r="C1198">
            <v>1000000</v>
          </cell>
          <cell r="D1198">
            <v>50</v>
          </cell>
          <cell r="E1198">
            <v>1000000</v>
          </cell>
          <cell r="F1198">
            <v>50</v>
          </cell>
          <cell r="G1198">
            <v>999950</v>
          </cell>
          <cell r="H1198">
            <v>168.91047297297297</v>
          </cell>
        </row>
        <row r="1199">
          <cell r="A1199" t="str">
            <v>4404013008</v>
          </cell>
          <cell r="B1199" t="str">
            <v>Estructura</v>
          </cell>
          <cell r="C1199">
            <v>1000000</v>
          </cell>
          <cell r="D1199">
            <v>50</v>
          </cell>
          <cell r="E1199">
            <v>1000000</v>
          </cell>
          <cell r="F1199">
            <v>50</v>
          </cell>
          <cell r="G1199">
            <v>999950</v>
          </cell>
          <cell r="H1199">
            <v>168.91047297297297</v>
          </cell>
        </row>
        <row r="1200">
          <cell r="A1200" t="str">
            <v>4404021001</v>
          </cell>
          <cell r="B1200" t="str">
            <v>Sueldos y Jornales personal permanente</v>
          </cell>
          <cell r="C1200">
            <v>1000000</v>
          </cell>
          <cell r="D1200">
            <v>50</v>
          </cell>
          <cell r="E1200">
            <v>1000000</v>
          </cell>
          <cell r="F1200">
            <v>50</v>
          </cell>
          <cell r="G1200">
            <v>999950</v>
          </cell>
          <cell r="H1200">
            <v>168.91047297297297</v>
          </cell>
        </row>
        <row r="1201">
          <cell r="A1201" t="str">
            <v>4404021002</v>
          </cell>
          <cell r="B1201" t="str">
            <v>Sueldos y Jornales personal temporario</v>
          </cell>
          <cell r="C1201">
            <v>1000000</v>
          </cell>
          <cell r="D1201">
            <v>50</v>
          </cell>
          <cell r="E1201">
            <v>1000000</v>
          </cell>
          <cell r="F1201">
            <v>50</v>
          </cell>
          <cell r="G1201">
            <v>999950</v>
          </cell>
          <cell r="H1201">
            <v>168.91047297297297</v>
          </cell>
        </row>
        <row r="1202">
          <cell r="A1202" t="str">
            <v>4404021003</v>
          </cell>
          <cell r="B1202" t="str">
            <v>Horas Extras</v>
          </cell>
          <cell r="C1202">
            <v>1000000</v>
          </cell>
          <cell r="D1202">
            <v>50</v>
          </cell>
          <cell r="E1202">
            <v>1000000</v>
          </cell>
          <cell r="F1202">
            <v>50</v>
          </cell>
          <cell r="G1202">
            <v>999950</v>
          </cell>
          <cell r="H1202">
            <v>168.91047297297297</v>
          </cell>
        </row>
        <row r="1203">
          <cell r="A1203" t="str">
            <v>4404021004</v>
          </cell>
          <cell r="B1203" t="str">
            <v>Cargas Sociales</v>
          </cell>
          <cell r="C1203">
            <v>1000000</v>
          </cell>
          <cell r="D1203">
            <v>50</v>
          </cell>
          <cell r="E1203">
            <v>1000000</v>
          </cell>
          <cell r="F1203">
            <v>50</v>
          </cell>
          <cell r="G1203">
            <v>999950</v>
          </cell>
          <cell r="H1203">
            <v>168.91047297297297</v>
          </cell>
        </row>
        <row r="1204">
          <cell r="A1204" t="str">
            <v>4404021005</v>
          </cell>
          <cell r="B1204" t="str">
            <v>Sueldo Anual Complementario</v>
          </cell>
          <cell r="C1204">
            <v>1000000</v>
          </cell>
          <cell r="D1204">
            <v>50</v>
          </cell>
          <cell r="E1204">
            <v>1000000</v>
          </cell>
          <cell r="F1204">
            <v>50</v>
          </cell>
          <cell r="G1204">
            <v>999950</v>
          </cell>
          <cell r="H1204">
            <v>168.91047297297297</v>
          </cell>
        </row>
        <row r="1205">
          <cell r="A1205" t="str">
            <v>4404021006</v>
          </cell>
          <cell r="B1205" t="str">
            <v>Vacaciones</v>
          </cell>
          <cell r="C1205">
            <v>1000000</v>
          </cell>
          <cell r="D1205">
            <v>50</v>
          </cell>
          <cell r="E1205">
            <v>1000000</v>
          </cell>
          <cell r="F1205">
            <v>50</v>
          </cell>
          <cell r="G1205">
            <v>999950</v>
          </cell>
          <cell r="H1205">
            <v>168.91047297297297</v>
          </cell>
        </row>
        <row r="1206">
          <cell r="A1206" t="str">
            <v>4404021007</v>
          </cell>
          <cell r="B1206" t="str">
            <v>Plan de Jubilacion</v>
          </cell>
          <cell r="C1206">
            <v>1000000</v>
          </cell>
          <cell r="D1206">
            <v>50</v>
          </cell>
          <cell r="E1206">
            <v>1000000</v>
          </cell>
          <cell r="F1206">
            <v>50</v>
          </cell>
          <cell r="G1206">
            <v>999950</v>
          </cell>
          <cell r="H1206">
            <v>168.91047297297297</v>
          </cell>
        </row>
        <row r="1207">
          <cell r="A1207" t="str">
            <v>4404021008</v>
          </cell>
          <cell r="B1207" t="str">
            <v>Distribucion utilidades</v>
          </cell>
          <cell r="C1207">
            <v>1000000</v>
          </cell>
          <cell r="D1207">
            <v>50</v>
          </cell>
          <cell r="E1207">
            <v>1000000</v>
          </cell>
          <cell r="F1207">
            <v>50</v>
          </cell>
          <cell r="G1207">
            <v>999950</v>
          </cell>
          <cell r="H1207">
            <v>168.91047297297297</v>
          </cell>
        </row>
        <row r="1208">
          <cell r="A1208" t="str">
            <v>4404021009</v>
          </cell>
          <cell r="B1208" t="str">
            <v>Vivienda</v>
          </cell>
          <cell r="C1208">
            <v>1000000</v>
          </cell>
          <cell r="D1208">
            <v>50</v>
          </cell>
          <cell r="E1208">
            <v>1000000</v>
          </cell>
          <cell r="F1208">
            <v>50</v>
          </cell>
          <cell r="G1208">
            <v>999950</v>
          </cell>
          <cell r="H1208">
            <v>168.91047297297297</v>
          </cell>
        </row>
        <row r="1209">
          <cell r="A1209" t="str">
            <v>4404021010</v>
          </cell>
          <cell r="B1209" t="str">
            <v>Servicio Medico</v>
          </cell>
          <cell r="C1209">
            <v>1000000</v>
          </cell>
          <cell r="D1209">
            <v>50</v>
          </cell>
          <cell r="E1209">
            <v>1000000</v>
          </cell>
          <cell r="F1209">
            <v>50</v>
          </cell>
          <cell r="G1209">
            <v>999950</v>
          </cell>
          <cell r="H1209">
            <v>168.91047297297297</v>
          </cell>
        </row>
        <row r="1210">
          <cell r="A1210" t="str">
            <v>4404021011</v>
          </cell>
          <cell r="B1210" t="str">
            <v>Capacitacion</v>
          </cell>
          <cell r="C1210">
            <v>1000000</v>
          </cell>
          <cell r="D1210">
            <v>50</v>
          </cell>
          <cell r="E1210">
            <v>1000000</v>
          </cell>
          <cell r="F1210">
            <v>50</v>
          </cell>
          <cell r="G1210">
            <v>999950</v>
          </cell>
          <cell r="H1210">
            <v>168.91047297297297</v>
          </cell>
        </row>
        <row r="1211">
          <cell r="A1211" t="str">
            <v>4404021012</v>
          </cell>
          <cell r="B1211" t="str">
            <v>Otros Servicios al Personal</v>
          </cell>
          <cell r="C1211">
            <v>1000000</v>
          </cell>
          <cell r="D1211">
            <v>50</v>
          </cell>
          <cell r="E1211">
            <v>1000000</v>
          </cell>
          <cell r="F1211">
            <v>50</v>
          </cell>
          <cell r="G1211">
            <v>999950</v>
          </cell>
          <cell r="H1211">
            <v>168.91047297297297</v>
          </cell>
        </row>
        <row r="1212">
          <cell r="A1212" t="str">
            <v>4404021013</v>
          </cell>
          <cell r="B1212" t="str">
            <v>Varios</v>
          </cell>
          <cell r="C1212">
            <v>1000000</v>
          </cell>
          <cell r="D1212">
            <v>50</v>
          </cell>
          <cell r="E1212">
            <v>1000000</v>
          </cell>
          <cell r="F1212">
            <v>50</v>
          </cell>
          <cell r="G1212">
            <v>999950</v>
          </cell>
          <cell r="H1212">
            <v>168.91047297297297</v>
          </cell>
        </row>
        <row r="1213">
          <cell r="A1213" t="str">
            <v>4404021014</v>
          </cell>
          <cell r="B1213" t="str">
            <v>Indemnizaciones</v>
          </cell>
          <cell r="C1213">
            <v>1000000</v>
          </cell>
          <cell r="D1213">
            <v>50</v>
          </cell>
          <cell r="E1213">
            <v>1000000</v>
          </cell>
          <cell r="F1213">
            <v>50</v>
          </cell>
          <cell r="G1213">
            <v>999950</v>
          </cell>
          <cell r="H1213">
            <v>168.91047297297297</v>
          </cell>
        </row>
        <row r="1214">
          <cell r="A1214" t="str">
            <v>4404021015</v>
          </cell>
          <cell r="B1214" t="str">
            <v>Gratificaciones</v>
          </cell>
          <cell r="C1214">
            <v>1000000</v>
          </cell>
          <cell r="D1214">
            <v>50</v>
          </cell>
          <cell r="E1214">
            <v>1000000</v>
          </cell>
          <cell r="F1214">
            <v>50</v>
          </cell>
          <cell r="G1214">
            <v>999950</v>
          </cell>
          <cell r="H1214">
            <v>168.91047297297297</v>
          </cell>
        </row>
        <row r="1215">
          <cell r="A1215" t="str">
            <v>4404021201</v>
          </cell>
          <cell r="B1215" t="str">
            <v>Gastos de viaje</v>
          </cell>
          <cell r="C1215">
            <v>1000000</v>
          </cell>
          <cell r="D1215">
            <v>50</v>
          </cell>
          <cell r="E1215">
            <v>1000000</v>
          </cell>
          <cell r="F1215">
            <v>50</v>
          </cell>
          <cell r="G1215">
            <v>999950</v>
          </cell>
          <cell r="H1215">
            <v>168.91047297297297</v>
          </cell>
        </row>
        <row r="1216">
          <cell r="A1216" t="str">
            <v>4404021401</v>
          </cell>
          <cell r="B1216" t="str">
            <v>Gastos de oficina</v>
          </cell>
          <cell r="C1216">
            <v>1000000</v>
          </cell>
          <cell r="D1216">
            <v>50</v>
          </cell>
          <cell r="E1216">
            <v>1000000</v>
          </cell>
          <cell r="F1216">
            <v>50</v>
          </cell>
          <cell r="G1216">
            <v>999950</v>
          </cell>
          <cell r="H1216">
            <v>168.91047297297297</v>
          </cell>
        </row>
        <row r="1217">
          <cell r="A1217" t="str">
            <v>4404021601</v>
          </cell>
          <cell r="B1217" t="str">
            <v>Comunicaciones</v>
          </cell>
          <cell r="C1217">
            <v>1000000</v>
          </cell>
          <cell r="D1217">
            <v>50</v>
          </cell>
          <cell r="E1217">
            <v>1000000</v>
          </cell>
          <cell r="F1217">
            <v>50</v>
          </cell>
          <cell r="G1217">
            <v>999950</v>
          </cell>
          <cell r="H1217">
            <v>168.91047297297297</v>
          </cell>
        </row>
        <row r="1218">
          <cell r="A1218" t="str">
            <v>4404021801</v>
          </cell>
          <cell r="B1218" t="str">
            <v>Publicidad</v>
          </cell>
          <cell r="C1218">
            <v>1000000</v>
          </cell>
          <cell r="D1218">
            <v>50</v>
          </cell>
          <cell r="E1218">
            <v>1000000</v>
          </cell>
          <cell r="F1218">
            <v>50</v>
          </cell>
          <cell r="G1218">
            <v>999950</v>
          </cell>
          <cell r="H1218">
            <v>168.91047297297297</v>
          </cell>
        </row>
        <row r="1219">
          <cell r="A1219" t="str">
            <v>4404021802</v>
          </cell>
          <cell r="B1219" t="str">
            <v>Promociones</v>
          </cell>
          <cell r="C1219">
            <v>1000000</v>
          </cell>
          <cell r="D1219">
            <v>50</v>
          </cell>
          <cell r="E1219">
            <v>1000000</v>
          </cell>
          <cell r="F1219">
            <v>50</v>
          </cell>
          <cell r="G1219">
            <v>999950</v>
          </cell>
          <cell r="H1219">
            <v>168.91047297297297</v>
          </cell>
        </row>
        <row r="1220">
          <cell r="A1220" t="str">
            <v>4404021803</v>
          </cell>
          <cell r="B1220" t="str">
            <v>Servicios al Cliente</v>
          </cell>
          <cell r="C1220">
            <v>1000000</v>
          </cell>
          <cell r="D1220">
            <v>50</v>
          </cell>
          <cell r="E1220">
            <v>1000000</v>
          </cell>
          <cell r="F1220">
            <v>50</v>
          </cell>
          <cell r="G1220">
            <v>999950</v>
          </cell>
          <cell r="H1220">
            <v>168.91047297297297</v>
          </cell>
        </row>
        <row r="1221">
          <cell r="A1221" t="str">
            <v>4404022001</v>
          </cell>
          <cell r="B1221" t="str">
            <v>Impuestos a la propiedad</v>
          </cell>
          <cell r="C1221">
            <v>1000000</v>
          </cell>
          <cell r="D1221">
            <v>50</v>
          </cell>
          <cell r="E1221">
            <v>1000000</v>
          </cell>
          <cell r="F1221">
            <v>50</v>
          </cell>
          <cell r="G1221">
            <v>999950</v>
          </cell>
          <cell r="H1221">
            <v>168.91047297297297</v>
          </cell>
        </row>
        <row r="1222">
          <cell r="A1222" t="str">
            <v>4404022002</v>
          </cell>
          <cell r="B1222" t="str">
            <v>Otros impuestos</v>
          </cell>
          <cell r="C1222">
            <v>1000000</v>
          </cell>
          <cell r="D1222">
            <v>50</v>
          </cell>
          <cell r="E1222">
            <v>1000000</v>
          </cell>
          <cell r="F1222">
            <v>50</v>
          </cell>
          <cell r="G1222">
            <v>999950</v>
          </cell>
          <cell r="H1222">
            <v>168.91047297297297</v>
          </cell>
        </row>
        <row r="1223">
          <cell r="A1223" t="str">
            <v>4404022201</v>
          </cell>
          <cell r="B1223" t="str">
            <v>Seguros del personal</v>
          </cell>
          <cell r="C1223">
            <v>1000000</v>
          </cell>
          <cell r="D1223">
            <v>50</v>
          </cell>
          <cell r="E1223">
            <v>1000000</v>
          </cell>
          <cell r="F1223">
            <v>50</v>
          </cell>
          <cell r="G1223">
            <v>999950</v>
          </cell>
          <cell r="H1223">
            <v>168.91047297297297</v>
          </cell>
        </row>
        <row r="1224">
          <cell r="A1224" t="str">
            <v>4404022202</v>
          </cell>
          <cell r="B1224" t="str">
            <v>Seguros de propiedades</v>
          </cell>
          <cell r="C1224">
            <v>1000000</v>
          </cell>
          <cell r="D1224">
            <v>50</v>
          </cell>
          <cell r="E1224">
            <v>1000000</v>
          </cell>
          <cell r="F1224">
            <v>50</v>
          </cell>
          <cell r="G1224">
            <v>999950</v>
          </cell>
          <cell r="H1224">
            <v>168.91047297297297</v>
          </cell>
        </row>
        <row r="1225">
          <cell r="A1225" t="str">
            <v>4404022401</v>
          </cell>
          <cell r="B1225" t="str">
            <v>Honorarios auditores</v>
          </cell>
          <cell r="C1225">
            <v>1000000</v>
          </cell>
          <cell r="D1225">
            <v>50</v>
          </cell>
          <cell r="E1225">
            <v>1000000</v>
          </cell>
          <cell r="F1225">
            <v>50</v>
          </cell>
          <cell r="G1225">
            <v>999950</v>
          </cell>
          <cell r="H1225">
            <v>168.91047297297297</v>
          </cell>
        </row>
        <row r="1226">
          <cell r="A1226" t="str">
            <v>4404022402</v>
          </cell>
          <cell r="B1226" t="str">
            <v>Honorarios legales</v>
          </cell>
          <cell r="C1226">
            <v>1000000</v>
          </cell>
          <cell r="D1226">
            <v>50</v>
          </cell>
          <cell r="E1226">
            <v>1000000</v>
          </cell>
          <cell r="F1226">
            <v>50</v>
          </cell>
          <cell r="G1226">
            <v>999950</v>
          </cell>
          <cell r="H1226">
            <v>168.91047297297297</v>
          </cell>
        </row>
        <row r="1227">
          <cell r="A1227" t="str">
            <v>4404022403</v>
          </cell>
          <cell r="B1227" t="str">
            <v>Otros honorarios</v>
          </cell>
          <cell r="C1227">
            <v>1000000</v>
          </cell>
          <cell r="D1227">
            <v>50</v>
          </cell>
          <cell r="E1227">
            <v>1000000</v>
          </cell>
          <cell r="F1227">
            <v>50</v>
          </cell>
          <cell r="G1227">
            <v>999950</v>
          </cell>
          <cell r="H1227">
            <v>168.91047297297297</v>
          </cell>
        </row>
        <row r="1228">
          <cell r="A1228" t="str">
            <v>4404022404</v>
          </cell>
          <cell r="B1228" t="str">
            <v>Recoleccion de basura</v>
          </cell>
          <cell r="C1228">
            <v>1000000</v>
          </cell>
          <cell r="D1228">
            <v>50</v>
          </cell>
          <cell r="E1228">
            <v>1000000</v>
          </cell>
          <cell r="F1228">
            <v>50</v>
          </cell>
          <cell r="G1228">
            <v>999950</v>
          </cell>
          <cell r="H1228">
            <v>168.91047297297297</v>
          </cell>
        </row>
        <row r="1229">
          <cell r="A1229" t="str">
            <v>4404022405</v>
          </cell>
          <cell r="B1229" t="str">
            <v>Otros Servicios</v>
          </cell>
          <cell r="C1229">
            <v>1000000</v>
          </cell>
          <cell r="D1229">
            <v>50</v>
          </cell>
          <cell r="E1229">
            <v>1000000</v>
          </cell>
          <cell r="F1229">
            <v>50</v>
          </cell>
          <cell r="G1229">
            <v>999950</v>
          </cell>
          <cell r="H1229">
            <v>168.91047297297297</v>
          </cell>
        </row>
        <row r="1230">
          <cell r="A1230" t="str">
            <v>4404022601</v>
          </cell>
          <cell r="B1230" t="str">
            <v>Equipamiento</v>
          </cell>
          <cell r="C1230">
            <v>1000000</v>
          </cell>
          <cell r="D1230">
            <v>50</v>
          </cell>
          <cell r="E1230">
            <v>1000000</v>
          </cell>
          <cell r="F1230">
            <v>50</v>
          </cell>
          <cell r="G1230">
            <v>999950</v>
          </cell>
          <cell r="H1230">
            <v>168.91047297297297</v>
          </cell>
        </row>
        <row r="1231">
          <cell r="A1231" t="str">
            <v>4404022602</v>
          </cell>
          <cell r="B1231" t="str">
            <v>Reparaciones y mantenimiento</v>
          </cell>
          <cell r="C1231">
            <v>1000000</v>
          </cell>
          <cell r="D1231">
            <v>50</v>
          </cell>
          <cell r="E1231">
            <v>1000000</v>
          </cell>
          <cell r="F1231">
            <v>50</v>
          </cell>
          <cell r="G1231">
            <v>999950</v>
          </cell>
          <cell r="H1231">
            <v>168.91047297297297</v>
          </cell>
        </row>
        <row r="1232">
          <cell r="A1232" t="str">
            <v>4404022801</v>
          </cell>
          <cell r="B1232" t="str">
            <v>Otros proveedores</v>
          </cell>
          <cell r="C1232">
            <v>1000000</v>
          </cell>
          <cell r="D1232">
            <v>50</v>
          </cell>
          <cell r="E1232">
            <v>1000000</v>
          </cell>
          <cell r="F1232">
            <v>50</v>
          </cell>
          <cell r="G1232">
            <v>999950</v>
          </cell>
          <cell r="H1232">
            <v>168.91047297297297</v>
          </cell>
        </row>
        <row r="1233">
          <cell r="A1233" t="str">
            <v>4404022802</v>
          </cell>
          <cell r="B1233" t="str">
            <v>Proveedores</v>
          </cell>
          <cell r="C1233">
            <v>1000000</v>
          </cell>
          <cell r="D1233">
            <v>50</v>
          </cell>
          <cell r="E1233">
            <v>1000000</v>
          </cell>
          <cell r="F1233">
            <v>50</v>
          </cell>
          <cell r="G1233">
            <v>999950</v>
          </cell>
          <cell r="H1233">
            <v>168.91047297297297</v>
          </cell>
        </row>
        <row r="1234">
          <cell r="A1234" t="str">
            <v>4404022803</v>
          </cell>
          <cell r="B1234" t="str">
            <v>Energia electrica</v>
          </cell>
          <cell r="C1234">
            <v>1000000</v>
          </cell>
          <cell r="D1234">
            <v>50</v>
          </cell>
          <cell r="E1234">
            <v>1000000</v>
          </cell>
          <cell r="F1234">
            <v>50</v>
          </cell>
          <cell r="G1234">
            <v>999950</v>
          </cell>
          <cell r="H1234">
            <v>168.91047297297297</v>
          </cell>
        </row>
        <row r="1235">
          <cell r="A1235" t="str">
            <v>4404022804</v>
          </cell>
          <cell r="B1235" t="str">
            <v>Gas</v>
          </cell>
          <cell r="C1235">
            <v>1000000</v>
          </cell>
          <cell r="D1235">
            <v>50</v>
          </cell>
          <cell r="E1235">
            <v>1000000</v>
          </cell>
          <cell r="F1235">
            <v>50</v>
          </cell>
          <cell r="G1235">
            <v>999950</v>
          </cell>
          <cell r="H1235">
            <v>168.91047297297297</v>
          </cell>
        </row>
        <row r="1236">
          <cell r="A1236" t="str">
            <v>4404022805</v>
          </cell>
          <cell r="B1236" t="str">
            <v>Agua</v>
          </cell>
          <cell r="C1236">
            <v>1000000</v>
          </cell>
          <cell r="D1236">
            <v>50</v>
          </cell>
          <cell r="E1236">
            <v>1000000</v>
          </cell>
          <cell r="F1236">
            <v>50</v>
          </cell>
          <cell r="G1236">
            <v>999950</v>
          </cell>
          <cell r="H1236">
            <v>168.91047297297297</v>
          </cell>
        </row>
        <row r="1237">
          <cell r="A1237" t="str">
            <v>4404022806</v>
          </cell>
          <cell r="B1237" t="str">
            <v>Gastos en Seguridad</v>
          </cell>
          <cell r="C1237">
            <v>1000000</v>
          </cell>
          <cell r="D1237">
            <v>50</v>
          </cell>
          <cell r="E1237">
            <v>1000000</v>
          </cell>
          <cell r="F1237">
            <v>50</v>
          </cell>
          <cell r="G1237">
            <v>999950</v>
          </cell>
          <cell r="H1237">
            <v>168.91047297297297</v>
          </cell>
        </row>
        <row r="1238">
          <cell r="A1238" t="str">
            <v>4404023001</v>
          </cell>
          <cell r="B1238" t="str">
            <v>Alquiler de equipos</v>
          </cell>
          <cell r="C1238">
            <v>1000000</v>
          </cell>
          <cell r="D1238">
            <v>50</v>
          </cell>
          <cell r="E1238">
            <v>1000000</v>
          </cell>
          <cell r="F1238">
            <v>50</v>
          </cell>
          <cell r="G1238">
            <v>999950</v>
          </cell>
          <cell r="H1238">
            <v>168.91047297297297</v>
          </cell>
        </row>
        <row r="1239">
          <cell r="A1239" t="str">
            <v>4404023002</v>
          </cell>
          <cell r="B1239" t="str">
            <v>Alquiler de oficinas</v>
          </cell>
          <cell r="C1239">
            <v>1000000</v>
          </cell>
          <cell r="D1239">
            <v>50</v>
          </cell>
          <cell r="E1239">
            <v>1000000</v>
          </cell>
          <cell r="F1239">
            <v>50</v>
          </cell>
          <cell r="G1239">
            <v>999950</v>
          </cell>
          <cell r="H1239">
            <v>168.91047297297297</v>
          </cell>
        </row>
        <row r="1240">
          <cell r="A1240" t="str">
            <v>4404023003</v>
          </cell>
          <cell r="B1240" t="str">
            <v>Fletes</v>
          </cell>
          <cell r="C1240">
            <v>1000000</v>
          </cell>
          <cell r="D1240">
            <v>50</v>
          </cell>
          <cell r="E1240">
            <v>1000000</v>
          </cell>
          <cell r="F1240">
            <v>50</v>
          </cell>
          <cell r="G1240">
            <v>999950</v>
          </cell>
          <cell r="H1240">
            <v>168.91047297297297</v>
          </cell>
        </row>
        <row r="1241">
          <cell r="A1241" t="str">
            <v>4404023004</v>
          </cell>
          <cell r="B1241" t="str">
            <v>Depositos</v>
          </cell>
          <cell r="C1241">
            <v>1000000</v>
          </cell>
          <cell r="D1241">
            <v>50</v>
          </cell>
          <cell r="E1241">
            <v>1000000</v>
          </cell>
          <cell r="F1241">
            <v>50</v>
          </cell>
          <cell r="G1241">
            <v>999950</v>
          </cell>
          <cell r="H1241">
            <v>168.91047297297297</v>
          </cell>
        </row>
        <row r="1242">
          <cell r="A1242" t="str">
            <v>4404023005</v>
          </cell>
          <cell r="B1242" t="str">
            <v>Suscripciones</v>
          </cell>
          <cell r="C1242">
            <v>1000000</v>
          </cell>
          <cell r="D1242">
            <v>50</v>
          </cell>
          <cell r="E1242">
            <v>1000000</v>
          </cell>
          <cell r="F1242">
            <v>50</v>
          </cell>
          <cell r="G1242">
            <v>999950</v>
          </cell>
          <cell r="H1242">
            <v>168.91047297297297</v>
          </cell>
        </row>
        <row r="1243">
          <cell r="A1243" t="str">
            <v>4404023006</v>
          </cell>
          <cell r="B1243" t="str">
            <v>Otros gastos</v>
          </cell>
          <cell r="C1243">
            <v>1000000</v>
          </cell>
          <cell r="D1243">
            <v>50</v>
          </cell>
          <cell r="E1243">
            <v>1000000</v>
          </cell>
          <cell r="F1243">
            <v>50</v>
          </cell>
          <cell r="G1243">
            <v>999950</v>
          </cell>
          <cell r="H1243">
            <v>168.91047297297297</v>
          </cell>
        </row>
        <row r="1244">
          <cell r="A1244" t="str">
            <v>4404023007</v>
          </cell>
          <cell r="B1244" t="str">
            <v>Recreacion</v>
          </cell>
          <cell r="C1244">
            <v>1000000</v>
          </cell>
          <cell r="D1244">
            <v>50</v>
          </cell>
          <cell r="E1244">
            <v>1000000</v>
          </cell>
          <cell r="F1244">
            <v>50</v>
          </cell>
          <cell r="G1244">
            <v>999950</v>
          </cell>
          <cell r="H1244">
            <v>168.91047297297297</v>
          </cell>
        </row>
        <row r="1245">
          <cell r="A1245" t="str">
            <v>4404023008</v>
          </cell>
          <cell r="B1245" t="str">
            <v>Estructura</v>
          </cell>
          <cell r="C1245">
            <v>1000000</v>
          </cell>
          <cell r="D1245">
            <v>50</v>
          </cell>
          <cell r="E1245">
            <v>1000000</v>
          </cell>
          <cell r="F1245">
            <v>50</v>
          </cell>
          <cell r="G1245">
            <v>999950</v>
          </cell>
          <cell r="H1245">
            <v>168.91047297297297</v>
          </cell>
        </row>
        <row r="1246">
          <cell r="A1246" t="str">
            <v>4404031001</v>
          </cell>
          <cell r="B1246" t="str">
            <v>Sueldos y Jornales personal permanente</v>
          </cell>
          <cell r="C1246">
            <v>1000000</v>
          </cell>
          <cell r="D1246">
            <v>50</v>
          </cell>
          <cell r="E1246">
            <v>1000000</v>
          </cell>
          <cell r="F1246">
            <v>50</v>
          </cell>
          <cell r="G1246">
            <v>999950</v>
          </cell>
          <cell r="H1246">
            <v>168.91047297297297</v>
          </cell>
        </row>
        <row r="1247">
          <cell r="A1247" t="str">
            <v>4404031002</v>
          </cell>
          <cell r="B1247" t="str">
            <v>Sueldos y Jornales personal temporario</v>
          </cell>
          <cell r="C1247">
            <v>1000000</v>
          </cell>
          <cell r="D1247">
            <v>50</v>
          </cell>
          <cell r="E1247">
            <v>1000000</v>
          </cell>
          <cell r="F1247">
            <v>50</v>
          </cell>
          <cell r="G1247">
            <v>999950</v>
          </cell>
          <cell r="H1247">
            <v>168.91047297297297</v>
          </cell>
        </row>
        <row r="1248">
          <cell r="A1248" t="str">
            <v>4404031003</v>
          </cell>
          <cell r="B1248" t="str">
            <v>Horas Extras</v>
          </cell>
          <cell r="C1248">
            <v>1000000</v>
          </cell>
          <cell r="D1248">
            <v>50</v>
          </cell>
          <cell r="E1248">
            <v>1000000</v>
          </cell>
          <cell r="F1248">
            <v>50</v>
          </cell>
          <cell r="G1248">
            <v>999950</v>
          </cell>
          <cell r="H1248">
            <v>168.91047297297297</v>
          </cell>
        </row>
        <row r="1249">
          <cell r="A1249" t="str">
            <v>4404031004</v>
          </cell>
          <cell r="B1249" t="str">
            <v>Cargas Sociales</v>
          </cell>
          <cell r="C1249">
            <v>1000000</v>
          </cell>
          <cell r="D1249">
            <v>50</v>
          </cell>
          <cell r="E1249">
            <v>1000000</v>
          </cell>
          <cell r="F1249">
            <v>50</v>
          </cell>
          <cell r="G1249">
            <v>999950</v>
          </cell>
          <cell r="H1249">
            <v>168.91047297297297</v>
          </cell>
        </row>
        <row r="1250">
          <cell r="A1250" t="str">
            <v>4404031005</v>
          </cell>
          <cell r="B1250" t="str">
            <v>Sueldo Anual Complementario</v>
          </cell>
          <cell r="C1250">
            <v>1000000</v>
          </cell>
          <cell r="D1250">
            <v>50</v>
          </cell>
          <cell r="E1250">
            <v>1000000</v>
          </cell>
          <cell r="F1250">
            <v>50</v>
          </cell>
          <cell r="G1250">
            <v>999950</v>
          </cell>
          <cell r="H1250">
            <v>168.91047297297297</v>
          </cell>
        </row>
        <row r="1251">
          <cell r="A1251" t="str">
            <v>4404031006</v>
          </cell>
          <cell r="B1251" t="str">
            <v>Vacaciones</v>
          </cell>
          <cell r="C1251">
            <v>1000000</v>
          </cell>
          <cell r="D1251">
            <v>50</v>
          </cell>
          <cell r="E1251">
            <v>1000000</v>
          </cell>
          <cell r="F1251">
            <v>50</v>
          </cell>
          <cell r="G1251">
            <v>999950</v>
          </cell>
          <cell r="H1251">
            <v>168.91047297297297</v>
          </cell>
        </row>
        <row r="1252">
          <cell r="A1252" t="str">
            <v>4404031007</v>
          </cell>
          <cell r="B1252" t="str">
            <v>Plan de Jubilacion</v>
          </cell>
          <cell r="C1252">
            <v>1000000</v>
          </cell>
          <cell r="D1252">
            <v>50</v>
          </cell>
          <cell r="E1252">
            <v>1000000</v>
          </cell>
          <cell r="F1252">
            <v>50</v>
          </cell>
          <cell r="G1252">
            <v>999950</v>
          </cell>
          <cell r="H1252">
            <v>168.91047297297297</v>
          </cell>
        </row>
        <row r="1253">
          <cell r="A1253" t="str">
            <v>4404031008</v>
          </cell>
          <cell r="B1253" t="str">
            <v>Distribucion utilidades</v>
          </cell>
          <cell r="C1253">
            <v>1000000</v>
          </cell>
          <cell r="D1253">
            <v>50</v>
          </cell>
          <cell r="E1253">
            <v>1000000</v>
          </cell>
          <cell r="F1253">
            <v>50</v>
          </cell>
          <cell r="G1253">
            <v>999950</v>
          </cell>
          <cell r="H1253">
            <v>168.91047297297297</v>
          </cell>
        </row>
        <row r="1254">
          <cell r="A1254" t="str">
            <v>4404031009</v>
          </cell>
          <cell r="B1254" t="str">
            <v>Vivienda</v>
          </cell>
          <cell r="C1254">
            <v>1000000</v>
          </cell>
          <cell r="D1254">
            <v>50</v>
          </cell>
          <cell r="E1254">
            <v>1000000</v>
          </cell>
          <cell r="F1254">
            <v>50</v>
          </cell>
          <cell r="G1254">
            <v>999950</v>
          </cell>
          <cell r="H1254">
            <v>168.91047297297297</v>
          </cell>
        </row>
        <row r="1255">
          <cell r="A1255" t="str">
            <v>4404031010</v>
          </cell>
          <cell r="B1255" t="str">
            <v>Servicio Medico</v>
          </cell>
          <cell r="C1255">
            <v>1000000</v>
          </cell>
          <cell r="D1255">
            <v>50</v>
          </cell>
          <cell r="E1255">
            <v>1000000</v>
          </cell>
          <cell r="F1255">
            <v>50</v>
          </cell>
          <cell r="G1255">
            <v>999950</v>
          </cell>
          <cell r="H1255">
            <v>168.91047297297297</v>
          </cell>
        </row>
        <row r="1256">
          <cell r="A1256" t="str">
            <v>4404031011</v>
          </cell>
          <cell r="B1256" t="str">
            <v>Capacitacion</v>
          </cell>
          <cell r="C1256">
            <v>1000000</v>
          </cell>
          <cell r="D1256">
            <v>50</v>
          </cell>
          <cell r="E1256">
            <v>1000000</v>
          </cell>
          <cell r="F1256">
            <v>50</v>
          </cell>
          <cell r="G1256">
            <v>999950</v>
          </cell>
          <cell r="H1256">
            <v>168.91047297297297</v>
          </cell>
        </row>
        <row r="1257">
          <cell r="A1257" t="str">
            <v>4404031012</v>
          </cell>
          <cell r="B1257" t="str">
            <v>Otros Servicios al Personal</v>
          </cell>
          <cell r="C1257">
            <v>1000000</v>
          </cell>
          <cell r="D1257">
            <v>50</v>
          </cell>
          <cell r="E1257">
            <v>1000000</v>
          </cell>
          <cell r="F1257">
            <v>50</v>
          </cell>
          <cell r="G1257">
            <v>999950</v>
          </cell>
          <cell r="H1257">
            <v>168.91047297297297</v>
          </cell>
        </row>
        <row r="1258">
          <cell r="A1258" t="str">
            <v>4404031013</v>
          </cell>
          <cell r="B1258" t="str">
            <v>Varios</v>
          </cell>
          <cell r="C1258">
            <v>1000000</v>
          </cell>
          <cell r="D1258">
            <v>50</v>
          </cell>
          <cell r="E1258">
            <v>1000000</v>
          </cell>
          <cell r="F1258">
            <v>50</v>
          </cell>
          <cell r="G1258">
            <v>999950</v>
          </cell>
          <cell r="H1258">
            <v>168.91047297297297</v>
          </cell>
        </row>
        <row r="1259">
          <cell r="A1259" t="str">
            <v>4404031014</v>
          </cell>
          <cell r="B1259" t="str">
            <v>Indemnizaciones</v>
          </cell>
          <cell r="C1259">
            <v>1000000</v>
          </cell>
          <cell r="D1259">
            <v>50</v>
          </cell>
          <cell r="E1259">
            <v>1000000</v>
          </cell>
          <cell r="F1259">
            <v>50</v>
          </cell>
          <cell r="G1259">
            <v>999950</v>
          </cell>
          <cell r="H1259">
            <v>168.91047297297297</v>
          </cell>
        </row>
        <row r="1260">
          <cell r="A1260" t="str">
            <v>4404031015</v>
          </cell>
          <cell r="B1260" t="str">
            <v>Gratificaciones</v>
          </cell>
          <cell r="C1260">
            <v>1000000</v>
          </cell>
          <cell r="D1260">
            <v>50</v>
          </cell>
          <cell r="E1260">
            <v>1000000</v>
          </cell>
          <cell r="F1260">
            <v>50</v>
          </cell>
          <cell r="G1260">
            <v>999950</v>
          </cell>
          <cell r="H1260">
            <v>168.91047297297297</v>
          </cell>
        </row>
        <row r="1261">
          <cell r="A1261" t="str">
            <v>4404031201</v>
          </cell>
          <cell r="B1261" t="str">
            <v>Gastos de viaje</v>
          </cell>
          <cell r="C1261">
            <v>1000000</v>
          </cell>
          <cell r="D1261">
            <v>50</v>
          </cell>
          <cell r="E1261">
            <v>1000000</v>
          </cell>
          <cell r="F1261">
            <v>50</v>
          </cell>
          <cell r="G1261">
            <v>999950</v>
          </cell>
          <cell r="H1261">
            <v>168.91047297297297</v>
          </cell>
        </row>
        <row r="1262">
          <cell r="A1262" t="str">
            <v>4404031401</v>
          </cell>
          <cell r="B1262" t="str">
            <v>Gastos de oficina</v>
          </cell>
          <cell r="C1262">
            <v>1000000</v>
          </cell>
          <cell r="D1262">
            <v>50</v>
          </cell>
          <cell r="E1262">
            <v>1000000</v>
          </cell>
          <cell r="F1262">
            <v>50</v>
          </cell>
          <cell r="G1262">
            <v>999950</v>
          </cell>
          <cell r="H1262">
            <v>168.91047297297297</v>
          </cell>
        </row>
        <row r="1263">
          <cell r="A1263" t="str">
            <v>4404031601</v>
          </cell>
          <cell r="B1263" t="str">
            <v>Comunicaciones</v>
          </cell>
          <cell r="C1263">
            <v>1000000</v>
          </cell>
          <cell r="D1263">
            <v>50</v>
          </cell>
          <cell r="E1263">
            <v>1000000</v>
          </cell>
          <cell r="F1263">
            <v>50</v>
          </cell>
          <cell r="G1263">
            <v>999950</v>
          </cell>
          <cell r="H1263">
            <v>168.91047297297297</v>
          </cell>
        </row>
        <row r="1264">
          <cell r="A1264" t="str">
            <v>4404031801</v>
          </cell>
          <cell r="B1264" t="str">
            <v>Publicidad</v>
          </cell>
          <cell r="C1264">
            <v>1000000</v>
          </cell>
          <cell r="D1264">
            <v>50</v>
          </cell>
          <cell r="E1264">
            <v>1000000</v>
          </cell>
          <cell r="F1264">
            <v>50</v>
          </cell>
          <cell r="G1264">
            <v>999950</v>
          </cell>
          <cell r="H1264">
            <v>168.91047297297297</v>
          </cell>
        </row>
        <row r="1265">
          <cell r="A1265" t="str">
            <v>4404031802</v>
          </cell>
          <cell r="B1265" t="str">
            <v>Promociones</v>
          </cell>
          <cell r="C1265">
            <v>1000000</v>
          </cell>
          <cell r="D1265">
            <v>50</v>
          </cell>
          <cell r="E1265">
            <v>1000000</v>
          </cell>
          <cell r="F1265">
            <v>50</v>
          </cell>
          <cell r="G1265">
            <v>999950</v>
          </cell>
          <cell r="H1265">
            <v>168.91047297297297</v>
          </cell>
        </row>
        <row r="1266">
          <cell r="A1266" t="str">
            <v>4404031803</v>
          </cell>
          <cell r="B1266" t="str">
            <v>Servicios al Cliente</v>
          </cell>
          <cell r="C1266">
            <v>1000000</v>
          </cell>
          <cell r="D1266">
            <v>50</v>
          </cell>
          <cell r="E1266">
            <v>1000000</v>
          </cell>
          <cell r="F1266">
            <v>50</v>
          </cell>
          <cell r="G1266">
            <v>999950</v>
          </cell>
          <cell r="H1266">
            <v>168.91047297297297</v>
          </cell>
        </row>
        <row r="1267">
          <cell r="A1267" t="str">
            <v>4404032001</v>
          </cell>
          <cell r="B1267" t="str">
            <v>Impuestos a la propiedad</v>
          </cell>
          <cell r="C1267">
            <v>1000000</v>
          </cell>
          <cell r="D1267">
            <v>50</v>
          </cell>
          <cell r="E1267">
            <v>1000000</v>
          </cell>
          <cell r="F1267">
            <v>50</v>
          </cell>
          <cell r="G1267">
            <v>999950</v>
          </cell>
          <cell r="H1267">
            <v>168.91047297297297</v>
          </cell>
        </row>
        <row r="1268">
          <cell r="A1268" t="str">
            <v>4404032002</v>
          </cell>
          <cell r="B1268" t="str">
            <v>Otros impuestos</v>
          </cell>
          <cell r="C1268">
            <v>1000000</v>
          </cell>
          <cell r="D1268">
            <v>50</v>
          </cell>
          <cell r="E1268">
            <v>1000000</v>
          </cell>
          <cell r="F1268">
            <v>50</v>
          </cell>
          <cell r="G1268">
            <v>999950</v>
          </cell>
          <cell r="H1268">
            <v>168.91047297297297</v>
          </cell>
        </row>
        <row r="1269">
          <cell r="A1269" t="str">
            <v>4404032201</v>
          </cell>
          <cell r="B1269" t="str">
            <v>Seguros del personal</v>
          </cell>
          <cell r="C1269">
            <v>1000000</v>
          </cell>
          <cell r="D1269">
            <v>50</v>
          </cell>
          <cell r="E1269">
            <v>1000000</v>
          </cell>
          <cell r="F1269">
            <v>50</v>
          </cell>
          <cell r="G1269">
            <v>999950</v>
          </cell>
          <cell r="H1269">
            <v>168.91047297297297</v>
          </cell>
        </row>
        <row r="1270">
          <cell r="A1270" t="str">
            <v>4404032202</v>
          </cell>
          <cell r="B1270" t="str">
            <v>Seguros de propiedades</v>
          </cell>
          <cell r="C1270">
            <v>1000000</v>
          </cell>
          <cell r="D1270">
            <v>50</v>
          </cell>
          <cell r="E1270">
            <v>1000000</v>
          </cell>
          <cell r="F1270">
            <v>50</v>
          </cell>
          <cell r="G1270">
            <v>999950</v>
          </cell>
          <cell r="H1270">
            <v>168.91047297297297</v>
          </cell>
        </row>
        <row r="1271">
          <cell r="A1271" t="str">
            <v>4404032401</v>
          </cell>
          <cell r="B1271" t="str">
            <v>Honorarios auditores</v>
          </cell>
          <cell r="C1271">
            <v>1000000</v>
          </cell>
          <cell r="D1271">
            <v>50</v>
          </cell>
          <cell r="E1271">
            <v>1000000</v>
          </cell>
          <cell r="F1271">
            <v>50</v>
          </cell>
          <cell r="G1271">
            <v>999950</v>
          </cell>
          <cell r="H1271">
            <v>168.91047297297297</v>
          </cell>
        </row>
        <row r="1272">
          <cell r="A1272" t="str">
            <v>4404032402</v>
          </cell>
          <cell r="B1272" t="str">
            <v>Honorarios legales</v>
          </cell>
          <cell r="C1272">
            <v>1000000</v>
          </cell>
          <cell r="D1272">
            <v>50</v>
          </cell>
          <cell r="E1272">
            <v>1000000</v>
          </cell>
          <cell r="F1272">
            <v>50</v>
          </cell>
          <cell r="G1272">
            <v>999950</v>
          </cell>
          <cell r="H1272">
            <v>168.91047297297297</v>
          </cell>
        </row>
        <row r="1273">
          <cell r="A1273" t="str">
            <v>4404032403</v>
          </cell>
          <cell r="B1273" t="str">
            <v>Otros honorarios</v>
          </cell>
          <cell r="C1273">
            <v>1000000</v>
          </cell>
          <cell r="D1273">
            <v>50</v>
          </cell>
          <cell r="E1273">
            <v>1000000</v>
          </cell>
          <cell r="F1273">
            <v>50</v>
          </cell>
          <cell r="G1273">
            <v>999950</v>
          </cell>
          <cell r="H1273">
            <v>168.91047297297297</v>
          </cell>
        </row>
        <row r="1274">
          <cell r="A1274" t="str">
            <v>4404032404</v>
          </cell>
          <cell r="B1274" t="str">
            <v>Recoleccion de basura</v>
          </cell>
          <cell r="C1274">
            <v>1000000</v>
          </cell>
          <cell r="D1274">
            <v>50</v>
          </cell>
          <cell r="E1274">
            <v>1000000</v>
          </cell>
          <cell r="F1274">
            <v>50</v>
          </cell>
          <cell r="G1274">
            <v>999950</v>
          </cell>
          <cell r="H1274">
            <v>168.91047297297297</v>
          </cell>
        </row>
        <row r="1275">
          <cell r="A1275" t="str">
            <v>4404032405</v>
          </cell>
          <cell r="B1275" t="str">
            <v>Otros Servicios</v>
          </cell>
          <cell r="C1275">
            <v>1000000</v>
          </cell>
          <cell r="D1275">
            <v>50</v>
          </cell>
          <cell r="E1275">
            <v>1000000</v>
          </cell>
          <cell r="F1275">
            <v>50</v>
          </cell>
          <cell r="G1275">
            <v>999950</v>
          </cell>
          <cell r="H1275">
            <v>168.91047297297297</v>
          </cell>
        </row>
        <row r="1276">
          <cell r="A1276" t="str">
            <v>4404032601</v>
          </cell>
          <cell r="B1276" t="str">
            <v>Equipamiento</v>
          </cell>
          <cell r="C1276">
            <v>1000000</v>
          </cell>
          <cell r="D1276">
            <v>50</v>
          </cell>
          <cell r="E1276">
            <v>1000000</v>
          </cell>
          <cell r="F1276">
            <v>50</v>
          </cell>
          <cell r="G1276">
            <v>999950</v>
          </cell>
          <cell r="H1276">
            <v>168.91047297297297</v>
          </cell>
        </row>
        <row r="1277">
          <cell r="A1277" t="str">
            <v>4404032602</v>
          </cell>
          <cell r="B1277" t="str">
            <v>Reparaciones y mantenimiento</v>
          </cell>
          <cell r="C1277">
            <v>1000000</v>
          </cell>
          <cell r="D1277">
            <v>50</v>
          </cell>
          <cell r="E1277">
            <v>1000000</v>
          </cell>
          <cell r="F1277">
            <v>50</v>
          </cell>
          <cell r="G1277">
            <v>999950</v>
          </cell>
          <cell r="H1277">
            <v>168.91047297297297</v>
          </cell>
        </row>
        <row r="1278">
          <cell r="A1278" t="str">
            <v>4404032801</v>
          </cell>
          <cell r="B1278" t="str">
            <v>Otros proveedores</v>
          </cell>
          <cell r="C1278">
            <v>1000000</v>
          </cell>
          <cell r="D1278">
            <v>50</v>
          </cell>
          <cell r="E1278">
            <v>1000000</v>
          </cell>
          <cell r="F1278">
            <v>50</v>
          </cell>
          <cell r="G1278">
            <v>999950</v>
          </cell>
          <cell r="H1278">
            <v>168.91047297297297</v>
          </cell>
        </row>
        <row r="1279">
          <cell r="A1279" t="str">
            <v>4404032802</v>
          </cell>
          <cell r="B1279" t="str">
            <v>Proveedores</v>
          </cell>
          <cell r="C1279">
            <v>1000000</v>
          </cell>
          <cell r="D1279">
            <v>50</v>
          </cell>
          <cell r="E1279">
            <v>1000000</v>
          </cell>
          <cell r="F1279">
            <v>50</v>
          </cell>
          <cell r="G1279">
            <v>999950</v>
          </cell>
          <cell r="H1279">
            <v>168.91047297297297</v>
          </cell>
        </row>
        <row r="1280">
          <cell r="A1280" t="str">
            <v>4404032803</v>
          </cell>
          <cell r="B1280" t="str">
            <v>Energia electrica</v>
          </cell>
          <cell r="C1280">
            <v>1000000</v>
          </cell>
          <cell r="D1280">
            <v>50</v>
          </cell>
          <cell r="E1280">
            <v>1000000</v>
          </cell>
          <cell r="F1280">
            <v>50</v>
          </cell>
          <cell r="G1280">
            <v>999950</v>
          </cell>
          <cell r="H1280">
            <v>168.91047297297297</v>
          </cell>
        </row>
        <row r="1281">
          <cell r="A1281" t="str">
            <v>4404032804</v>
          </cell>
          <cell r="B1281" t="str">
            <v>Gas</v>
          </cell>
          <cell r="C1281">
            <v>1000000</v>
          </cell>
          <cell r="D1281">
            <v>50</v>
          </cell>
          <cell r="E1281">
            <v>1000000</v>
          </cell>
          <cell r="F1281">
            <v>50</v>
          </cell>
          <cell r="G1281">
            <v>999950</v>
          </cell>
          <cell r="H1281">
            <v>168.91047297297297</v>
          </cell>
        </row>
        <row r="1282">
          <cell r="A1282" t="str">
            <v>4404032805</v>
          </cell>
          <cell r="B1282" t="str">
            <v>Agua</v>
          </cell>
          <cell r="C1282">
            <v>1000000</v>
          </cell>
          <cell r="D1282">
            <v>50</v>
          </cell>
          <cell r="E1282">
            <v>1000000</v>
          </cell>
          <cell r="F1282">
            <v>50</v>
          </cell>
          <cell r="G1282">
            <v>999950</v>
          </cell>
          <cell r="H1282">
            <v>168.91047297297297</v>
          </cell>
        </row>
        <row r="1283">
          <cell r="A1283" t="str">
            <v>4404032806</v>
          </cell>
          <cell r="B1283" t="str">
            <v>Gastos en Seguridad</v>
          </cell>
          <cell r="C1283">
            <v>1000000</v>
          </cell>
          <cell r="D1283">
            <v>50</v>
          </cell>
          <cell r="E1283">
            <v>1000000</v>
          </cell>
          <cell r="F1283">
            <v>50</v>
          </cell>
          <cell r="G1283">
            <v>999950</v>
          </cell>
          <cell r="H1283">
            <v>168.91047297297297</v>
          </cell>
        </row>
        <row r="1284">
          <cell r="A1284" t="str">
            <v>4404033001</v>
          </cell>
          <cell r="B1284" t="str">
            <v>Alquiler de equipos</v>
          </cell>
          <cell r="C1284">
            <v>1000000</v>
          </cell>
          <cell r="D1284">
            <v>50</v>
          </cell>
          <cell r="E1284">
            <v>1000000</v>
          </cell>
          <cell r="F1284">
            <v>50</v>
          </cell>
          <cell r="G1284">
            <v>999950</v>
          </cell>
          <cell r="H1284">
            <v>168.91047297297297</v>
          </cell>
        </row>
        <row r="1285">
          <cell r="A1285" t="str">
            <v>4404033002</v>
          </cell>
          <cell r="B1285" t="str">
            <v>Alquiler de oficinas</v>
          </cell>
          <cell r="C1285">
            <v>1000000</v>
          </cell>
          <cell r="D1285">
            <v>50</v>
          </cell>
          <cell r="E1285">
            <v>1000000</v>
          </cell>
          <cell r="F1285">
            <v>50</v>
          </cell>
          <cell r="G1285">
            <v>999950</v>
          </cell>
          <cell r="H1285">
            <v>168.91047297297297</v>
          </cell>
        </row>
        <row r="1286">
          <cell r="A1286" t="str">
            <v>4404033003</v>
          </cell>
          <cell r="B1286" t="str">
            <v>Fletes</v>
          </cell>
          <cell r="C1286">
            <v>1000000</v>
          </cell>
          <cell r="D1286">
            <v>50</v>
          </cell>
          <cell r="E1286">
            <v>1000000</v>
          </cell>
          <cell r="F1286">
            <v>50</v>
          </cell>
          <cell r="G1286">
            <v>999950</v>
          </cell>
          <cell r="H1286">
            <v>168.91047297297297</v>
          </cell>
        </row>
        <row r="1287">
          <cell r="A1287" t="str">
            <v>4404033004</v>
          </cell>
          <cell r="B1287" t="str">
            <v>Depositos</v>
          </cell>
          <cell r="C1287">
            <v>1000000</v>
          </cell>
          <cell r="D1287">
            <v>50</v>
          </cell>
          <cell r="E1287">
            <v>1000000</v>
          </cell>
          <cell r="F1287">
            <v>50</v>
          </cell>
          <cell r="G1287">
            <v>999950</v>
          </cell>
          <cell r="H1287">
            <v>168.91047297297297</v>
          </cell>
        </row>
        <row r="1288">
          <cell r="A1288" t="str">
            <v>4404033005</v>
          </cell>
          <cell r="B1288" t="str">
            <v>Suscripciones</v>
          </cell>
          <cell r="C1288">
            <v>1000000</v>
          </cell>
          <cell r="D1288">
            <v>50</v>
          </cell>
          <cell r="E1288">
            <v>1000000</v>
          </cell>
          <cell r="F1288">
            <v>50</v>
          </cell>
          <cell r="G1288">
            <v>999950</v>
          </cell>
          <cell r="H1288">
            <v>168.91047297297297</v>
          </cell>
        </row>
        <row r="1289">
          <cell r="A1289" t="str">
            <v>4404033006</v>
          </cell>
          <cell r="B1289" t="str">
            <v>Otros gastos</v>
          </cell>
          <cell r="C1289">
            <v>1000000</v>
          </cell>
          <cell r="D1289">
            <v>50</v>
          </cell>
          <cell r="E1289">
            <v>1000000</v>
          </cell>
          <cell r="F1289">
            <v>50</v>
          </cell>
          <cell r="G1289">
            <v>999950</v>
          </cell>
          <cell r="H1289">
            <v>168.91047297297297</v>
          </cell>
        </row>
        <row r="1290">
          <cell r="A1290" t="str">
            <v>4404033007</v>
          </cell>
          <cell r="B1290" t="str">
            <v>Recreacion</v>
          </cell>
          <cell r="C1290">
            <v>1000000</v>
          </cell>
          <cell r="D1290">
            <v>50</v>
          </cell>
          <cell r="E1290">
            <v>1000000</v>
          </cell>
          <cell r="F1290">
            <v>50</v>
          </cell>
          <cell r="G1290">
            <v>999950</v>
          </cell>
          <cell r="H1290">
            <v>168.91047297297297</v>
          </cell>
        </row>
        <row r="1291">
          <cell r="A1291" t="str">
            <v>4404033008</v>
          </cell>
          <cell r="B1291" t="str">
            <v>Estructura</v>
          </cell>
          <cell r="C1291">
            <v>1000000</v>
          </cell>
          <cell r="D1291">
            <v>50</v>
          </cell>
          <cell r="E1291">
            <v>1000000</v>
          </cell>
          <cell r="F1291">
            <v>50</v>
          </cell>
          <cell r="G1291">
            <v>999950</v>
          </cell>
          <cell r="H1291">
            <v>168.91047297297297</v>
          </cell>
        </row>
        <row r="1292">
          <cell r="A1292" t="str">
            <v>4404041001</v>
          </cell>
          <cell r="B1292" t="str">
            <v>Sueldos y Jornales personal permanente</v>
          </cell>
          <cell r="C1292">
            <v>1000000</v>
          </cell>
          <cell r="D1292">
            <v>50</v>
          </cell>
          <cell r="E1292">
            <v>1000000</v>
          </cell>
          <cell r="F1292">
            <v>50</v>
          </cell>
          <cell r="G1292">
            <v>999950</v>
          </cell>
          <cell r="H1292">
            <v>168.91047297297297</v>
          </cell>
        </row>
        <row r="1293">
          <cell r="A1293" t="str">
            <v>4404041004</v>
          </cell>
          <cell r="B1293" t="str">
            <v>Cargas Sociales</v>
          </cell>
          <cell r="C1293">
            <v>1000000</v>
          </cell>
          <cell r="D1293">
            <v>50</v>
          </cell>
          <cell r="E1293">
            <v>1000000</v>
          </cell>
          <cell r="F1293">
            <v>50</v>
          </cell>
          <cell r="G1293">
            <v>999950</v>
          </cell>
          <cell r="H1293">
            <v>168.91047297297297</v>
          </cell>
        </row>
        <row r="1294">
          <cell r="A1294" t="str">
            <v>4404043006</v>
          </cell>
          <cell r="B1294" t="str">
            <v>Otros Gastos</v>
          </cell>
          <cell r="C1294">
            <v>1000000</v>
          </cell>
          <cell r="D1294">
            <v>50</v>
          </cell>
          <cell r="E1294">
            <v>1000000</v>
          </cell>
          <cell r="F1294">
            <v>50</v>
          </cell>
          <cell r="G1294">
            <v>999950</v>
          </cell>
          <cell r="H1294">
            <v>168.91047297297297</v>
          </cell>
        </row>
        <row r="1295">
          <cell r="A1295" t="str">
            <v>4501010001</v>
          </cell>
          <cell r="B1295" t="str">
            <v>Intereses Financ.Pagados CP ML</v>
          </cell>
          <cell r="C1295">
            <v>1000000</v>
          </cell>
          <cell r="D1295">
            <v>50</v>
          </cell>
          <cell r="E1295">
            <v>1000000</v>
          </cell>
          <cell r="F1295">
            <v>50</v>
          </cell>
          <cell r="G1295">
            <v>999950</v>
          </cell>
          <cell r="H1295">
            <v>168.91047297297297</v>
          </cell>
        </row>
        <row r="1296">
          <cell r="A1296" t="str">
            <v>4501010002</v>
          </cell>
          <cell r="B1296" t="str">
            <v>Intereses Financ.Pagados CP ME</v>
          </cell>
          <cell r="C1296">
            <v>1000000</v>
          </cell>
          <cell r="D1296">
            <v>50</v>
          </cell>
          <cell r="E1296">
            <v>1000000</v>
          </cell>
          <cell r="F1296">
            <v>50</v>
          </cell>
          <cell r="G1296">
            <v>999950</v>
          </cell>
          <cell r="H1296">
            <v>168.91047297297297</v>
          </cell>
        </row>
        <row r="1297">
          <cell r="A1297" t="str">
            <v>4501010003</v>
          </cell>
          <cell r="B1297" t="str">
            <v>Intereses Financ. - Juicio EDESA</v>
          </cell>
          <cell r="C1297">
            <v>1000000</v>
          </cell>
          <cell r="D1297">
            <v>50</v>
          </cell>
          <cell r="E1297">
            <v>1000000</v>
          </cell>
          <cell r="F1297">
            <v>50</v>
          </cell>
          <cell r="G1297">
            <v>999950</v>
          </cell>
          <cell r="H1297">
            <v>168.91047297297297</v>
          </cell>
        </row>
        <row r="1298">
          <cell r="A1298" t="str">
            <v>4501020001</v>
          </cell>
          <cell r="B1298" t="str">
            <v>Intereses Financieros por Warrant</v>
          </cell>
          <cell r="C1298">
            <v>1000000</v>
          </cell>
          <cell r="D1298">
            <v>50</v>
          </cell>
          <cell r="E1298">
            <v>1000000</v>
          </cell>
          <cell r="F1298">
            <v>50</v>
          </cell>
          <cell r="G1298">
            <v>999950</v>
          </cell>
          <cell r="H1298">
            <v>168.91047297297297</v>
          </cell>
        </row>
        <row r="1299">
          <cell r="A1299" t="str">
            <v>4501030001</v>
          </cell>
          <cell r="B1299" t="str">
            <v>Int. Fin. Pag. C.P. - Hnas. Industriales</v>
          </cell>
          <cell r="C1299">
            <v>1000000</v>
          </cell>
          <cell r="D1299">
            <v>50</v>
          </cell>
          <cell r="E1299">
            <v>1000000</v>
          </cell>
          <cell r="F1299">
            <v>50</v>
          </cell>
          <cell r="G1299">
            <v>999950</v>
          </cell>
          <cell r="H1299">
            <v>168.91047297297297</v>
          </cell>
        </row>
        <row r="1300">
          <cell r="A1300" t="str">
            <v>4501030002</v>
          </cell>
          <cell r="B1300" t="str">
            <v>Int. Fin. Pag. C.P. - Hnas. Fraccionadas</v>
          </cell>
          <cell r="C1300">
            <v>1000000</v>
          </cell>
          <cell r="D1300">
            <v>50</v>
          </cell>
          <cell r="E1300">
            <v>1000000</v>
          </cell>
          <cell r="F1300">
            <v>50</v>
          </cell>
          <cell r="G1300">
            <v>999950</v>
          </cell>
          <cell r="H1300">
            <v>168.91047297297297</v>
          </cell>
        </row>
        <row r="1301">
          <cell r="A1301" t="str">
            <v>4501030003</v>
          </cell>
          <cell r="B1301" t="str">
            <v>Int. Fin. Pag. C.P. - Balanceados</v>
          </cell>
          <cell r="C1301">
            <v>1000000</v>
          </cell>
          <cell r="D1301">
            <v>50</v>
          </cell>
          <cell r="E1301">
            <v>1000000</v>
          </cell>
          <cell r="F1301">
            <v>50</v>
          </cell>
          <cell r="G1301">
            <v>999950</v>
          </cell>
          <cell r="H1301">
            <v>168.91047297297297</v>
          </cell>
        </row>
        <row r="1302">
          <cell r="A1302" t="str">
            <v>4501030004</v>
          </cell>
          <cell r="B1302" t="str">
            <v>Int. Fin. Pag. C.P. - Afrecho</v>
          </cell>
          <cell r="C1302">
            <v>1000000</v>
          </cell>
          <cell r="D1302">
            <v>50</v>
          </cell>
          <cell r="E1302">
            <v>1000000</v>
          </cell>
          <cell r="F1302">
            <v>50</v>
          </cell>
          <cell r="G1302">
            <v>999950</v>
          </cell>
          <cell r="H1302">
            <v>168.91047297297297</v>
          </cell>
        </row>
        <row r="1303">
          <cell r="A1303" t="str">
            <v>4501030005</v>
          </cell>
          <cell r="B1303" t="str">
            <v>Int. Fin. Pag. C.P. - Hnas. Importadas</v>
          </cell>
          <cell r="C1303">
            <v>1000000</v>
          </cell>
          <cell r="D1303">
            <v>50</v>
          </cell>
          <cell r="E1303">
            <v>1000000</v>
          </cell>
          <cell r="F1303">
            <v>50</v>
          </cell>
          <cell r="G1303">
            <v>999950</v>
          </cell>
          <cell r="H1303">
            <v>168.91047297297297</v>
          </cell>
        </row>
        <row r="1304">
          <cell r="A1304" t="str">
            <v>4501040001</v>
          </cell>
          <cell r="B1304" t="str">
            <v>Intereses Pag. p/ Stock Trigo - ML</v>
          </cell>
          <cell r="C1304">
            <v>1000000</v>
          </cell>
          <cell r="D1304">
            <v>50</v>
          </cell>
          <cell r="E1304">
            <v>1000000</v>
          </cell>
          <cell r="F1304">
            <v>50</v>
          </cell>
          <cell r="G1304">
            <v>999950</v>
          </cell>
          <cell r="H1304">
            <v>168.91047297297297</v>
          </cell>
        </row>
        <row r="1305">
          <cell r="A1305" t="str">
            <v>4503010001</v>
          </cell>
          <cell r="B1305" t="str">
            <v>Diferencia de Cambio</v>
          </cell>
          <cell r="C1305">
            <v>1000000</v>
          </cell>
          <cell r="D1305">
            <v>50</v>
          </cell>
          <cell r="E1305">
            <v>1000000</v>
          </cell>
          <cell r="F1305">
            <v>50</v>
          </cell>
          <cell r="G1305">
            <v>999950</v>
          </cell>
          <cell r="H1305">
            <v>168.91047297297297</v>
          </cell>
        </row>
        <row r="1306">
          <cell r="A1306" t="str">
            <v>4504010001</v>
          </cell>
          <cell r="B1306" t="str">
            <v>Ventas de bienes de uso</v>
          </cell>
          <cell r="C1306">
            <v>1000000</v>
          </cell>
          <cell r="D1306">
            <v>50</v>
          </cell>
          <cell r="E1306">
            <v>1000000</v>
          </cell>
          <cell r="F1306">
            <v>50</v>
          </cell>
          <cell r="G1306">
            <v>999950</v>
          </cell>
          <cell r="H1306">
            <v>168.91047297297297</v>
          </cell>
        </row>
        <row r="1307">
          <cell r="A1307" t="str">
            <v>4504020001</v>
          </cell>
          <cell r="B1307" t="str">
            <v>Costo venta bienes de uso</v>
          </cell>
          <cell r="C1307">
            <v>1000000</v>
          </cell>
          <cell r="D1307">
            <v>50</v>
          </cell>
          <cell r="E1307">
            <v>1000000</v>
          </cell>
          <cell r="F1307">
            <v>50</v>
          </cell>
          <cell r="G1307">
            <v>999950</v>
          </cell>
          <cell r="H1307">
            <v>168.91047297297297</v>
          </cell>
        </row>
        <row r="1308">
          <cell r="A1308" t="str">
            <v>4504030001</v>
          </cell>
          <cell r="B1308" t="str">
            <v>Ventas Varias</v>
          </cell>
          <cell r="C1308">
            <v>1000000</v>
          </cell>
          <cell r="D1308">
            <v>50</v>
          </cell>
          <cell r="E1308">
            <v>1000000</v>
          </cell>
          <cell r="F1308">
            <v>50</v>
          </cell>
          <cell r="G1308">
            <v>999950</v>
          </cell>
          <cell r="H1308">
            <v>168.91047297297297</v>
          </cell>
        </row>
        <row r="1309">
          <cell r="A1309" t="str">
            <v>4504030002</v>
          </cell>
          <cell r="B1309" t="str">
            <v>Fletes Maiz</v>
          </cell>
          <cell r="C1309">
            <v>1000000</v>
          </cell>
          <cell r="D1309">
            <v>50</v>
          </cell>
          <cell r="E1309">
            <v>1000000</v>
          </cell>
          <cell r="F1309">
            <v>50</v>
          </cell>
          <cell r="G1309">
            <v>999950</v>
          </cell>
          <cell r="H1309">
            <v>168.91047297297297</v>
          </cell>
        </row>
        <row r="1310">
          <cell r="A1310" t="str">
            <v>4504030003</v>
          </cell>
          <cell r="B1310" t="str">
            <v>Alquileres Cobrados</v>
          </cell>
          <cell r="C1310">
            <v>1000000</v>
          </cell>
          <cell r="D1310">
            <v>50</v>
          </cell>
          <cell r="E1310">
            <v>1000000</v>
          </cell>
          <cell r="F1310">
            <v>50</v>
          </cell>
          <cell r="G1310">
            <v>999950</v>
          </cell>
          <cell r="H1310">
            <v>168.91047297297297</v>
          </cell>
        </row>
        <row r="1311">
          <cell r="A1311" t="str">
            <v>4504040001</v>
          </cell>
          <cell r="B1311" t="str">
            <v>Costo de Ventas Varias</v>
          </cell>
          <cell r="C1311">
            <v>1000000</v>
          </cell>
          <cell r="D1311">
            <v>50</v>
          </cell>
          <cell r="E1311">
            <v>1000000</v>
          </cell>
          <cell r="F1311">
            <v>50</v>
          </cell>
          <cell r="G1311">
            <v>999950</v>
          </cell>
          <cell r="H1311">
            <v>168.91047297297297</v>
          </cell>
        </row>
        <row r="1312">
          <cell r="A1312" t="str">
            <v>4504050001</v>
          </cell>
          <cell r="B1312" t="str">
            <v>Ingresos y egresos varios</v>
          </cell>
          <cell r="C1312">
            <v>1000000</v>
          </cell>
          <cell r="D1312">
            <v>50</v>
          </cell>
          <cell r="E1312">
            <v>1000000</v>
          </cell>
          <cell r="F1312">
            <v>50</v>
          </cell>
          <cell r="G1312">
            <v>999950</v>
          </cell>
          <cell r="H1312">
            <v>168.91047297297297</v>
          </cell>
        </row>
        <row r="1313">
          <cell r="A1313" t="str">
            <v>4504050002</v>
          </cell>
          <cell r="B1313" t="str">
            <v>Gastos Bancarios</v>
          </cell>
          <cell r="C1313">
            <v>1000000</v>
          </cell>
          <cell r="D1313">
            <v>50</v>
          </cell>
          <cell r="E1313">
            <v>1000000</v>
          </cell>
          <cell r="F1313">
            <v>50</v>
          </cell>
          <cell r="G1313">
            <v>999950</v>
          </cell>
          <cell r="H1313">
            <v>168.91047297297297</v>
          </cell>
        </row>
        <row r="1314">
          <cell r="A1314" t="str">
            <v>4504050003</v>
          </cell>
          <cell r="B1314" t="str">
            <v>Intereses Ganados</v>
          </cell>
          <cell r="C1314">
            <v>1000000</v>
          </cell>
          <cell r="D1314">
            <v>50</v>
          </cell>
          <cell r="E1314">
            <v>1000000</v>
          </cell>
          <cell r="F1314">
            <v>50</v>
          </cell>
          <cell r="G1314">
            <v>999950</v>
          </cell>
          <cell r="H1314">
            <v>168.91047297297297</v>
          </cell>
        </row>
        <row r="1315">
          <cell r="A1315" t="str">
            <v>4504050004</v>
          </cell>
          <cell r="B1315" t="str">
            <v>Recupero de Gastos</v>
          </cell>
          <cell r="C1315">
            <v>1000000</v>
          </cell>
          <cell r="D1315">
            <v>50</v>
          </cell>
          <cell r="E1315">
            <v>1000000</v>
          </cell>
          <cell r="F1315">
            <v>50</v>
          </cell>
          <cell r="G1315">
            <v>999950</v>
          </cell>
          <cell r="H1315">
            <v>168.91047297297297</v>
          </cell>
        </row>
        <row r="1316">
          <cell r="A1316" t="str">
            <v>4504050005</v>
          </cell>
          <cell r="B1316" t="str">
            <v>Intereses cobrados a clientes</v>
          </cell>
          <cell r="C1316">
            <v>1000000</v>
          </cell>
          <cell r="D1316">
            <v>50</v>
          </cell>
          <cell r="E1316">
            <v>1000000</v>
          </cell>
          <cell r="F1316">
            <v>50</v>
          </cell>
          <cell r="G1316">
            <v>999950</v>
          </cell>
          <cell r="H1316">
            <v>168.91047297297297</v>
          </cell>
        </row>
        <row r="1317">
          <cell r="A1317" t="str">
            <v>4504050006</v>
          </cell>
          <cell r="B1317" t="str">
            <v>Intereses Cobrados al Personal</v>
          </cell>
          <cell r="C1317">
            <v>1000000</v>
          </cell>
          <cell r="D1317">
            <v>50</v>
          </cell>
          <cell r="E1317">
            <v>1000000</v>
          </cell>
          <cell r="F1317">
            <v>50</v>
          </cell>
          <cell r="G1317">
            <v>999950</v>
          </cell>
          <cell r="H1317">
            <v>168.91047297297297</v>
          </cell>
        </row>
        <row r="1318">
          <cell r="A1318" t="str">
            <v>4504050007</v>
          </cell>
          <cell r="B1318" t="str">
            <v>Intereses Devengados</v>
          </cell>
          <cell r="C1318">
            <v>1000000</v>
          </cell>
          <cell r="D1318">
            <v>50</v>
          </cell>
          <cell r="E1318">
            <v>1000000</v>
          </cell>
          <cell r="F1318">
            <v>50</v>
          </cell>
          <cell r="G1318">
            <v>999950</v>
          </cell>
          <cell r="H1318">
            <v>168.91047297297297</v>
          </cell>
        </row>
        <row r="1319">
          <cell r="A1319" t="str">
            <v>4504050008</v>
          </cell>
          <cell r="B1319" t="str">
            <v>Ingresos y egresos varios-GND-no usar</v>
          </cell>
          <cell r="C1319">
            <v>1000000</v>
          </cell>
          <cell r="D1319">
            <v>50</v>
          </cell>
          <cell r="E1319">
            <v>1000000</v>
          </cell>
          <cell r="F1319">
            <v>50</v>
          </cell>
          <cell r="G1319">
            <v>999950</v>
          </cell>
          <cell r="H1319">
            <v>168.91047297297297</v>
          </cell>
        </row>
        <row r="1320">
          <cell r="A1320" t="str">
            <v>4504080001</v>
          </cell>
          <cell r="B1320" t="str">
            <v>Ajuste Ejercicios Anteriores-G.N.D.</v>
          </cell>
          <cell r="C1320">
            <v>1000000</v>
          </cell>
          <cell r="D1320">
            <v>50</v>
          </cell>
          <cell r="E1320">
            <v>1000000</v>
          </cell>
          <cell r="F1320">
            <v>50</v>
          </cell>
          <cell r="G1320">
            <v>999950</v>
          </cell>
          <cell r="H1320">
            <v>168.91047297297297</v>
          </cell>
        </row>
        <row r="1321">
          <cell r="A1321" t="str">
            <v>4504080002</v>
          </cell>
          <cell r="B1321" t="str">
            <v>Amort.Acum.a±os anteriores-GND</v>
          </cell>
          <cell r="C1321">
            <v>1000000</v>
          </cell>
          <cell r="D1321">
            <v>50</v>
          </cell>
          <cell r="E1321">
            <v>1000000</v>
          </cell>
          <cell r="F1321">
            <v>50</v>
          </cell>
          <cell r="G1321">
            <v>999950</v>
          </cell>
          <cell r="H1321">
            <v>168.91047297297297</v>
          </cell>
        </row>
        <row r="1322">
          <cell r="A1322" t="str">
            <v>4504080003</v>
          </cell>
          <cell r="B1322" t="str">
            <v>Result.Ejerc. Anteriores-G.N.D.-Acreedor</v>
          </cell>
          <cell r="C1322">
            <v>1000000</v>
          </cell>
          <cell r="D1322">
            <v>50</v>
          </cell>
          <cell r="E1322">
            <v>1000000</v>
          </cell>
          <cell r="F1322">
            <v>50</v>
          </cell>
          <cell r="G1322">
            <v>999950</v>
          </cell>
          <cell r="H1322">
            <v>168.91047297297297</v>
          </cell>
        </row>
        <row r="1323">
          <cell r="A1323" t="str">
            <v>4504080004</v>
          </cell>
          <cell r="B1323" t="str">
            <v>Ingresos y egresos varios - G.N.D.</v>
          </cell>
          <cell r="C1323">
            <v>1000000</v>
          </cell>
          <cell r="D1323">
            <v>50</v>
          </cell>
          <cell r="E1323">
            <v>1000000</v>
          </cell>
          <cell r="F1323">
            <v>50</v>
          </cell>
          <cell r="G1323">
            <v>999950</v>
          </cell>
          <cell r="H1323">
            <v>168.91047297297297</v>
          </cell>
        </row>
        <row r="1324">
          <cell r="A1324" t="str">
            <v>4504090001</v>
          </cell>
          <cell r="B1324" t="str">
            <v>I.V.A. Gastos de Ventas</v>
          </cell>
          <cell r="C1324">
            <v>1000000</v>
          </cell>
          <cell r="D1324">
            <v>50</v>
          </cell>
          <cell r="E1324">
            <v>1000000</v>
          </cell>
          <cell r="F1324">
            <v>50</v>
          </cell>
          <cell r="G1324">
            <v>999950</v>
          </cell>
          <cell r="H1324">
            <v>168.91047297297297</v>
          </cell>
        </row>
        <row r="1325">
          <cell r="A1325" t="str">
            <v>4504100001</v>
          </cell>
          <cell r="B1325" t="str">
            <v>Desc.Obtenidos Compra Cert.Cred.Trib.</v>
          </cell>
          <cell r="C1325">
            <v>1000000</v>
          </cell>
          <cell r="D1325">
            <v>50</v>
          </cell>
          <cell r="E1325">
            <v>1000000</v>
          </cell>
          <cell r="F1325">
            <v>50</v>
          </cell>
          <cell r="G1325">
            <v>999950</v>
          </cell>
          <cell r="H1325">
            <v>168.91047297297297</v>
          </cell>
        </row>
        <row r="1326">
          <cell r="A1326" t="str">
            <v>4504110001</v>
          </cell>
          <cell r="B1326" t="str">
            <v>Retenc.Art.41- Ley 2051 - Contrat.Public</v>
          </cell>
          <cell r="C1326">
            <v>1000000</v>
          </cell>
          <cell r="D1326">
            <v>50</v>
          </cell>
          <cell r="E1326">
            <v>1000000</v>
          </cell>
          <cell r="F1326">
            <v>50</v>
          </cell>
          <cell r="G1326">
            <v>999950</v>
          </cell>
          <cell r="H1326">
            <v>168.91047297297297</v>
          </cell>
        </row>
        <row r="1327">
          <cell r="A1327" t="str">
            <v>4601010001</v>
          </cell>
          <cell r="B1327" t="str">
            <v>Impuesto a la Renta Ejecicios Anteriores</v>
          </cell>
          <cell r="C1327">
            <v>1000000</v>
          </cell>
          <cell r="D1327">
            <v>50</v>
          </cell>
          <cell r="E1327">
            <v>1000000</v>
          </cell>
          <cell r="F1327">
            <v>50</v>
          </cell>
          <cell r="G1327">
            <v>999950</v>
          </cell>
          <cell r="H1327">
            <v>168.91047297297297</v>
          </cell>
        </row>
        <row r="1328">
          <cell r="A1328" t="str">
            <v>4601020001</v>
          </cell>
          <cell r="B1328" t="str">
            <v>Impuesto a la Renta del Ejercicio</v>
          </cell>
          <cell r="C1328">
            <v>1000000</v>
          </cell>
          <cell r="D1328">
            <v>50</v>
          </cell>
          <cell r="E1328">
            <v>1000000</v>
          </cell>
          <cell r="F1328">
            <v>50</v>
          </cell>
          <cell r="G1328">
            <v>999950</v>
          </cell>
          <cell r="H1328">
            <v>168.91047297297297</v>
          </cell>
        </row>
        <row r="1329">
          <cell r="A1329" t="str">
            <v>4601020002</v>
          </cell>
          <cell r="B1329" t="str">
            <v>Impuesto a la Renta (Retenci¾n)</v>
          </cell>
          <cell r="C1329">
            <v>1000000</v>
          </cell>
          <cell r="D1329">
            <v>50</v>
          </cell>
          <cell r="E1329">
            <v>1000000</v>
          </cell>
          <cell r="F1329">
            <v>50</v>
          </cell>
          <cell r="G1329">
            <v>999950</v>
          </cell>
          <cell r="H1329">
            <v>168.91047297297297</v>
          </cell>
        </row>
        <row r="1330">
          <cell r="A1330" t="str">
            <v>4601030001</v>
          </cell>
          <cell r="B1330" t="str">
            <v>Impuesto diferido a±os anteriores</v>
          </cell>
          <cell r="C1330">
            <v>1000000</v>
          </cell>
          <cell r="D1330">
            <v>50</v>
          </cell>
          <cell r="E1330">
            <v>1000000</v>
          </cell>
          <cell r="F1330">
            <v>50</v>
          </cell>
          <cell r="G1330">
            <v>999950</v>
          </cell>
          <cell r="H1330">
            <v>168.91047297297297</v>
          </cell>
        </row>
        <row r="1331">
          <cell r="A1331" t="str">
            <v>4601040001</v>
          </cell>
          <cell r="B1331" t="str">
            <v>Impuesto diferido del ejercicio</v>
          </cell>
          <cell r="C1331">
            <v>1000000</v>
          </cell>
          <cell r="D1331">
            <v>50</v>
          </cell>
          <cell r="E1331">
            <v>1000000</v>
          </cell>
          <cell r="F1331">
            <v>50</v>
          </cell>
          <cell r="G1331">
            <v>999950</v>
          </cell>
          <cell r="H1331">
            <v>168.91047297297297</v>
          </cell>
        </row>
        <row r="1332">
          <cell r="A1332" t="str">
            <v>4601040002</v>
          </cell>
          <cell r="B1332" t="str">
            <v>Imp.Diferido - Credito Fiscal Quebrantos</v>
          </cell>
          <cell r="C1332">
            <v>1000000</v>
          </cell>
          <cell r="D1332">
            <v>50</v>
          </cell>
          <cell r="E1332">
            <v>1000000</v>
          </cell>
          <cell r="F1332">
            <v>50</v>
          </cell>
          <cell r="G1332">
            <v>999950</v>
          </cell>
          <cell r="H1332">
            <v>168.91047297297297</v>
          </cell>
        </row>
        <row r="1333">
          <cell r="A1333" t="str">
            <v>4601040003</v>
          </cell>
          <cell r="B1333" t="str">
            <v>Imp. Diferido del Ejercicio-Incobrables</v>
          </cell>
          <cell r="C1333">
            <v>1000000</v>
          </cell>
          <cell r="D1333">
            <v>50</v>
          </cell>
          <cell r="E1333">
            <v>1000000</v>
          </cell>
          <cell r="F1333">
            <v>50</v>
          </cell>
          <cell r="G1333">
            <v>999950</v>
          </cell>
          <cell r="H1333">
            <v>168.91047297297297</v>
          </cell>
        </row>
        <row r="1334">
          <cell r="A1334" t="str">
            <v>4601040004</v>
          </cell>
          <cell r="B1334" t="str">
            <v>Imp.Diferido del Ejerc.- Prov.de Juicios</v>
          </cell>
          <cell r="C1334">
            <v>1000000</v>
          </cell>
          <cell r="D1334">
            <v>50</v>
          </cell>
          <cell r="E1334">
            <v>1000000</v>
          </cell>
          <cell r="F1334">
            <v>50</v>
          </cell>
          <cell r="G1334">
            <v>999950</v>
          </cell>
          <cell r="H1334">
            <v>168.91047297297297</v>
          </cell>
        </row>
        <row r="1335">
          <cell r="A1335" t="str">
            <v>4601040005</v>
          </cell>
          <cell r="B1335" t="str">
            <v>Imp. Diferido del Ejerc.-Allowance Incob</v>
          </cell>
          <cell r="C1335">
            <v>1000000</v>
          </cell>
          <cell r="D1335">
            <v>50</v>
          </cell>
          <cell r="E1335">
            <v>1000000</v>
          </cell>
          <cell r="F1335">
            <v>50</v>
          </cell>
          <cell r="G1335">
            <v>999950</v>
          </cell>
          <cell r="H1335">
            <v>168.91047297297297</v>
          </cell>
        </row>
        <row r="1336">
          <cell r="A1336" t="str">
            <v>4601040006</v>
          </cell>
          <cell r="B1336" t="str">
            <v>Imp.Diferido Ejercic-Allow.Prov.Juicios</v>
          </cell>
          <cell r="C1336">
            <v>1000000</v>
          </cell>
          <cell r="D1336">
            <v>50</v>
          </cell>
          <cell r="E1336">
            <v>1000000</v>
          </cell>
          <cell r="F1336">
            <v>50</v>
          </cell>
          <cell r="G1336">
            <v>999950</v>
          </cell>
          <cell r="H1336">
            <v>168.91047297297297</v>
          </cell>
        </row>
        <row r="1337">
          <cell r="A1337" t="str">
            <v>4601040007</v>
          </cell>
          <cell r="B1337" t="str">
            <v>Impuesto Diferido - Activo Fijo</v>
          </cell>
          <cell r="C1337">
            <v>1000000</v>
          </cell>
          <cell r="D1337">
            <v>50</v>
          </cell>
          <cell r="E1337">
            <v>1000000</v>
          </cell>
          <cell r="F1337">
            <v>50</v>
          </cell>
          <cell r="G1337">
            <v>999950</v>
          </cell>
          <cell r="H1337">
            <v>168.91047297297297</v>
          </cell>
        </row>
        <row r="1338">
          <cell r="C1338">
            <v>1000000</v>
          </cell>
          <cell r="D1338">
            <v>50</v>
          </cell>
          <cell r="E1338">
            <v>1000000</v>
          </cell>
          <cell r="F1338">
            <v>50</v>
          </cell>
          <cell r="G1338">
            <v>999950</v>
          </cell>
          <cell r="H1338">
            <v>168.91047297297297</v>
          </cell>
        </row>
        <row r="1339">
          <cell r="C1339">
            <v>1000000</v>
          </cell>
          <cell r="D1339">
            <v>50</v>
          </cell>
          <cell r="E1339">
            <v>1000000</v>
          </cell>
          <cell r="F1339">
            <v>50</v>
          </cell>
          <cell r="G1339">
            <v>999950</v>
          </cell>
          <cell r="H1339">
            <v>168.91047297297297</v>
          </cell>
        </row>
        <row r="1340">
          <cell r="C1340">
            <v>1000000</v>
          </cell>
          <cell r="D1340">
            <v>50</v>
          </cell>
          <cell r="E1340">
            <v>1000000</v>
          </cell>
          <cell r="F1340">
            <v>50</v>
          </cell>
          <cell r="G1340">
            <v>999950</v>
          </cell>
          <cell r="H1340">
            <v>168.91047297297297</v>
          </cell>
        </row>
        <row r="1341">
          <cell r="G1341">
            <v>0</v>
          </cell>
          <cell r="H1341">
            <v>0</v>
          </cell>
        </row>
        <row r="1342">
          <cell r="G1342">
            <v>0</v>
          </cell>
          <cell r="H1342">
            <v>0</v>
          </cell>
        </row>
        <row r="1343">
          <cell r="G1343">
            <v>0</v>
          </cell>
          <cell r="H1343">
            <v>0</v>
          </cell>
        </row>
        <row r="1344">
          <cell r="G1344">
            <v>0</v>
          </cell>
          <cell r="H1344">
            <v>0</v>
          </cell>
        </row>
        <row r="1345">
          <cell r="G1345">
            <v>0</v>
          </cell>
          <cell r="H1345">
            <v>0</v>
          </cell>
        </row>
        <row r="1346">
          <cell r="G1346">
            <v>0</v>
          </cell>
          <cell r="H1346">
            <v>0</v>
          </cell>
        </row>
        <row r="1347">
          <cell r="G1347">
            <v>0</v>
          </cell>
          <cell r="H1347">
            <v>0</v>
          </cell>
        </row>
        <row r="1348">
          <cell r="G1348">
            <v>0</v>
          </cell>
          <cell r="H1348">
            <v>0</v>
          </cell>
        </row>
        <row r="1349">
          <cell r="G1349">
            <v>0</v>
          </cell>
          <cell r="H1349">
            <v>0</v>
          </cell>
        </row>
        <row r="1350">
          <cell r="G1350">
            <v>0</v>
          </cell>
          <cell r="H1350">
            <v>0</v>
          </cell>
        </row>
        <row r="1351">
          <cell r="G1351">
            <v>0</v>
          </cell>
          <cell r="H1351">
            <v>0</v>
          </cell>
        </row>
        <row r="1352">
          <cell r="G1352">
            <v>0</v>
          </cell>
          <cell r="H1352">
            <v>0</v>
          </cell>
        </row>
        <row r="1353">
          <cell r="G1353">
            <v>0</v>
          </cell>
          <cell r="H1353">
            <v>0</v>
          </cell>
        </row>
        <row r="1354">
          <cell r="G1354">
            <v>0</v>
          </cell>
          <cell r="H1354">
            <v>0</v>
          </cell>
        </row>
        <row r="1355">
          <cell r="G1355">
            <v>0</v>
          </cell>
          <cell r="H1355">
            <v>0</v>
          </cell>
        </row>
        <row r="1356">
          <cell r="G1356">
            <v>0</v>
          </cell>
          <cell r="H1356">
            <v>0</v>
          </cell>
        </row>
        <row r="1357">
          <cell r="G1357">
            <v>0</v>
          </cell>
          <cell r="H1357">
            <v>0</v>
          </cell>
        </row>
        <row r="1358">
          <cell r="G1358">
            <v>0</v>
          </cell>
          <cell r="H1358">
            <v>0</v>
          </cell>
        </row>
        <row r="1359">
          <cell r="G1359">
            <v>0</v>
          </cell>
          <cell r="H1359">
            <v>0</v>
          </cell>
        </row>
        <row r="1360">
          <cell r="G1360">
            <v>0</v>
          </cell>
          <cell r="H1360">
            <v>0</v>
          </cell>
        </row>
        <row r="1361">
          <cell r="G1361">
            <v>0</v>
          </cell>
          <cell r="H1361">
            <v>0</v>
          </cell>
        </row>
        <row r="1362">
          <cell r="G1362">
            <v>0</v>
          </cell>
          <cell r="H1362">
            <v>0</v>
          </cell>
        </row>
        <row r="1363">
          <cell r="G1363">
            <v>0</v>
          </cell>
          <cell r="H1363">
            <v>0</v>
          </cell>
        </row>
        <row r="1364">
          <cell r="G1364">
            <v>0</v>
          </cell>
          <cell r="H1364">
            <v>0</v>
          </cell>
        </row>
        <row r="1365">
          <cell r="G1365">
            <v>0</v>
          </cell>
          <cell r="H1365">
            <v>0</v>
          </cell>
        </row>
        <row r="1366">
          <cell r="G1366">
            <v>0</v>
          </cell>
          <cell r="H1366">
            <v>0</v>
          </cell>
        </row>
        <row r="1367">
          <cell r="G1367">
            <v>0</v>
          </cell>
          <cell r="H1367">
            <v>0</v>
          </cell>
        </row>
        <row r="1368">
          <cell r="G1368">
            <v>0</v>
          </cell>
          <cell r="H1368">
            <v>0</v>
          </cell>
        </row>
        <row r="1369">
          <cell r="G1369">
            <v>0</v>
          </cell>
          <cell r="H1369">
            <v>0</v>
          </cell>
        </row>
        <row r="1370">
          <cell r="G1370">
            <v>0</v>
          </cell>
          <cell r="H1370">
            <v>0</v>
          </cell>
        </row>
        <row r="1371">
          <cell r="G1371">
            <v>0</v>
          </cell>
          <cell r="H1371">
            <v>0</v>
          </cell>
        </row>
        <row r="1372">
          <cell r="G1372">
            <v>0</v>
          </cell>
          <cell r="H1372">
            <v>0</v>
          </cell>
        </row>
        <row r="1373">
          <cell r="G1373">
            <v>0</v>
          </cell>
          <cell r="H1373">
            <v>0</v>
          </cell>
        </row>
        <row r="1374">
          <cell r="G1374">
            <v>0</v>
          </cell>
          <cell r="H1374">
            <v>0</v>
          </cell>
        </row>
        <row r="1375">
          <cell r="G1375">
            <v>0</v>
          </cell>
          <cell r="H1375">
            <v>0</v>
          </cell>
        </row>
        <row r="1376">
          <cell r="G1376">
            <v>0</v>
          </cell>
          <cell r="H1376">
            <v>0</v>
          </cell>
        </row>
        <row r="1377">
          <cell r="G1377">
            <v>0</v>
          </cell>
          <cell r="H1377">
            <v>0</v>
          </cell>
        </row>
        <row r="1378">
          <cell r="G1378">
            <v>0</v>
          </cell>
          <cell r="H1378">
            <v>0</v>
          </cell>
        </row>
        <row r="1379">
          <cell r="G1379">
            <v>0</v>
          </cell>
          <cell r="H1379">
            <v>0</v>
          </cell>
        </row>
        <row r="1380">
          <cell r="G1380">
            <v>0</v>
          </cell>
          <cell r="H1380">
            <v>0</v>
          </cell>
        </row>
        <row r="1381">
          <cell r="G1381">
            <v>0</v>
          </cell>
          <cell r="H1381">
            <v>0</v>
          </cell>
        </row>
        <row r="1382">
          <cell r="G1382">
            <v>0</v>
          </cell>
          <cell r="H1382">
            <v>0</v>
          </cell>
        </row>
        <row r="1383">
          <cell r="G1383">
            <v>0</v>
          </cell>
          <cell r="H1383">
            <v>0</v>
          </cell>
        </row>
        <row r="1384">
          <cell r="G1384">
            <v>0</v>
          </cell>
          <cell r="H1384">
            <v>0</v>
          </cell>
        </row>
        <row r="1385">
          <cell r="G1385">
            <v>0</v>
          </cell>
          <cell r="H1385">
            <v>0</v>
          </cell>
        </row>
        <row r="1386">
          <cell r="G1386">
            <v>0</v>
          </cell>
          <cell r="H1386">
            <v>0</v>
          </cell>
        </row>
        <row r="1387">
          <cell r="G1387">
            <v>0</v>
          </cell>
          <cell r="H1387">
            <v>0</v>
          </cell>
        </row>
        <row r="1388">
          <cell r="G1388">
            <v>0</v>
          </cell>
          <cell r="H1388">
            <v>0</v>
          </cell>
        </row>
        <row r="1389">
          <cell r="G1389">
            <v>0</v>
          </cell>
          <cell r="H1389">
            <v>0</v>
          </cell>
        </row>
        <row r="1390">
          <cell r="G1390">
            <v>0</v>
          </cell>
          <cell r="H1390">
            <v>0</v>
          </cell>
        </row>
        <row r="1391">
          <cell r="G1391">
            <v>0</v>
          </cell>
          <cell r="H1391">
            <v>0</v>
          </cell>
        </row>
        <row r="1392">
          <cell r="G1392">
            <v>0</v>
          </cell>
          <cell r="H1392">
            <v>0</v>
          </cell>
        </row>
        <row r="1393">
          <cell r="G1393">
            <v>0</v>
          </cell>
          <cell r="H1393">
            <v>0</v>
          </cell>
        </row>
        <row r="1394">
          <cell r="G1394">
            <v>0</v>
          </cell>
          <cell r="H1394">
            <v>0</v>
          </cell>
        </row>
        <row r="1395">
          <cell r="G1395">
            <v>0</v>
          </cell>
          <cell r="H1395">
            <v>0</v>
          </cell>
        </row>
        <row r="1396">
          <cell r="G1396">
            <v>0</v>
          </cell>
          <cell r="H1396">
            <v>0</v>
          </cell>
        </row>
        <row r="1397">
          <cell r="G1397">
            <v>0</v>
          </cell>
          <cell r="H1397">
            <v>0</v>
          </cell>
        </row>
        <row r="1398">
          <cell r="G1398">
            <v>0</v>
          </cell>
          <cell r="H1398">
            <v>0</v>
          </cell>
        </row>
        <row r="1399">
          <cell r="G1399">
            <v>0</v>
          </cell>
          <cell r="H1399">
            <v>0</v>
          </cell>
        </row>
        <row r="1400">
          <cell r="G1400">
            <v>0</v>
          </cell>
          <cell r="H1400">
            <v>0</v>
          </cell>
        </row>
        <row r="1401">
          <cell r="G1401">
            <v>0</v>
          </cell>
          <cell r="H1401">
            <v>0</v>
          </cell>
        </row>
        <row r="1402">
          <cell r="G1402">
            <v>0</v>
          </cell>
          <cell r="H1402">
            <v>0</v>
          </cell>
        </row>
        <row r="1403">
          <cell r="G1403">
            <v>0</v>
          </cell>
          <cell r="H1403">
            <v>0</v>
          </cell>
        </row>
        <row r="1404">
          <cell r="G1404">
            <v>0</v>
          </cell>
          <cell r="H1404">
            <v>0</v>
          </cell>
        </row>
        <row r="1405">
          <cell r="G1405">
            <v>0</v>
          </cell>
          <cell r="H1405">
            <v>0</v>
          </cell>
        </row>
        <row r="1406">
          <cell r="G1406">
            <v>0</v>
          </cell>
          <cell r="H1406">
            <v>0</v>
          </cell>
        </row>
        <row r="1407">
          <cell r="G1407">
            <v>0</v>
          </cell>
          <cell r="H1407">
            <v>0</v>
          </cell>
        </row>
        <row r="1408">
          <cell r="G1408">
            <v>0</v>
          </cell>
          <cell r="H1408">
            <v>0</v>
          </cell>
        </row>
        <row r="1409">
          <cell r="G1409">
            <v>0</v>
          </cell>
          <cell r="H1409">
            <v>0</v>
          </cell>
        </row>
        <row r="1410">
          <cell r="G1410">
            <v>0</v>
          </cell>
          <cell r="H1410">
            <v>0</v>
          </cell>
        </row>
        <row r="1411">
          <cell r="G1411">
            <v>0</v>
          </cell>
          <cell r="H1411">
            <v>0</v>
          </cell>
        </row>
        <row r="1412">
          <cell r="G1412">
            <v>0</v>
          </cell>
          <cell r="H1412">
            <v>0</v>
          </cell>
        </row>
        <row r="1413">
          <cell r="G1413">
            <v>0</v>
          </cell>
          <cell r="H1413">
            <v>0</v>
          </cell>
        </row>
        <row r="1414">
          <cell r="G1414">
            <v>0</v>
          </cell>
          <cell r="H1414">
            <v>0</v>
          </cell>
        </row>
        <row r="1415">
          <cell r="G1415">
            <v>0</v>
          </cell>
          <cell r="H1415">
            <v>0</v>
          </cell>
        </row>
        <row r="1416">
          <cell r="G1416">
            <v>0</v>
          </cell>
          <cell r="H1416">
            <v>0</v>
          </cell>
        </row>
        <row r="1417">
          <cell r="G1417">
            <v>0</v>
          </cell>
          <cell r="H1417">
            <v>0</v>
          </cell>
        </row>
        <row r="1418">
          <cell r="G1418">
            <v>0</v>
          </cell>
          <cell r="H1418">
            <v>0</v>
          </cell>
        </row>
        <row r="1419">
          <cell r="G1419">
            <v>0</v>
          </cell>
          <cell r="H1419">
            <v>0</v>
          </cell>
        </row>
        <row r="1420">
          <cell r="G1420">
            <v>0</v>
          </cell>
          <cell r="H1420">
            <v>0</v>
          </cell>
        </row>
        <row r="1421">
          <cell r="G1421">
            <v>0</v>
          </cell>
          <cell r="H1421">
            <v>0</v>
          </cell>
        </row>
        <row r="1422">
          <cell r="G1422">
            <v>0</v>
          </cell>
          <cell r="H1422">
            <v>0</v>
          </cell>
        </row>
        <row r="1423">
          <cell r="G1423">
            <v>0</v>
          </cell>
          <cell r="H1423">
            <v>0</v>
          </cell>
        </row>
        <row r="1424">
          <cell r="G1424">
            <v>0</v>
          </cell>
          <cell r="H1424">
            <v>0</v>
          </cell>
        </row>
        <row r="1425">
          <cell r="G1425">
            <v>0</v>
          </cell>
          <cell r="H1425">
            <v>0</v>
          </cell>
        </row>
        <row r="1426">
          <cell r="G1426">
            <v>0</v>
          </cell>
          <cell r="H1426">
            <v>0</v>
          </cell>
        </row>
        <row r="1427">
          <cell r="G1427">
            <v>0</v>
          </cell>
          <cell r="H1427">
            <v>0</v>
          </cell>
        </row>
        <row r="1428">
          <cell r="G1428">
            <v>0</v>
          </cell>
          <cell r="H1428">
            <v>0</v>
          </cell>
        </row>
        <row r="1429">
          <cell r="G1429">
            <v>0</v>
          </cell>
          <cell r="H1429">
            <v>0</v>
          </cell>
        </row>
        <row r="1430">
          <cell r="G1430">
            <v>0</v>
          </cell>
          <cell r="H1430">
            <v>0</v>
          </cell>
        </row>
        <row r="1431">
          <cell r="G1431">
            <v>0</v>
          </cell>
          <cell r="H1431">
            <v>0</v>
          </cell>
        </row>
        <row r="1432">
          <cell r="G1432">
            <v>0</v>
          </cell>
          <cell r="H1432">
            <v>0</v>
          </cell>
        </row>
        <row r="1433">
          <cell r="G1433">
            <v>0</v>
          </cell>
          <cell r="H1433">
            <v>0</v>
          </cell>
        </row>
        <row r="1434">
          <cell r="G1434">
            <v>0</v>
          </cell>
          <cell r="H1434">
            <v>0</v>
          </cell>
        </row>
        <row r="1435">
          <cell r="G1435">
            <v>0</v>
          </cell>
          <cell r="H1435">
            <v>0</v>
          </cell>
        </row>
        <row r="1436">
          <cell r="G1436">
            <v>0</v>
          </cell>
          <cell r="H1436">
            <v>0</v>
          </cell>
        </row>
        <row r="1437">
          <cell r="G1437">
            <v>0</v>
          </cell>
          <cell r="H1437">
            <v>0</v>
          </cell>
        </row>
        <row r="1438">
          <cell r="G1438">
            <v>0</v>
          </cell>
          <cell r="H1438">
            <v>0</v>
          </cell>
        </row>
        <row r="1439">
          <cell r="G1439">
            <v>0</v>
          </cell>
          <cell r="H1439">
            <v>0</v>
          </cell>
        </row>
        <row r="1440">
          <cell r="G1440">
            <v>0</v>
          </cell>
          <cell r="H1440">
            <v>0</v>
          </cell>
        </row>
        <row r="1441">
          <cell r="G1441">
            <v>0</v>
          </cell>
          <cell r="H1441">
            <v>0</v>
          </cell>
        </row>
        <row r="1442">
          <cell r="G1442">
            <v>0</v>
          </cell>
          <cell r="H1442">
            <v>0</v>
          </cell>
        </row>
        <row r="1443">
          <cell r="G1443">
            <v>0</v>
          </cell>
          <cell r="H1443">
            <v>0</v>
          </cell>
        </row>
        <row r="1444">
          <cell r="G1444">
            <v>0</v>
          </cell>
          <cell r="H1444">
            <v>0</v>
          </cell>
        </row>
        <row r="1445">
          <cell r="G1445">
            <v>0</v>
          </cell>
          <cell r="H1445">
            <v>0</v>
          </cell>
        </row>
        <row r="1446">
          <cell r="G1446">
            <v>0</v>
          </cell>
          <cell r="H1446">
            <v>0</v>
          </cell>
        </row>
        <row r="1447">
          <cell r="G1447">
            <v>0</v>
          </cell>
          <cell r="H1447">
            <v>0</v>
          </cell>
        </row>
        <row r="1448">
          <cell r="G1448">
            <v>0</v>
          </cell>
          <cell r="H1448">
            <v>0</v>
          </cell>
        </row>
        <row r="1449">
          <cell r="G1449">
            <v>0</v>
          </cell>
          <cell r="H1449">
            <v>0</v>
          </cell>
        </row>
        <row r="1450">
          <cell r="G1450">
            <v>0</v>
          </cell>
          <cell r="H1450">
            <v>0</v>
          </cell>
        </row>
        <row r="1451">
          <cell r="G1451">
            <v>0</v>
          </cell>
          <cell r="H1451">
            <v>0</v>
          </cell>
        </row>
        <row r="1452">
          <cell r="G1452">
            <v>0</v>
          </cell>
          <cell r="H1452">
            <v>0</v>
          </cell>
        </row>
        <row r="1453">
          <cell r="G1453">
            <v>0</v>
          </cell>
          <cell r="H1453">
            <v>0</v>
          </cell>
        </row>
        <row r="1454">
          <cell r="G1454">
            <v>0</v>
          </cell>
          <cell r="H1454">
            <v>0</v>
          </cell>
        </row>
        <row r="1455">
          <cell r="G1455">
            <v>0</v>
          </cell>
          <cell r="H1455">
            <v>0</v>
          </cell>
        </row>
        <row r="1456">
          <cell r="G1456">
            <v>0</v>
          </cell>
          <cell r="H1456">
            <v>0</v>
          </cell>
        </row>
        <row r="1457">
          <cell r="G1457">
            <v>0</v>
          </cell>
          <cell r="H1457">
            <v>0</v>
          </cell>
        </row>
        <row r="1458">
          <cell r="G1458">
            <v>0</v>
          </cell>
          <cell r="H1458">
            <v>0</v>
          </cell>
        </row>
        <row r="1459">
          <cell r="G1459">
            <v>0</v>
          </cell>
          <cell r="H1459">
            <v>0</v>
          </cell>
        </row>
        <row r="1460">
          <cell r="G1460">
            <v>0</v>
          </cell>
          <cell r="H1460">
            <v>0</v>
          </cell>
        </row>
        <row r="1461">
          <cell r="G1461">
            <v>0</v>
          </cell>
          <cell r="H1461">
            <v>0</v>
          </cell>
        </row>
        <row r="1462">
          <cell r="G1462">
            <v>0</v>
          </cell>
          <cell r="H1462">
            <v>0</v>
          </cell>
        </row>
        <row r="1463">
          <cell r="G1463">
            <v>0</v>
          </cell>
          <cell r="H1463">
            <v>0</v>
          </cell>
        </row>
        <row r="1464">
          <cell r="G1464">
            <v>0</v>
          </cell>
          <cell r="H1464">
            <v>0</v>
          </cell>
        </row>
        <row r="1465">
          <cell r="G1465">
            <v>0</v>
          </cell>
          <cell r="H1465">
            <v>0</v>
          </cell>
        </row>
        <row r="1466">
          <cell r="G1466">
            <v>0</v>
          </cell>
          <cell r="H1466">
            <v>0</v>
          </cell>
        </row>
        <row r="1467">
          <cell r="G1467">
            <v>0</v>
          </cell>
          <cell r="H1467">
            <v>0</v>
          </cell>
        </row>
        <row r="1468">
          <cell r="G1468">
            <v>0</v>
          </cell>
          <cell r="H1468">
            <v>0</v>
          </cell>
        </row>
        <row r="1469">
          <cell r="G1469">
            <v>0</v>
          </cell>
          <cell r="H1469">
            <v>0</v>
          </cell>
        </row>
        <row r="1470">
          <cell r="G1470">
            <v>0</v>
          </cell>
          <cell r="H1470">
            <v>0</v>
          </cell>
        </row>
        <row r="1471">
          <cell r="G1471">
            <v>0</v>
          </cell>
          <cell r="H1471">
            <v>0</v>
          </cell>
        </row>
        <row r="1472">
          <cell r="G1472">
            <v>0</v>
          </cell>
          <cell r="H1472">
            <v>0</v>
          </cell>
        </row>
        <row r="1473">
          <cell r="G1473">
            <v>0</v>
          </cell>
          <cell r="H1473">
            <v>0</v>
          </cell>
        </row>
        <row r="1474">
          <cell r="G1474">
            <v>0</v>
          </cell>
          <cell r="H1474">
            <v>0</v>
          </cell>
        </row>
        <row r="1475">
          <cell r="G1475">
            <v>0</v>
          </cell>
          <cell r="H1475">
            <v>0</v>
          </cell>
        </row>
        <row r="1476">
          <cell r="G1476">
            <v>0</v>
          </cell>
          <cell r="H1476">
            <v>0</v>
          </cell>
        </row>
        <row r="1477">
          <cell r="G1477">
            <v>0</v>
          </cell>
          <cell r="H1477">
            <v>0</v>
          </cell>
        </row>
        <row r="1478">
          <cell r="G1478">
            <v>0</v>
          </cell>
          <cell r="H1478">
            <v>0</v>
          </cell>
        </row>
        <row r="1479">
          <cell r="G1479">
            <v>0</v>
          </cell>
          <cell r="H1479">
            <v>0</v>
          </cell>
        </row>
        <row r="1480">
          <cell r="G1480">
            <v>0</v>
          </cell>
          <cell r="H1480">
            <v>0</v>
          </cell>
        </row>
        <row r="1481">
          <cell r="G1481">
            <v>0</v>
          </cell>
          <cell r="H1481">
            <v>0</v>
          </cell>
        </row>
        <row r="1482">
          <cell r="G1482">
            <v>0</v>
          </cell>
          <cell r="H1482">
            <v>0</v>
          </cell>
        </row>
        <row r="1483">
          <cell r="G1483">
            <v>0</v>
          </cell>
          <cell r="H1483">
            <v>0</v>
          </cell>
        </row>
        <row r="1484">
          <cell r="G1484">
            <v>0</v>
          </cell>
          <cell r="H1484">
            <v>0</v>
          </cell>
        </row>
        <row r="1485">
          <cell r="G1485">
            <v>0</v>
          </cell>
          <cell r="H1485">
            <v>0</v>
          </cell>
        </row>
        <row r="1486">
          <cell r="G1486">
            <v>0</v>
          </cell>
          <cell r="H1486">
            <v>0</v>
          </cell>
        </row>
        <row r="1487">
          <cell r="G1487">
            <v>0</v>
          </cell>
          <cell r="H1487">
            <v>0</v>
          </cell>
        </row>
        <row r="1488">
          <cell r="G1488">
            <v>0</v>
          </cell>
          <cell r="H1488">
            <v>0</v>
          </cell>
        </row>
        <row r="1489">
          <cell r="G1489">
            <v>0</v>
          </cell>
          <cell r="H1489">
            <v>0</v>
          </cell>
        </row>
        <row r="1490">
          <cell r="G1490">
            <v>0</v>
          </cell>
          <cell r="H1490">
            <v>0</v>
          </cell>
        </row>
        <row r="1491">
          <cell r="G1491">
            <v>0</v>
          </cell>
          <cell r="H1491">
            <v>0</v>
          </cell>
        </row>
        <row r="1492">
          <cell r="G1492">
            <v>0</v>
          </cell>
          <cell r="H1492">
            <v>0</v>
          </cell>
        </row>
        <row r="1493">
          <cell r="G1493">
            <v>0</v>
          </cell>
          <cell r="H1493">
            <v>0</v>
          </cell>
        </row>
        <row r="1494">
          <cell r="G1494">
            <v>0</v>
          </cell>
          <cell r="H1494">
            <v>0</v>
          </cell>
        </row>
        <row r="1495">
          <cell r="G1495">
            <v>0</v>
          </cell>
          <cell r="H1495">
            <v>0</v>
          </cell>
        </row>
        <row r="1496">
          <cell r="G1496">
            <v>0</v>
          </cell>
          <cell r="H1496">
            <v>0</v>
          </cell>
        </row>
        <row r="1497">
          <cell r="G1497">
            <v>0</v>
          </cell>
          <cell r="H1497">
            <v>0</v>
          </cell>
        </row>
        <row r="1498">
          <cell r="G1498">
            <v>0</v>
          </cell>
          <cell r="H1498">
            <v>0</v>
          </cell>
        </row>
        <row r="1499">
          <cell r="G1499">
            <v>0</v>
          </cell>
          <cell r="H1499">
            <v>0</v>
          </cell>
        </row>
        <row r="1500">
          <cell r="G1500">
            <v>0</v>
          </cell>
          <cell r="H1500">
            <v>0</v>
          </cell>
        </row>
      </sheetData>
      <sheetData sheetId="1"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OH_-_PLat_-_CC_-_SB"/>
      <sheetName val="Indirect_Soft_-_Plat_-_CC_-_SB"/>
      <sheetName val="Données_(SB)_G&amp;A"/>
      <sheetName val="Données_(SB)_Soft_&amp;_Grp_G&amp;A"/>
      <sheetName val="Données_table_sbox"/>
      <sheetName val="Format_OH_Dir_&amp;_Ind"/>
      <sheetName val="Format_Corporate"/>
      <sheetName val="OH_-_PLat_-_CC_-_SB1"/>
      <sheetName val="Indirect_Soft_-_Plat_-_CC_-_SB1"/>
      <sheetName val="Données_(SB)_G&amp;A1"/>
      <sheetName val="Données_(SB)_Soft_&amp;_Grp_G&amp;A1"/>
      <sheetName val="Données_table_sbox1"/>
      <sheetName val="Format_OH_Dir_&amp;_Ind1"/>
      <sheetName val="Format_Corporate1"/>
      <sheetName val="OH_-_PLat_-_CC_-_SB2"/>
      <sheetName val="Indirect_Soft_-_Plat_-_CC_-_SB2"/>
      <sheetName val="Données_(SB)_G&amp;A2"/>
      <sheetName val="Données_(SB)_Soft_&amp;_Grp_G&amp;A2"/>
      <sheetName val="Données_table_sbox2"/>
      <sheetName val="Format_OH_Dir_&amp;_Ind2"/>
      <sheetName val="Format_Corporate2"/>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sheetData sheetId="9"/>
      <sheetData sheetId="10"/>
      <sheetData sheetId="11"/>
      <sheetData sheetId="12">
        <row r="3">
          <cell r="A3" t="str">
            <v>Code</v>
          </cell>
        </row>
      </sheetData>
      <sheetData sheetId="13"/>
      <sheetData sheetId="14"/>
      <sheetData sheetId="15"/>
      <sheetData sheetId="16"/>
      <sheetData sheetId="17"/>
      <sheetData sheetId="18"/>
      <sheetData sheetId="19">
        <row r="3">
          <cell r="A3" t="str">
            <v>Code</v>
          </cell>
        </row>
      </sheetData>
      <sheetData sheetId="20"/>
      <sheetData sheetId="21"/>
      <sheetData sheetId="22"/>
      <sheetData sheetId="23"/>
      <sheetData sheetId="24"/>
      <sheetData sheetId="25"/>
      <sheetData sheetId="26">
        <row r="3">
          <cell r="A3" t="str">
            <v>Code</v>
          </cell>
        </row>
      </sheetData>
      <sheetData sheetId="27"/>
      <sheetData sheetId="28"/>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D"/>
      <sheetName val="TD"/>
      <sheetName val="Base"/>
      <sheetName val="OrdenDePago"/>
      <sheetName val="Concepto"/>
      <sheetName val="EgresosPorAño"/>
      <sheetName val="CtaCte"/>
      <sheetName val="Beneficiario"/>
      <sheetName val="Fecha"/>
      <sheetName val="Ubicación"/>
      <sheetName val="Reporte"/>
      <sheetName val="TablaCtaCte"/>
      <sheetName val="TipoCambio"/>
      <sheetName val="Proveedores"/>
      <sheetName val="PLANILLA AGREGSA"/>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E1">
            <v>5200</v>
          </cell>
        </row>
      </sheetData>
      <sheetData sheetId="13"/>
      <sheetData sheetId="14"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 val="ADJUSTMENTS_ON_MTD1"/>
      <sheetName val="ADJUSTMENTS_ON_YTD1"/>
      <sheetName val="Interface_Hub1"/>
      <sheetName val="Summary_Platform_Results1"/>
      <sheetName val="Summary_Region_Results1"/>
      <sheetName val="Platform_&amp;_Region_DLY1"/>
      <sheetName val="Platform_&amp;_Region_MTD1"/>
      <sheetName val="Platform_&amp;_Region_YTD1"/>
      <sheetName val="EVP_UPLOAD1"/>
      <sheetName val="Est_MTD-21"/>
      <sheetName val="Est_MTD-11"/>
      <sheetName val="YTD_ACTUALS1"/>
      <sheetName val="Risk_Summary1"/>
      <sheetName val="Financials_by_profit_centre1"/>
      <sheetName val="ADJUSTMENTS_ON_MTD2"/>
      <sheetName val="ADJUSTMENTS_ON_YTD2"/>
      <sheetName val="Interface_Hub2"/>
      <sheetName val="Summary_Platform_Results2"/>
      <sheetName val="Summary_Region_Results2"/>
      <sheetName val="Platform_&amp;_Region_DLY2"/>
      <sheetName val="Platform_&amp;_Region_MTD2"/>
      <sheetName val="Platform_&amp;_Region_YTD2"/>
      <sheetName val="EVP_UPLOAD2"/>
      <sheetName val="Est_MTD-22"/>
      <sheetName val="Est_MTD-12"/>
      <sheetName val="YTD_ACTUALS2"/>
      <sheetName val="Risk_Summary2"/>
      <sheetName val="Financials_by_profit_centre2"/>
      <sheetName val="Tipo de Gtos."/>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row r="5">
          <cell r="U5" t="str">
            <v>JAN</v>
          </cell>
        </row>
      </sheetData>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ow r="5">
          <cell r="U5" t="str">
            <v>JAN</v>
          </cell>
        </row>
      </sheetData>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ow r="5">
          <cell r="U5" t="str">
            <v>JAN</v>
          </cell>
        </row>
      </sheetData>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RESULTS_BY_RISKBOX"/>
      <sheetName val="RESULTS_ACTIVITY,_REGION"/>
      <sheetName val="EMAIL_TEXT"/>
      <sheetName val="Param"/>
      <sheetName val="RESULTS_BY_RISKBOX1"/>
      <sheetName val="RESULTS_ACTIVITY,_REGION1"/>
      <sheetName val="EMAIL_TEXT1"/>
      <sheetName val="RESULTS_BY_RISKBOX2"/>
      <sheetName val="RESULTS_ACTIVITY,_REGION2"/>
      <sheetName val="EMAIL_TEXT2"/>
      <sheetName val="MOVCRE"/>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sheetData sheetId="8"/>
      <sheetData sheetId="9"/>
      <sheetData sheetId="10" refreshError="1"/>
      <sheetData sheetId="11"/>
      <sheetData sheetId="12"/>
      <sheetData sheetId="13"/>
      <sheetData sheetId="14"/>
      <sheetData sheetId="15"/>
      <sheetData sheetId="16"/>
      <sheetData sheetId="17" refreshError="1"/>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ow r="3">
          <cell r="A3" t="str">
            <v>Filtros Aplicados</v>
          </cell>
        </row>
      </sheetData>
      <sheetData sheetId="4" refreshError="1"/>
      <sheetData sheetId="5" refreshError="1"/>
      <sheetData sheetId="6" refreshError="1"/>
      <sheetData sheetId="7" refreshError="1"/>
      <sheetData sheetId="8" refreshError="1"/>
      <sheetData sheetId="9" refreshError="1"/>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 val="nueva_reseña_Jun-05_Def1"/>
      <sheetName val="IRSA_Jun-051"/>
      <sheetName val="IBSA_Jun-051"/>
      <sheetName val="Baldo_Jun-051"/>
      <sheetName val="nueva_reseña_Jun-051"/>
      <sheetName val="nueva_reseña1"/>
      <sheetName val="RESUMEN_1"/>
      <sheetName val="IRSA_dic-041"/>
      <sheetName val="IBSA_dic-041"/>
      <sheetName val="BALDO_dic-041"/>
      <sheetName val="nueva_reseña_Jun-05_Def2"/>
      <sheetName val="IRSA_Jun-052"/>
      <sheetName val="IBSA_Jun-052"/>
      <sheetName val="Baldo_Jun-052"/>
      <sheetName val="nueva_reseña_Jun-052"/>
      <sheetName val="nueva_reseña2"/>
      <sheetName val="RESUMEN_2"/>
      <sheetName val="IRSA_dic-042"/>
      <sheetName val="IBSA_dic-042"/>
      <sheetName val="BALDO_dic-042"/>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DIR_INDUST_1"/>
      <sheetName val="0_3_Check_list1"/>
      <sheetName val="Set_RB"/>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sheetData sheetId="17"/>
      <sheetData sheetId="18"/>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 val="TablaCoeficientes"/>
      <sheetName val="TORRE_RIO"/>
      <sheetName val="TORRE_PARQUE"/>
      <sheetName val="GASTOS_COMUNES_TORRES"/>
      <sheetName val="Resumen_ind"/>
      <sheetName val="GRAFOS_INDIRECTOS"/>
      <sheetName val="Resumen_grafos"/>
      <sheetName val="ORDENES_RUMMA"/>
      <sheetName val="ORDENES_RIO"/>
      <sheetName val="ORDENES_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 sheetId="13" refreshError="1"/>
      <sheetData sheetId="14"/>
      <sheetData sheetId="15"/>
      <sheetData sheetId="16"/>
      <sheetData sheetId="17"/>
      <sheetData sheetId="18"/>
      <sheetData sheetId="19"/>
      <sheetData sheetId="20"/>
      <sheetData sheetId="21"/>
      <sheetData sheetId="22"/>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Resumen"/>
      <sheetName val="Conciliaciones Gs."/>
      <sheetName val="Conciliaciones US$"/>
      <sheetName val="XREF"/>
      <sheetName val="Tickmarks"/>
    </sheetNames>
    <sheetDataSet>
      <sheetData sheetId="0"/>
      <sheetData sheetId="1"/>
      <sheetData sheetId="2"/>
      <sheetData sheetId="3"/>
      <sheetData sheetId="4"/>
      <sheetData sheetId="5"/>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EPN"/>
      <sheetName val="Cash flow"/>
      <sheetName val="Balance General"/>
      <sheetName val="Estado de Resultado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PN"/>
      <sheetName val="Flujo Directo"/>
      <sheetName val="2004"/>
      <sheetName val="Armado"/>
      <sheetName val="BG-AJUSTADO"/>
      <sheetName val="Ajustes propuestos"/>
      <sheetName val="ER-AJUSTADO"/>
      <sheetName val="Flujo"/>
      <sheetName val="Relacionados"/>
      <sheetName val="Activo S.A."/>
      <sheetName val="Pasivo y PN S.A."/>
      <sheetName val="CA.ME"/>
      <sheetName val="Pt ER"/>
      <sheetName val="Resultados y Resumen Cta. S.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LCULO IR-1"/>
      <sheetName val="CALCULO IR-2"/>
      <sheetName val="Otros Datos"/>
      <sheetName val="Reserva Legal"/>
      <sheetName val="Detalle de Ingresos"/>
      <sheetName val="Detalle de Egresos"/>
      <sheetName val="Form805"/>
      <sheetName val="ANEXO II"/>
    </sheetNames>
    <sheetDataSet>
      <sheetData sheetId="0">
        <row r="34">
          <cell r="F34">
            <v>12523336909</v>
          </cell>
        </row>
      </sheetData>
      <sheetData sheetId="1"/>
      <sheetData sheetId="2"/>
      <sheetData sheetId="3">
        <row r="34">
          <cell r="F34">
            <v>12523336909</v>
          </cell>
        </row>
      </sheetData>
      <sheetData sheetId="4">
        <row r="34">
          <cell r="F34">
            <v>12523336909</v>
          </cell>
        </row>
      </sheetData>
      <sheetData sheetId="5"/>
      <sheetData sheetId="6"/>
      <sheetData sheetId="7"/>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 val="BG Analítico"/>
      <sheetName val="Unitary_Pricing3"/>
      <sheetName val="Price_Summary_per_Country3"/>
      <sheetName val="GCS_per_country3"/>
      <sheetName val="MSS_per_country3"/>
      <sheetName val="MSSi_per_country3"/>
      <sheetName val="MGW_per_Columbia3"/>
      <sheetName val="MGW_per_Ecuador3"/>
      <sheetName val="MGW_per_Argentina3"/>
      <sheetName val="MGW_per_Brazil3"/>
      <sheetName val="Unitary_Prices_Application_SW3"/>
      <sheetName val="Application_SW_per_country3"/>
      <sheetName val="MGW_200K_Col3"/>
      <sheetName val="MGW_250K_Col3"/>
      <sheetName val="MGW_250K_Col_(2)3"/>
      <sheetName val="MGW_400K_Col3"/>
      <sheetName val="MGW_600K_Col3"/>
      <sheetName val="MGW_200K_Ecu3"/>
      <sheetName val="MGW_360k_Ecu3"/>
      <sheetName val="MGW_400K_Ecu3"/>
      <sheetName val="MGW_540K_Ecu3"/>
      <sheetName val="MGW_600k_Ecu3"/>
      <sheetName val="MGW_180k_CTI3"/>
      <sheetName val="MGW_240k_CTI3"/>
      <sheetName val="MGW_480k_CTI3"/>
      <sheetName val="MGW_180k_CTI_BA3"/>
      <sheetName val="MGW_240k_CTI_BA3"/>
      <sheetName val="MGW_480k_CTI_BA3"/>
      <sheetName val="MGW_600k_CTI_BA3"/>
      <sheetName val="MGW_600k_CTI_Transit3"/>
      <sheetName val="MGW_Medium_Claro3"/>
      <sheetName val="MGW_Small_Claro3"/>
      <sheetName val="MGW_Big_Claro3"/>
      <sheetName val="Unitary_Pricing1"/>
      <sheetName val="Price_Summary_per_Country1"/>
      <sheetName val="GCS_per_country1"/>
      <sheetName val="MSS_per_country1"/>
      <sheetName val="MSSi_per_country1"/>
      <sheetName val="MGW_per_Columbia1"/>
      <sheetName val="MGW_per_Ecuador1"/>
      <sheetName val="MGW_per_Argentina1"/>
      <sheetName val="MGW_per_Brazil1"/>
      <sheetName val="Unitary_Prices_Application_SW1"/>
      <sheetName val="Application_SW_per_country1"/>
      <sheetName val="MGW_200K_Col1"/>
      <sheetName val="MGW_250K_Col1"/>
      <sheetName val="MGW_250K_Col_(2)1"/>
      <sheetName val="MGW_400K_Col1"/>
      <sheetName val="MGW_600K_Col1"/>
      <sheetName val="MGW_200K_Ecu1"/>
      <sheetName val="MGW_360k_Ecu1"/>
      <sheetName val="MGW_400K_Ecu1"/>
      <sheetName val="MGW_540K_Ecu1"/>
      <sheetName val="MGW_600k_Ecu1"/>
      <sheetName val="MGW_180k_CTI1"/>
      <sheetName val="MGW_240k_CTI1"/>
      <sheetName val="MGW_480k_CTI1"/>
      <sheetName val="MGW_180k_CTI_BA1"/>
      <sheetName val="MGW_240k_CTI_BA1"/>
      <sheetName val="MGW_480k_CTI_BA1"/>
      <sheetName val="MGW_600k_CTI_BA1"/>
      <sheetName val="MGW_600k_CTI_Transit1"/>
      <sheetName val="MGW_Medium_Claro1"/>
      <sheetName val="MGW_Small_Claro1"/>
      <sheetName val="MGW_Big_Claro1"/>
      <sheetName val="Unitary_Pricing2"/>
      <sheetName val="Price_Summary_per_Country2"/>
      <sheetName val="GCS_per_country2"/>
      <sheetName val="MSS_per_country2"/>
      <sheetName val="MSSi_per_country2"/>
      <sheetName val="MGW_per_Columbia2"/>
      <sheetName val="MGW_per_Ecuador2"/>
      <sheetName val="MGW_per_Argentina2"/>
      <sheetName val="MGW_per_Brazil2"/>
      <sheetName val="Unitary_Prices_Application_SW2"/>
      <sheetName val="Application_SW_per_country2"/>
      <sheetName val="MGW_200K_Col2"/>
      <sheetName val="MGW_250K_Col2"/>
      <sheetName val="MGW_250K_Col_(2)2"/>
      <sheetName val="MGW_400K_Col2"/>
      <sheetName val="MGW_600K_Col2"/>
      <sheetName val="MGW_200K_Ecu2"/>
      <sheetName val="MGW_360k_Ecu2"/>
      <sheetName val="MGW_400K_Ecu2"/>
      <sheetName val="MGW_540K_Ecu2"/>
      <sheetName val="MGW_600k_Ecu2"/>
      <sheetName val="MGW_180k_CTI2"/>
      <sheetName val="MGW_240k_CTI2"/>
      <sheetName val="MGW_480k_CTI2"/>
      <sheetName val="MGW_180k_CTI_BA2"/>
      <sheetName val="MGW_240k_CTI_BA2"/>
      <sheetName val="MGW_480k_CTI_BA2"/>
      <sheetName val="MGW_600k_CTI_BA2"/>
      <sheetName val="MGW_600k_CTI_Transit2"/>
      <sheetName val="MGW_Medium_Claro2"/>
      <sheetName val="MGW_Small_Claro2"/>
      <sheetName val="MGW_Big_Claro2"/>
      <sheetName val="Unitary_Pricing4"/>
      <sheetName val="Price_Summary_per_Country4"/>
      <sheetName val="GCS_per_country4"/>
      <sheetName val="MSS_per_country4"/>
      <sheetName val="MSSi_per_country4"/>
      <sheetName val="MGW_per_Columbia4"/>
      <sheetName val="MGW_per_Ecuador4"/>
      <sheetName val="MGW_per_Argentina4"/>
      <sheetName val="MGW_per_Brazil4"/>
      <sheetName val="Unitary_Prices_Application_SW4"/>
      <sheetName val="Application_SW_per_country4"/>
      <sheetName val="MGW_200K_Col4"/>
      <sheetName val="MGW_250K_Col4"/>
      <sheetName val="MGW_250K_Col_(2)4"/>
      <sheetName val="MGW_400K_Col4"/>
      <sheetName val="MGW_600K_Col4"/>
      <sheetName val="MGW_200K_Ecu4"/>
      <sheetName val="MGW_360k_Ecu4"/>
      <sheetName val="MGW_400K_Ecu4"/>
      <sheetName val="MGW_540K_Ecu4"/>
      <sheetName val="MGW_600k_Ecu4"/>
      <sheetName val="MGW_180k_CTI4"/>
      <sheetName val="MGW_240k_CTI4"/>
      <sheetName val="MGW_480k_CTI4"/>
      <sheetName val="MGW_180k_CTI_BA4"/>
      <sheetName val="MGW_240k_CTI_BA4"/>
      <sheetName val="MGW_480k_CTI_BA4"/>
      <sheetName val="MGW_600k_CTI_BA4"/>
      <sheetName val="MGW_600k_CTI_Transit4"/>
      <sheetName val="MGW_Medium_Claro4"/>
      <sheetName val="MGW_Small_Claro4"/>
      <sheetName val="MGW_Big_Claro4"/>
      <sheetName val="Unitary_Pricing5"/>
      <sheetName val="Price_Summary_per_Country5"/>
      <sheetName val="GCS_per_country5"/>
      <sheetName val="MSS_per_country5"/>
      <sheetName val="MSSi_per_country5"/>
      <sheetName val="MGW_per_Columbia5"/>
      <sheetName val="MGW_per_Ecuador5"/>
      <sheetName val="MGW_per_Argentina5"/>
      <sheetName val="MGW_per_Brazil5"/>
      <sheetName val="Unitary_Prices_Application_SW5"/>
      <sheetName val="Application_SW_per_country5"/>
      <sheetName val="MGW_200K_Col5"/>
      <sheetName val="MGW_250K_Col5"/>
      <sheetName val="MGW_250K_Col_(2)5"/>
      <sheetName val="MGW_400K_Col5"/>
      <sheetName val="MGW_600K_Col5"/>
      <sheetName val="MGW_200K_Ecu5"/>
      <sheetName val="MGW_360k_Ecu5"/>
      <sheetName val="MGW_400K_Ecu5"/>
      <sheetName val="MGW_540K_Ecu5"/>
      <sheetName val="MGW_600k_Ecu5"/>
      <sheetName val="MGW_180k_CTI5"/>
      <sheetName val="MGW_240k_CTI5"/>
      <sheetName val="MGW_480k_CTI5"/>
      <sheetName val="MGW_180k_CTI_BA5"/>
      <sheetName val="MGW_240k_CTI_BA5"/>
      <sheetName val="MGW_480k_CTI_BA5"/>
      <sheetName val="MGW_600k_CTI_BA5"/>
      <sheetName val="MGW_600k_CTI_Transit5"/>
      <sheetName val="MGW_Medium_Claro5"/>
      <sheetName val="MGW_Small_Claro5"/>
      <sheetName val="MGW_Big_Claro5"/>
      <sheetName val="Unitary_Pricing6"/>
      <sheetName val="Price_Summary_per_Country6"/>
      <sheetName val="GCS_per_country6"/>
      <sheetName val="MSS_per_country6"/>
      <sheetName val="MSSi_per_country6"/>
      <sheetName val="MGW_per_Columbia6"/>
      <sheetName val="MGW_per_Ecuador6"/>
      <sheetName val="MGW_per_Argentina6"/>
      <sheetName val="MGW_per_Brazil6"/>
      <sheetName val="Unitary_Prices_Application_SW6"/>
      <sheetName val="Application_SW_per_country6"/>
      <sheetName val="MGW_200K_Col6"/>
      <sheetName val="MGW_250K_Col6"/>
      <sheetName val="MGW_250K_Col_(2)6"/>
      <sheetName val="MGW_400K_Col6"/>
      <sheetName val="MGW_600K_Col6"/>
      <sheetName val="MGW_200K_Ecu6"/>
      <sheetName val="MGW_360k_Ecu6"/>
      <sheetName val="MGW_400K_Ecu6"/>
      <sheetName val="MGW_540K_Ecu6"/>
      <sheetName val="MGW_600k_Ecu6"/>
      <sheetName val="MGW_180k_CTI6"/>
      <sheetName val="MGW_240k_CTI6"/>
      <sheetName val="MGW_480k_CTI6"/>
      <sheetName val="MGW_180k_CTI_BA6"/>
      <sheetName val="MGW_240k_CTI_BA6"/>
      <sheetName val="MGW_480k_CTI_BA6"/>
      <sheetName val="MGW_600k_CTI_BA6"/>
      <sheetName val="MGW_600k_CTI_Transit6"/>
      <sheetName val="MGW_Medium_Claro6"/>
      <sheetName val="MGW_Small_Claro6"/>
      <sheetName val="MGW_Big_Claro6"/>
      <sheetName val="Unitary_Pricing7"/>
      <sheetName val="Price_Summary_per_Country7"/>
      <sheetName val="GCS_per_country7"/>
      <sheetName val="MSS_per_country7"/>
      <sheetName val="MSSi_per_country7"/>
      <sheetName val="MGW_per_Columbia7"/>
      <sheetName val="MGW_per_Ecuador7"/>
      <sheetName val="MGW_per_Argentina7"/>
      <sheetName val="MGW_per_Brazil7"/>
      <sheetName val="Unitary_Prices_Application_SW7"/>
      <sheetName val="Application_SW_per_country7"/>
      <sheetName val="MGW_200K_Col7"/>
      <sheetName val="MGW_250K_Col7"/>
      <sheetName val="MGW_250K_Col_(2)7"/>
      <sheetName val="MGW_400K_Col7"/>
      <sheetName val="MGW_600K_Col7"/>
      <sheetName val="MGW_200K_Ecu7"/>
      <sheetName val="MGW_360k_Ecu7"/>
      <sheetName val="MGW_400K_Ecu7"/>
      <sheetName val="MGW_540K_Ecu7"/>
      <sheetName val="MGW_600k_Ecu7"/>
      <sheetName val="MGW_180k_CTI7"/>
      <sheetName val="MGW_240k_CTI7"/>
      <sheetName val="MGW_480k_CTI7"/>
      <sheetName val="MGW_180k_CTI_BA7"/>
      <sheetName val="MGW_240k_CTI_BA7"/>
      <sheetName val="MGW_480k_CTI_BA7"/>
      <sheetName val="MGW_600k_CTI_BA7"/>
      <sheetName val="MGW_600k_CTI_Transit7"/>
      <sheetName val="MGW_Medium_Claro7"/>
      <sheetName val="MGW_Small_Claro7"/>
      <sheetName val="MGW_Big_Claro7"/>
      <sheetName val="Unitary_Pricing8"/>
      <sheetName val="Price_Summary_per_Country8"/>
      <sheetName val="GCS_per_country8"/>
      <sheetName val="MSS_per_country8"/>
      <sheetName val="MSSi_per_country8"/>
      <sheetName val="MGW_per_Columbia8"/>
      <sheetName val="MGW_per_Ecuador8"/>
      <sheetName val="MGW_per_Argentina8"/>
      <sheetName val="MGW_per_Brazil8"/>
      <sheetName val="Unitary_Prices_Application_SW8"/>
      <sheetName val="Application_SW_per_country8"/>
      <sheetName val="MGW_200K_Col8"/>
      <sheetName val="MGW_250K_Col8"/>
      <sheetName val="MGW_250K_Col_(2)8"/>
      <sheetName val="MGW_400K_Col8"/>
      <sheetName val="MGW_600K_Col8"/>
      <sheetName val="MGW_200K_Ecu8"/>
      <sheetName val="MGW_360k_Ecu8"/>
      <sheetName val="MGW_400K_Ecu8"/>
      <sheetName val="MGW_540K_Ecu8"/>
      <sheetName val="MGW_600k_Ecu8"/>
      <sheetName val="MGW_180k_CTI8"/>
      <sheetName val="MGW_240k_CTI8"/>
      <sheetName val="MGW_480k_CTI8"/>
      <sheetName val="MGW_180k_CTI_BA8"/>
      <sheetName val="MGW_240k_CTI_BA8"/>
      <sheetName val="MGW_480k_CTI_BA8"/>
      <sheetName val="MGW_600k_CTI_BA8"/>
      <sheetName val="MGW_600k_CTI_Transit8"/>
      <sheetName val="MGW_Medium_Claro8"/>
      <sheetName val="MGW_Small_Claro8"/>
      <sheetName val="MGW_Big_Claro8"/>
      <sheetName val="Unitary_Pricing9"/>
      <sheetName val="Price_Summary_per_Country9"/>
      <sheetName val="GCS_per_country9"/>
      <sheetName val="MSS_per_country9"/>
      <sheetName val="MSSi_per_country9"/>
      <sheetName val="MGW_per_Columbia9"/>
      <sheetName val="MGW_per_Ecuador9"/>
      <sheetName val="MGW_per_Argentina9"/>
      <sheetName val="MGW_per_Brazil9"/>
      <sheetName val="Unitary_Prices_Application_SW9"/>
      <sheetName val="Application_SW_per_country9"/>
      <sheetName val="MGW_200K_Col9"/>
      <sheetName val="MGW_250K_Col9"/>
      <sheetName val="MGW_250K_Col_(2)9"/>
      <sheetName val="MGW_400K_Col9"/>
      <sheetName val="MGW_600K_Col9"/>
      <sheetName val="MGW_200K_Ecu9"/>
      <sheetName val="MGW_360k_Ecu9"/>
      <sheetName val="MGW_400K_Ecu9"/>
      <sheetName val="MGW_540K_Ecu9"/>
      <sheetName val="MGW_600k_Ecu9"/>
      <sheetName val="MGW_180k_CTI9"/>
      <sheetName val="MGW_240k_CTI9"/>
      <sheetName val="MGW_480k_CTI9"/>
      <sheetName val="MGW_180k_CTI_BA9"/>
      <sheetName val="MGW_240k_CTI_BA9"/>
      <sheetName val="MGW_480k_CTI_BA9"/>
      <sheetName val="MGW_600k_CTI_BA9"/>
      <sheetName val="MGW_600k_CTI_Transit9"/>
      <sheetName val="MGW_Medium_Claro9"/>
      <sheetName val="MGW_Small_Claro9"/>
      <sheetName val="MGW_Big_Claro9"/>
      <sheetName val="Unitary_Pricing11"/>
      <sheetName val="Price_Summary_per_Country11"/>
      <sheetName val="GCS_per_country11"/>
      <sheetName val="MSS_per_country11"/>
      <sheetName val="MSSi_per_country11"/>
      <sheetName val="MGW_per_Columbia11"/>
      <sheetName val="MGW_per_Ecuador11"/>
      <sheetName val="MGW_per_Argentina11"/>
      <sheetName val="MGW_per_Brazil11"/>
      <sheetName val="Unitary_Prices_Application_SW11"/>
      <sheetName val="Application_SW_per_country11"/>
      <sheetName val="MGW_200K_Col11"/>
      <sheetName val="MGW_250K_Col11"/>
      <sheetName val="MGW_250K_Col_(2)11"/>
      <sheetName val="MGW_400K_Col11"/>
      <sheetName val="MGW_600K_Col11"/>
      <sheetName val="MGW_200K_Ecu11"/>
      <sheetName val="MGW_360k_Ecu11"/>
      <sheetName val="MGW_400K_Ecu11"/>
      <sheetName val="MGW_540K_Ecu11"/>
      <sheetName val="MGW_600k_Ecu11"/>
      <sheetName val="MGW_180k_CTI11"/>
      <sheetName val="MGW_240k_CTI11"/>
      <sheetName val="MGW_480k_CTI11"/>
      <sheetName val="MGW_180k_CTI_BA11"/>
      <sheetName val="MGW_240k_CTI_BA11"/>
      <sheetName val="MGW_480k_CTI_BA11"/>
      <sheetName val="MGW_600k_CTI_BA11"/>
      <sheetName val="MGW_600k_CTI_Transit11"/>
      <sheetName val="MGW_Medium_Claro11"/>
      <sheetName val="MGW_Small_Claro11"/>
      <sheetName val="MGW_Big_Claro11"/>
      <sheetName val="Unitary_Pricing10"/>
      <sheetName val="Price_Summary_per_Country10"/>
      <sheetName val="GCS_per_country10"/>
      <sheetName val="MSS_per_country10"/>
      <sheetName val="MSSi_per_country10"/>
      <sheetName val="MGW_per_Columbia10"/>
      <sheetName val="MGW_per_Ecuador10"/>
      <sheetName val="MGW_per_Argentina10"/>
      <sheetName val="MGW_per_Brazil10"/>
      <sheetName val="Unitary_Prices_Application_SW10"/>
      <sheetName val="Application_SW_per_country10"/>
      <sheetName val="MGW_200K_Col10"/>
      <sheetName val="MGW_250K_Col10"/>
      <sheetName val="MGW_250K_Col_(2)10"/>
      <sheetName val="MGW_400K_Col10"/>
      <sheetName val="MGW_600K_Col10"/>
      <sheetName val="MGW_200K_Ecu10"/>
      <sheetName val="MGW_360k_Ecu10"/>
      <sheetName val="MGW_400K_Ecu10"/>
      <sheetName val="MGW_540K_Ecu10"/>
      <sheetName val="MGW_600k_Ecu10"/>
      <sheetName val="MGW_180k_CTI10"/>
      <sheetName val="MGW_240k_CTI10"/>
      <sheetName val="MGW_480k_CTI10"/>
      <sheetName val="MGW_180k_CTI_BA10"/>
      <sheetName val="MGW_240k_CTI_BA10"/>
      <sheetName val="MGW_480k_CTI_BA10"/>
      <sheetName val="MGW_600k_CTI_BA10"/>
      <sheetName val="MGW_600k_CTI_Transit10"/>
      <sheetName val="MGW_Medium_Claro10"/>
      <sheetName val="MGW_Small_Claro10"/>
      <sheetName val="MGW_Big_Claro10"/>
      <sheetName val="Unitary_Pricing12"/>
      <sheetName val="Price_Summary_per_Country12"/>
      <sheetName val="GCS_per_country12"/>
      <sheetName val="MSS_per_country12"/>
      <sheetName val="MSSi_per_country12"/>
      <sheetName val="MGW_per_Columbia12"/>
      <sheetName val="MGW_per_Ecuador12"/>
      <sheetName val="MGW_per_Argentina12"/>
      <sheetName val="MGW_per_Brazil12"/>
      <sheetName val="Unitary_Prices_Application_SW12"/>
      <sheetName val="Application_SW_per_country12"/>
      <sheetName val="MGW_200K_Col12"/>
      <sheetName val="MGW_250K_Col12"/>
      <sheetName val="MGW_250K_Col_(2)12"/>
      <sheetName val="MGW_400K_Col12"/>
      <sheetName val="MGW_600K_Col12"/>
      <sheetName val="MGW_200K_Ecu12"/>
      <sheetName val="MGW_360k_Ecu12"/>
      <sheetName val="MGW_400K_Ecu12"/>
      <sheetName val="MGW_540K_Ecu12"/>
      <sheetName val="MGW_600k_Ecu12"/>
      <sheetName val="MGW_180k_CTI12"/>
      <sheetName val="MGW_240k_CTI12"/>
      <sheetName val="MGW_480k_CTI12"/>
      <sheetName val="MGW_180k_CTI_BA12"/>
      <sheetName val="MGW_240k_CTI_BA12"/>
      <sheetName val="MGW_480k_CTI_BA12"/>
      <sheetName val="MGW_600k_CTI_BA12"/>
      <sheetName val="MGW_600k_CTI_Transit12"/>
      <sheetName val="MGW_Medium_Claro12"/>
      <sheetName val="MGW_Small_Claro12"/>
      <sheetName val="MGW_Big_Claro12"/>
      <sheetName val="Unitary_Pricing13"/>
      <sheetName val="Price_Summary_per_Country13"/>
      <sheetName val="GCS_per_country13"/>
      <sheetName val="MSS_per_country13"/>
      <sheetName val="MSSi_per_country13"/>
      <sheetName val="MGW_per_Columbia13"/>
      <sheetName val="MGW_per_Ecuador13"/>
      <sheetName val="MGW_per_Argentina13"/>
      <sheetName val="MGW_per_Brazil13"/>
      <sheetName val="Unitary_Prices_Application_SW13"/>
      <sheetName val="Application_SW_per_country13"/>
      <sheetName val="MGW_200K_Col13"/>
      <sheetName val="MGW_250K_Col13"/>
      <sheetName val="MGW_250K_Col_(2)13"/>
      <sheetName val="MGW_400K_Col13"/>
      <sheetName val="MGW_600K_Col13"/>
      <sheetName val="MGW_200K_Ecu13"/>
      <sheetName val="MGW_360k_Ecu13"/>
      <sheetName val="MGW_400K_Ecu13"/>
      <sheetName val="MGW_540K_Ecu13"/>
      <sheetName val="MGW_600k_Ecu13"/>
      <sheetName val="MGW_180k_CTI13"/>
      <sheetName val="MGW_240k_CTI13"/>
      <sheetName val="MGW_480k_CTI13"/>
      <sheetName val="MGW_180k_CTI_BA13"/>
      <sheetName val="MGW_240k_CTI_BA13"/>
      <sheetName val="MGW_480k_CTI_BA13"/>
      <sheetName val="MGW_600k_CTI_BA13"/>
      <sheetName val="MGW_600k_CTI_Transit13"/>
      <sheetName val="MGW_Medium_Claro13"/>
      <sheetName val="MGW_Small_Claro13"/>
      <sheetName val="MGW_Big_Claro13"/>
      <sheetName val="P&amp;L_summary"/>
      <sheetName val="Unitary_Pricing14"/>
      <sheetName val="Price_Summary_per_Country14"/>
      <sheetName val="GCS_per_country14"/>
      <sheetName val="MSS_per_country14"/>
      <sheetName val="MSSi_per_country14"/>
      <sheetName val="MGW_per_Columbia14"/>
      <sheetName val="MGW_per_Ecuador14"/>
      <sheetName val="MGW_per_Argentina14"/>
      <sheetName val="MGW_per_Brazil14"/>
      <sheetName val="Unitary_Prices_Application_SW14"/>
      <sheetName val="Application_SW_per_country14"/>
      <sheetName val="MGW_200K_Col14"/>
      <sheetName val="MGW_250K_Col14"/>
      <sheetName val="MGW_250K_Col_(2)14"/>
      <sheetName val="MGW_400K_Col14"/>
      <sheetName val="MGW_600K_Col14"/>
      <sheetName val="MGW_200K_Ecu14"/>
      <sheetName val="MGW_360k_Ecu14"/>
      <sheetName val="MGW_400K_Ecu14"/>
      <sheetName val="MGW_540K_Ecu14"/>
      <sheetName val="MGW_600k_Ecu14"/>
      <sheetName val="MGW_180k_CTI14"/>
      <sheetName val="MGW_240k_CTI14"/>
      <sheetName val="MGW_480k_CTI14"/>
      <sheetName val="MGW_180k_CTI_BA14"/>
      <sheetName val="MGW_240k_CTI_BA14"/>
      <sheetName val="MGW_480k_CTI_BA14"/>
      <sheetName val="MGW_600k_CTI_BA14"/>
      <sheetName val="MGW_600k_CTI_Transit14"/>
      <sheetName val="MGW_Medium_Claro14"/>
      <sheetName val="MGW_Small_Claro14"/>
      <sheetName val="MGW_Big_Claro14"/>
      <sheetName val="P&amp;L_summary1"/>
      <sheetName val="Ret. y Perc. a pagar"/>
    </sheetNames>
    <sheetDataSet>
      <sheetData sheetId="0">
        <row r="25">
          <cell r="E25">
            <v>1.3</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sheetData sheetId="399"/>
      <sheetData sheetId="400"/>
      <sheetData sheetId="401"/>
      <sheetData sheetId="402"/>
      <sheetData sheetId="403"/>
      <sheetData sheetId="404"/>
      <sheetData sheetId="405"/>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Análisis Conceptual"/>
      <sheetName val="XREF"/>
      <sheetName val="Tickmarks"/>
      <sheetName val="REF"/>
    </sheetNames>
    <sheetDataSet>
      <sheetData sheetId="0"/>
      <sheetData sheetId="1"/>
      <sheetData sheetId="2"/>
      <sheetData sheetId="3"/>
      <sheetData sheetId="4"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ead"/>
      <sheetName val="XREF"/>
      <sheetName val="Tickmarks"/>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22 Vers. FINAL"/>
      <sheetName val="BG_28.02.23"/>
      <sheetName val="PRES2021"/>
      <sheetName val="DP 2021"/>
      <sheetName val="Aux. EFE 20"/>
      <sheetName val="PV"/>
      <sheetName val="ME 2022"/>
      <sheetName val="DP 2022"/>
      <sheetName val="Carátula"/>
      <sheetName val="IG"/>
      <sheetName val="Indice"/>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Base de Moned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row r="2">
          <cell r="B2" t="str">
            <v>PANCHITA G DE NAVEGACIÓN S.A.E.</v>
          </cell>
        </row>
      </sheetData>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e 22 Vers. FINAL"/>
      <sheetName val="BG_28.02.23"/>
      <sheetName val="PRES2021"/>
      <sheetName val="DP 2021"/>
      <sheetName val="Aux. EFE 20"/>
      <sheetName val="PV"/>
      <sheetName val="ME 2022"/>
      <sheetName val="DP 2022"/>
      <sheetName val="Carátula"/>
      <sheetName val="IG"/>
      <sheetName val="Indice"/>
      <sheetName val="BG"/>
      <sheetName val="ER"/>
      <sheetName val="EPN"/>
      <sheetName val="EFE"/>
      <sheetName val="N1"/>
      <sheetName val="N2"/>
      <sheetName val="N3"/>
      <sheetName val="N4"/>
      <sheetName val="N5"/>
      <sheetName val="N6"/>
      <sheetName val="N7"/>
      <sheetName val="N8"/>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sheetName val="N30"/>
      <sheetName val="N31"/>
      <sheetName val="N32"/>
      <sheetName val="N33"/>
      <sheetName val="N34"/>
      <sheetName val="N35"/>
      <sheetName val="N36"/>
      <sheetName val="N37"/>
      <sheetName val="N38"/>
      <sheetName val="N39"/>
      <sheetName val="N40"/>
      <sheetName val="Base de Monedas"/>
    </sheetNames>
    <sheetDataSet>
      <sheetData sheetId="0"/>
      <sheetData sheetId="1"/>
      <sheetData sheetId="2"/>
      <sheetData sheetId="3"/>
      <sheetData sheetId="4"/>
      <sheetData sheetId="5"/>
      <sheetData sheetId="6"/>
      <sheetData sheetId="7"/>
      <sheetData sheetId="8"/>
      <sheetData sheetId="9"/>
      <sheetData sheetId="10"/>
      <sheetData sheetId="11">
        <row r="31">
          <cell r="E31">
            <v>1972522.9600999996</v>
          </cell>
        </row>
      </sheetData>
      <sheetData sheetId="12"/>
      <sheetData sheetId="13"/>
      <sheetData sheetId="14"/>
      <sheetData sheetId="15"/>
      <sheetData sheetId="16"/>
      <sheetData sheetId="17"/>
      <sheetData sheetId="18"/>
      <sheetData sheetId="19"/>
      <sheetData sheetId="20"/>
      <sheetData sheetId="21"/>
      <sheetData sheetId="22"/>
      <sheetData sheetId="23">
        <row r="2">
          <cell r="B2" t="str">
            <v>PANCHITA G DE NAVEGACIÓN S.A.E.</v>
          </cell>
        </row>
      </sheetData>
      <sheetData sheetId="24"/>
      <sheetData sheetId="25"/>
      <sheetData sheetId="26">
        <row r="10">
          <cell r="F10">
            <v>45291</v>
          </cell>
        </row>
      </sheetData>
      <sheetData sheetId="27">
        <row r="2">
          <cell r="B2" t="str">
            <v>PANCHITA G DE NAVEGACIÓN S.A.E.</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D15"/>
  <sheetViews>
    <sheetView tabSelected="1" zoomScaleNormal="100" workbookViewId="0">
      <selection activeCell="H10" sqref="H10"/>
    </sheetView>
  </sheetViews>
  <sheetFormatPr baseColWidth="10" defaultRowHeight="15" x14ac:dyDescent="0.25"/>
  <cols>
    <col min="1" max="1" width="11.42578125" style="93"/>
    <col min="2" max="2" width="13.42578125" style="93" customWidth="1"/>
    <col min="3" max="16384" width="11.42578125" style="93"/>
  </cols>
  <sheetData>
    <row r="7" spans="1:4" ht="15.75" x14ac:dyDescent="0.25">
      <c r="A7" s="104" t="s">
        <v>10</v>
      </c>
      <c r="B7" s="104"/>
      <c r="C7" s="104"/>
      <c r="D7" s="104"/>
    </row>
    <row r="8" spans="1:4" x14ac:dyDescent="0.25">
      <c r="A8" s="94"/>
    </row>
    <row r="9" spans="1:4" x14ac:dyDescent="0.25">
      <c r="A9" s="95" t="s">
        <v>11</v>
      </c>
      <c r="B9" s="96"/>
      <c r="C9" s="97" t="s">
        <v>57</v>
      </c>
    </row>
    <row r="10" spans="1:4" x14ac:dyDescent="0.25">
      <c r="A10" s="95" t="s">
        <v>12</v>
      </c>
      <c r="B10" s="96"/>
      <c r="C10" s="98">
        <v>45656</v>
      </c>
    </row>
    <row r="11" spans="1:4" x14ac:dyDescent="0.25">
      <c r="A11" s="95" t="s">
        <v>13</v>
      </c>
      <c r="B11" s="96"/>
      <c r="C11" s="99">
        <v>7843</v>
      </c>
      <c r="D11" s="100" t="s">
        <v>23</v>
      </c>
    </row>
    <row r="12" spans="1:4" x14ac:dyDescent="0.25">
      <c r="A12" s="94"/>
      <c r="C12" s="101"/>
      <c r="D12" s="102"/>
    </row>
    <row r="13" spans="1:4" x14ac:dyDescent="0.25">
      <c r="A13" s="94" t="s">
        <v>14</v>
      </c>
      <c r="B13" t="s">
        <v>55</v>
      </c>
    </row>
    <row r="14" spans="1:4" x14ac:dyDescent="0.25">
      <c r="A14" s="94" t="s">
        <v>15</v>
      </c>
      <c r="B14" t="s">
        <v>56</v>
      </c>
    </row>
    <row r="15" spans="1:4" x14ac:dyDescent="0.25">
      <c r="A15" s="94"/>
    </row>
  </sheetData>
  <mergeCells count="1">
    <mergeCell ref="A7:D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Y600"/>
  <sheetViews>
    <sheetView showGridLines="0" zoomScale="90" zoomScaleNormal="90" workbookViewId="0">
      <selection activeCell="G8" sqref="G8"/>
    </sheetView>
  </sheetViews>
  <sheetFormatPr baseColWidth="10" defaultColWidth="11.42578125" defaultRowHeight="12.75" x14ac:dyDescent="0.2"/>
  <cols>
    <col min="1" max="1" width="5.7109375" style="2" customWidth="1"/>
    <col min="2" max="2" width="40.7109375" style="2" customWidth="1"/>
    <col min="3" max="3" width="12.28515625" style="2" customWidth="1"/>
    <col min="4" max="4" width="9.28515625" style="2" customWidth="1"/>
    <col min="5" max="5" width="7" style="2" customWidth="1"/>
    <col min="6" max="6" width="11.28515625" style="2" customWidth="1"/>
    <col min="7" max="7" width="12.42578125" style="2" customWidth="1"/>
    <col min="8" max="8" width="10.140625" style="2" customWidth="1"/>
    <col min="9" max="9" width="13.140625" style="2" customWidth="1"/>
    <col min="10" max="10" width="11.7109375" style="2" customWidth="1"/>
    <col min="11" max="11" width="2.7109375" style="2" customWidth="1"/>
    <col min="12" max="12" width="28.7109375" style="2" customWidth="1"/>
    <col min="13" max="13" width="10.85546875" style="2" customWidth="1"/>
    <col min="14" max="14" width="11.42578125" style="2" customWidth="1"/>
    <col min="15" max="15" width="9.5703125" style="2" customWidth="1"/>
    <col min="16" max="16" width="11.140625" style="2" customWidth="1"/>
    <col min="17" max="17" width="14.140625" style="2" customWidth="1"/>
    <col min="18" max="18" width="14.42578125" style="2" customWidth="1"/>
    <col min="19" max="16384" width="11.42578125" style="2"/>
  </cols>
  <sheetData>
    <row r="2" spans="2:25" ht="15" customHeight="1" x14ac:dyDescent="0.25">
      <c r="B2" s="1" t="str">
        <f>[100]N13!B2</f>
        <v>PANCHITA G DE NAVEGACIÓN S.A.E.</v>
      </c>
      <c r="G2" t="s">
        <v>10</v>
      </c>
      <c r="I2" s="3"/>
      <c r="J2" s="3"/>
      <c r="K2" s="3"/>
      <c r="L2" s="3"/>
      <c r="P2" s="4"/>
      <c r="Q2" s="4"/>
      <c r="R2" s="5" t="s">
        <v>58</v>
      </c>
    </row>
    <row r="3" spans="2:25" ht="15" customHeight="1" x14ac:dyDescent="0.2">
      <c r="P3" s="4"/>
      <c r="Q3" s="4"/>
    </row>
    <row r="4" spans="2:25" ht="15" customHeight="1" x14ac:dyDescent="0.2">
      <c r="P4" s="4"/>
      <c r="Q4" s="4"/>
    </row>
    <row r="5" spans="2:25" ht="15" customHeight="1" x14ac:dyDescent="0.2">
      <c r="B5" s="4" t="s">
        <v>17</v>
      </c>
      <c r="C5" s="4"/>
      <c r="D5" s="4"/>
      <c r="E5" s="4"/>
      <c r="F5" s="4"/>
      <c r="H5" s="4"/>
      <c r="I5" s="4"/>
      <c r="J5" s="4"/>
      <c r="K5" s="4"/>
      <c r="L5" s="4"/>
      <c r="M5" s="4"/>
      <c r="N5" s="4"/>
      <c r="O5" s="4"/>
      <c r="P5" s="4"/>
      <c r="Q5" s="4"/>
      <c r="R5" s="4"/>
    </row>
    <row r="6" spans="2:25" ht="15" customHeight="1" x14ac:dyDescent="0.2">
      <c r="B6" s="4"/>
      <c r="C6" s="4"/>
      <c r="D6" s="4"/>
      <c r="E6" s="4"/>
      <c r="F6" s="4"/>
      <c r="H6" s="4"/>
      <c r="I6" s="4"/>
      <c r="J6" s="4"/>
      <c r="K6" s="4"/>
      <c r="L6" s="4"/>
      <c r="M6" s="4"/>
      <c r="N6" s="4"/>
      <c r="O6" s="4"/>
      <c r="P6" s="4"/>
      <c r="Q6" s="4"/>
      <c r="R6" s="4"/>
    </row>
    <row r="7" spans="2:25" ht="15" customHeight="1" x14ac:dyDescent="0.2">
      <c r="B7" s="6" t="s">
        <v>18</v>
      </c>
      <c r="C7" s="6"/>
      <c r="D7" s="6"/>
      <c r="E7" s="6"/>
      <c r="F7" s="7"/>
      <c r="G7" s="7"/>
      <c r="H7" s="7"/>
      <c r="P7" s="7"/>
      <c r="Q7" s="7"/>
      <c r="R7" s="7"/>
    </row>
    <row r="8" spans="2:25" ht="15" customHeight="1" x14ac:dyDescent="0.2">
      <c r="B8" s="6" t="s">
        <v>19</v>
      </c>
      <c r="C8" s="8">
        <f>SUM(G14:G27)+SUM(G54:G63)+G65+G66+G67</f>
        <v>363701253.23433</v>
      </c>
      <c r="D8" s="6" t="s">
        <v>59</v>
      </c>
      <c r="E8" s="6"/>
      <c r="F8" s="9" t="s">
        <v>2</v>
      </c>
      <c r="G8" s="10">
        <v>7340</v>
      </c>
      <c r="H8" s="7"/>
      <c r="P8" s="9" t="s">
        <v>2</v>
      </c>
      <c r="Q8" s="10">
        <v>6887</v>
      </c>
      <c r="R8" s="7"/>
    </row>
    <row r="9" spans="2:25" ht="15" customHeight="1" x14ac:dyDescent="0.2">
      <c r="B9" s="6"/>
      <c r="C9" s="6"/>
      <c r="D9" s="6"/>
      <c r="E9" s="6"/>
      <c r="F9" s="9"/>
      <c r="G9" s="7"/>
      <c r="H9" s="7"/>
      <c r="P9" s="9"/>
      <c r="Q9" s="7"/>
      <c r="R9" s="7"/>
    </row>
    <row r="10" spans="2:25" ht="15" customHeight="1" x14ac:dyDescent="0.2">
      <c r="B10" s="11" t="s">
        <v>1</v>
      </c>
      <c r="C10" s="6"/>
      <c r="D10" s="6"/>
      <c r="E10" s="6"/>
      <c r="F10" s="12"/>
      <c r="L10" s="11" t="s">
        <v>1</v>
      </c>
      <c r="P10" s="12"/>
    </row>
    <row r="11" spans="2:25" ht="15" customHeight="1" x14ac:dyDescent="0.2">
      <c r="B11" s="13"/>
      <c r="C11" s="107">
        <v>45657</v>
      </c>
      <c r="D11" s="107"/>
      <c r="E11" s="107"/>
      <c r="F11" s="107"/>
      <c r="G11" s="107"/>
      <c r="H11" s="107"/>
      <c r="I11" s="14"/>
      <c r="J11" s="14"/>
      <c r="M11" s="108">
        <v>45291</v>
      </c>
      <c r="N11" s="109"/>
      <c r="O11" s="109"/>
      <c r="P11" s="109"/>
      <c r="Q11" s="109"/>
      <c r="R11" s="109"/>
    </row>
    <row r="12" spans="2:25" ht="24.75" customHeight="1" x14ac:dyDescent="0.2">
      <c r="B12" s="17" t="s">
        <v>3</v>
      </c>
      <c r="C12" s="16" t="s">
        <v>4</v>
      </c>
      <c r="D12" s="18" t="s">
        <v>5</v>
      </c>
      <c r="E12" s="18" t="s">
        <v>20</v>
      </c>
      <c r="F12" s="18" t="s">
        <v>60</v>
      </c>
      <c r="G12" s="19" t="s">
        <v>21</v>
      </c>
      <c r="H12" s="19" t="s">
        <v>6</v>
      </c>
      <c r="I12" s="14"/>
      <c r="J12" s="14"/>
      <c r="L12" s="17" t="s">
        <v>3</v>
      </c>
      <c r="M12" s="16" t="s">
        <v>4</v>
      </c>
      <c r="N12" s="18" t="s">
        <v>5</v>
      </c>
      <c r="O12" s="18" t="s">
        <v>20</v>
      </c>
      <c r="P12" s="18" t="s">
        <v>60</v>
      </c>
      <c r="Q12" s="19" t="s">
        <v>21</v>
      </c>
      <c r="R12" s="16" t="s">
        <v>6</v>
      </c>
    </row>
    <row r="13" spans="2:25" ht="15" customHeight="1" x14ac:dyDescent="0.2">
      <c r="B13" s="20" t="s">
        <v>61</v>
      </c>
      <c r="C13" s="14"/>
      <c r="D13" s="21"/>
      <c r="E13" s="21"/>
      <c r="F13" s="21"/>
      <c r="G13" s="22"/>
      <c r="H13" s="14"/>
      <c r="I13" s="14"/>
      <c r="J13" s="14"/>
      <c r="L13" s="20" t="s">
        <v>61</v>
      </c>
      <c r="M13" s="14"/>
      <c r="N13" s="21"/>
      <c r="O13" s="21"/>
      <c r="P13" s="23"/>
      <c r="Q13" s="22"/>
      <c r="R13" s="14"/>
    </row>
    <row r="14" spans="2:25" ht="15" customHeight="1" x14ac:dyDescent="0.2">
      <c r="B14" s="24" t="s">
        <v>22</v>
      </c>
      <c r="C14" s="25">
        <v>46140</v>
      </c>
      <c r="D14" s="26" t="s">
        <v>23</v>
      </c>
      <c r="E14" s="27">
        <v>0.09</v>
      </c>
      <c r="F14" s="28">
        <v>720000</v>
      </c>
      <c r="G14" s="29">
        <v>5646960</v>
      </c>
      <c r="H14" s="26" t="s">
        <v>7</v>
      </c>
      <c r="I14" s="14"/>
      <c r="J14" s="30"/>
      <c r="K14" s="31"/>
      <c r="L14" s="24" t="s">
        <v>22</v>
      </c>
      <c r="M14" s="25">
        <v>46140</v>
      </c>
      <c r="N14" s="26" t="s">
        <v>23</v>
      </c>
      <c r="O14" s="32">
        <v>0.09</v>
      </c>
      <c r="P14" s="28">
        <v>720000</v>
      </c>
      <c r="Q14" s="29">
        <v>5244480</v>
      </c>
      <c r="R14" s="26" t="s">
        <v>7</v>
      </c>
      <c r="U14" s="33"/>
      <c r="W14" s="34"/>
      <c r="X14" s="34"/>
      <c r="Y14" s="34"/>
    </row>
    <row r="15" spans="2:25" ht="15" customHeight="1" x14ac:dyDescent="0.2">
      <c r="B15" s="24" t="s">
        <v>22</v>
      </c>
      <c r="C15" s="25">
        <v>46608</v>
      </c>
      <c r="D15" s="26" t="s">
        <v>23</v>
      </c>
      <c r="E15" s="27">
        <v>9.9000000000000005E-2</v>
      </c>
      <c r="F15" s="28">
        <v>500000</v>
      </c>
      <c r="G15" s="29">
        <v>3921500</v>
      </c>
      <c r="H15" s="26" t="s">
        <v>7</v>
      </c>
      <c r="I15" s="14"/>
      <c r="J15" s="30"/>
      <c r="K15" s="31"/>
      <c r="L15" s="24" t="s">
        <v>22</v>
      </c>
      <c r="M15" s="25">
        <v>46608</v>
      </c>
      <c r="N15" s="26" t="s">
        <v>23</v>
      </c>
      <c r="O15" s="32">
        <v>9.9000000000000005E-2</v>
      </c>
      <c r="P15" s="28">
        <v>500000</v>
      </c>
      <c r="Q15" s="29">
        <v>3642000</v>
      </c>
      <c r="R15" s="26" t="s">
        <v>7</v>
      </c>
      <c r="U15" s="33"/>
      <c r="W15" s="34"/>
      <c r="X15" s="34"/>
      <c r="Y15" s="34"/>
    </row>
    <row r="16" spans="2:25" ht="15" customHeight="1" x14ac:dyDescent="0.2">
      <c r="B16" s="24" t="s">
        <v>22</v>
      </c>
      <c r="C16" s="25">
        <v>46622</v>
      </c>
      <c r="D16" s="26" t="s">
        <v>23</v>
      </c>
      <c r="E16" s="27">
        <v>0.08</v>
      </c>
      <c r="F16" s="28">
        <v>675000</v>
      </c>
      <c r="G16" s="29">
        <v>5294025</v>
      </c>
      <c r="H16" s="26" t="s">
        <v>7</v>
      </c>
      <c r="I16" s="14"/>
      <c r="J16" s="30"/>
      <c r="K16" s="31"/>
      <c r="L16" s="24" t="s">
        <v>22</v>
      </c>
      <c r="M16" s="25">
        <v>46622</v>
      </c>
      <c r="N16" s="26" t="s">
        <v>23</v>
      </c>
      <c r="O16" s="32">
        <v>0.08</v>
      </c>
      <c r="P16" s="28">
        <v>675000</v>
      </c>
      <c r="Q16" s="29">
        <v>4916700</v>
      </c>
      <c r="R16" s="26" t="s">
        <v>7</v>
      </c>
      <c r="U16" s="33"/>
      <c r="W16" s="34"/>
      <c r="X16" s="34"/>
      <c r="Y16" s="34"/>
    </row>
    <row r="17" spans="2:25" ht="15" customHeight="1" x14ac:dyDescent="0.2">
      <c r="B17" s="24" t="s">
        <v>22</v>
      </c>
      <c r="C17" s="25">
        <v>46622</v>
      </c>
      <c r="D17" s="26" t="s">
        <v>23</v>
      </c>
      <c r="E17" s="27">
        <v>0.08</v>
      </c>
      <c r="F17" s="28">
        <v>2225000</v>
      </c>
      <c r="G17" s="29">
        <v>17450675</v>
      </c>
      <c r="H17" s="26" t="s">
        <v>7</v>
      </c>
      <c r="I17" s="14"/>
      <c r="J17" s="30"/>
      <c r="K17" s="31"/>
      <c r="L17" s="24" t="s">
        <v>22</v>
      </c>
      <c r="M17" s="25">
        <v>46622</v>
      </c>
      <c r="N17" s="26" t="s">
        <v>23</v>
      </c>
      <c r="O17" s="32">
        <v>0.08</v>
      </c>
      <c r="P17" s="28">
        <v>2225000</v>
      </c>
      <c r="Q17" s="29">
        <v>16206900</v>
      </c>
      <c r="R17" s="26" t="s">
        <v>7</v>
      </c>
      <c r="U17" s="33"/>
      <c r="W17" s="34"/>
      <c r="X17" s="34"/>
      <c r="Y17" s="34"/>
    </row>
    <row r="18" spans="2:25" ht="15" customHeight="1" x14ac:dyDescent="0.2">
      <c r="B18" s="24" t="s">
        <v>22</v>
      </c>
      <c r="C18" s="25">
        <v>46323</v>
      </c>
      <c r="D18" s="26" t="s">
        <v>23</v>
      </c>
      <c r="E18" s="27">
        <v>7.0000000000000007E-2</v>
      </c>
      <c r="F18" s="28">
        <v>260000</v>
      </c>
      <c r="G18" s="29">
        <v>2039180</v>
      </c>
      <c r="H18" s="26" t="s">
        <v>7</v>
      </c>
      <c r="I18" s="14"/>
      <c r="J18" s="30"/>
      <c r="K18" s="31"/>
      <c r="L18" s="24" t="s">
        <v>22</v>
      </c>
      <c r="M18" s="25">
        <v>46323</v>
      </c>
      <c r="N18" s="26" t="s">
        <v>23</v>
      </c>
      <c r="O18" s="32">
        <v>7.0000000000000007E-2</v>
      </c>
      <c r="P18" s="28">
        <v>260000</v>
      </c>
      <c r="Q18" s="29">
        <v>1893840</v>
      </c>
      <c r="R18" s="26" t="s">
        <v>7</v>
      </c>
      <c r="U18" s="33"/>
      <c r="W18" s="34"/>
      <c r="X18" s="34"/>
      <c r="Y18" s="34"/>
    </row>
    <row r="19" spans="2:25" ht="15" customHeight="1" x14ac:dyDescent="0.2">
      <c r="B19" s="24" t="s">
        <v>22</v>
      </c>
      <c r="C19" s="25">
        <v>46743</v>
      </c>
      <c r="D19" s="26" t="s">
        <v>23</v>
      </c>
      <c r="E19" s="27">
        <v>0.08</v>
      </c>
      <c r="F19" s="28">
        <v>666666.65999999992</v>
      </c>
      <c r="G19" s="29">
        <v>5228666.6143799992</v>
      </c>
      <c r="H19" s="26" t="s">
        <v>7</v>
      </c>
      <c r="I19" s="14"/>
      <c r="J19" s="30"/>
      <c r="K19" s="31"/>
      <c r="L19" s="24" t="s">
        <v>22</v>
      </c>
      <c r="M19" s="25">
        <v>46743</v>
      </c>
      <c r="N19" s="26" t="s">
        <v>23</v>
      </c>
      <c r="O19" s="32">
        <v>0.08</v>
      </c>
      <c r="P19" s="28">
        <v>666666.65999999992</v>
      </c>
      <c r="Q19" s="29">
        <v>4855999.95144</v>
      </c>
      <c r="R19" s="26" t="s">
        <v>7</v>
      </c>
      <c r="U19" s="33"/>
      <c r="W19" s="34"/>
      <c r="X19" s="34"/>
      <c r="Y19" s="34"/>
    </row>
    <row r="20" spans="2:25" ht="15" customHeight="1" x14ac:dyDescent="0.2">
      <c r="B20" s="24" t="s">
        <v>24</v>
      </c>
      <c r="C20" s="25">
        <v>46696</v>
      </c>
      <c r="D20" s="26" t="s">
        <v>23</v>
      </c>
      <c r="E20" s="27">
        <v>0.08</v>
      </c>
      <c r="F20" s="28">
        <v>1200000</v>
      </c>
      <c r="G20" s="29">
        <v>9411600</v>
      </c>
      <c r="H20" s="26" t="s">
        <v>7</v>
      </c>
      <c r="I20" s="14"/>
      <c r="J20" s="30"/>
      <c r="K20" s="31"/>
      <c r="L20" s="24" t="s">
        <v>22</v>
      </c>
      <c r="M20" s="25">
        <v>45460</v>
      </c>
      <c r="N20" s="26" t="s">
        <v>23</v>
      </c>
      <c r="O20" s="32">
        <v>9.1499999999999998E-2</v>
      </c>
      <c r="P20" s="28">
        <v>750000</v>
      </c>
      <c r="Q20" s="29">
        <v>5463000</v>
      </c>
      <c r="R20" s="26" t="s">
        <v>7</v>
      </c>
      <c r="U20" s="33"/>
      <c r="W20" s="34"/>
      <c r="X20" s="34"/>
      <c r="Y20" s="34"/>
    </row>
    <row r="21" spans="2:25" ht="15" customHeight="1" x14ac:dyDescent="0.2">
      <c r="B21" s="24" t="s">
        <v>24</v>
      </c>
      <c r="C21" s="25">
        <v>47386</v>
      </c>
      <c r="D21" s="26" t="s">
        <v>23</v>
      </c>
      <c r="E21" s="27">
        <v>8.2500000000000004E-2</v>
      </c>
      <c r="F21" s="28">
        <v>200001</v>
      </c>
      <c r="G21" s="29">
        <v>1568607.8430000001</v>
      </c>
      <c r="H21" s="26" t="s">
        <v>7</v>
      </c>
      <c r="I21" s="14"/>
      <c r="J21" s="30"/>
      <c r="K21" s="31"/>
      <c r="L21" s="24" t="s">
        <v>22</v>
      </c>
      <c r="M21" s="25">
        <v>45586</v>
      </c>
      <c r="N21" s="26" t="s">
        <v>23</v>
      </c>
      <c r="O21" s="32">
        <v>0.09</v>
      </c>
      <c r="P21" s="28">
        <v>1200000</v>
      </c>
      <c r="Q21" s="29">
        <v>8740800</v>
      </c>
      <c r="R21" s="26" t="s">
        <v>7</v>
      </c>
      <c r="U21" s="33"/>
      <c r="W21" s="34"/>
      <c r="X21" s="34"/>
      <c r="Y21" s="34"/>
    </row>
    <row r="22" spans="2:25" ht="15" customHeight="1" x14ac:dyDescent="0.2">
      <c r="B22" s="24" t="s">
        <v>24</v>
      </c>
      <c r="C22" s="25">
        <v>47386</v>
      </c>
      <c r="D22" s="26" t="s">
        <v>23</v>
      </c>
      <c r="E22" s="27">
        <v>8.2500000000000004E-2</v>
      </c>
      <c r="F22" s="28">
        <v>300000</v>
      </c>
      <c r="G22" s="29">
        <v>2352900</v>
      </c>
      <c r="H22" s="26" t="s">
        <v>7</v>
      </c>
      <c r="I22" s="14"/>
      <c r="J22" s="30"/>
      <c r="K22" s="31"/>
      <c r="L22" s="24" t="s">
        <v>22</v>
      </c>
      <c r="M22" s="25">
        <v>45607</v>
      </c>
      <c r="N22" s="26" t="s">
        <v>23</v>
      </c>
      <c r="O22" s="32">
        <v>0.09</v>
      </c>
      <c r="P22" s="28">
        <v>1000000</v>
      </c>
      <c r="Q22" s="29">
        <v>7284000</v>
      </c>
      <c r="R22" s="26" t="s">
        <v>7</v>
      </c>
      <c r="U22" s="33"/>
      <c r="W22" s="34"/>
      <c r="X22" s="34"/>
      <c r="Y22" s="34"/>
    </row>
    <row r="23" spans="2:25" ht="15" customHeight="1" x14ac:dyDescent="0.2">
      <c r="B23" s="24" t="s">
        <v>25</v>
      </c>
      <c r="C23" s="25">
        <v>47150</v>
      </c>
      <c r="D23" s="26" t="s">
        <v>23</v>
      </c>
      <c r="E23" s="32">
        <v>7.0000000000000007E-2</v>
      </c>
      <c r="F23" s="28">
        <v>1423412.8800000001</v>
      </c>
      <c r="G23" s="29">
        <v>11163827.217840001</v>
      </c>
      <c r="H23" s="26" t="s">
        <v>7</v>
      </c>
      <c r="I23" s="14"/>
      <c r="J23" s="30"/>
      <c r="K23" s="31"/>
      <c r="L23" s="24" t="s">
        <v>22</v>
      </c>
      <c r="M23" s="25">
        <v>45530</v>
      </c>
      <c r="N23" s="26" t="s">
        <v>23</v>
      </c>
      <c r="O23" s="32">
        <v>0.09</v>
      </c>
      <c r="P23" s="28">
        <v>1900000</v>
      </c>
      <c r="Q23" s="29">
        <v>13839600</v>
      </c>
      <c r="R23" s="26" t="s">
        <v>7</v>
      </c>
      <c r="U23" s="33"/>
      <c r="W23" s="34"/>
      <c r="X23" s="34"/>
      <c r="Y23" s="34"/>
    </row>
    <row r="24" spans="2:25" ht="15.75" customHeight="1" x14ac:dyDescent="0.2">
      <c r="B24" s="24" t="s">
        <v>25</v>
      </c>
      <c r="C24" s="25">
        <v>47485</v>
      </c>
      <c r="D24" s="26" t="s">
        <v>23</v>
      </c>
      <c r="E24" s="32">
        <v>7.0000000000000007E-2</v>
      </c>
      <c r="F24" s="28">
        <v>578868</v>
      </c>
      <c r="G24" s="29">
        <v>4540061.7240000004</v>
      </c>
      <c r="H24" s="26" t="s">
        <v>7</v>
      </c>
      <c r="I24" s="14"/>
      <c r="J24" s="35"/>
      <c r="K24" s="31"/>
      <c r="L24" s="24" t="s">
        <v>22</v>
      </c>
      <c r="M24" s="25">
        <v>45495</v>
      </c>
      <c r="N24" s="26" t="s">
        <v>23</v>
      </c>
      <c r="O24" s="32">
        <v>0.09</v>
      </c>
      <c r="P24" s="28">
        <v>1600000</v>
      </c>
      <c r="Q24" s="29">
        <v>11654400</v>
      </c>
      <c r="R24" s="26" t="s">
        <v>7</v>
      </c>
      <c r="U24" s="33"/>
      <c r="W24" s="34"/>
      <c r="X24" s="34"/>
      <c r="Y24" s="34"/>
    </row>
    <row r="25" spans="2:25" ht="15.75" customHeight="1" x14ac:dyDescent="0.2">
      <c r="B25" s="24" t="s">
        <v>25</v>
      </c>
      <c r="C25" s="25">
        <v>45877</v>
      </c>
      <c r="D25" s="26" t="s">
        <v>23</v>
      </c>
      <c r="E25" s="32">
        <v>7.0000000000000007E-2</v>
      </c>
      <c r="F25" s="28">
        <v>537155.85</v>
      </c>
      <c r="G25" s="29">
        <v>4212913.3315499993</v>
      </c>
      <c r="H25" s="26" t="s">
        <v>7</v>
      </c>
      <c r="I25" s="14"/>
      <c r="J25" s="35"/>
      <c r="K25" s="31"/>
      <c r="L25" s="24" t="s">
        <v>22</v>
      </c>
      <c r="M25" s="25">
        <v>45624</v>
      </c>
      <c r="N25" s="26" t="s">
        <v>23</v>
      </c>
      <c r="O25" s="32">
        <v>0.09</v>
      </c>
      <c r="P25" s="28">
        <v>1400000</v>
      </c>
      <c r="Q25" s="29">
        <v>10197600</v>
      </c>
      <c r="R25" s="26" t="s">
        <v>7</v>
      </c>
      <c r="U25" s="33"/>
      <c r="W25" s="34"/>
      <c r="X25" s="34"/>
      <c r="Y25" s="34"/>
    </row>
    <row r="26" spans="2:25" ht="15.75" customHeight="1" x14ac:dyDescent="0.2">
      <c r="B26" s="24" t="s">
        <v>25</v>
      </c>
      <c r="C26" s="25">
        <v>47399</v>
      </c>
      <c r="D26" s="26" t="s">
        <v>23</v>
      </c>
      <c r="E26" s="27">
        <v>7.0000000000000007E-2</v>
      </c>
      <c r="F26" s="28">
        <v>229378.39</v>
      </c>
      <c r="G26" s="29">
        <v>1799014.7127700003</v>
      </c>
      <c r="H26" s="26" t="s">
        <v>7</v>
      </c>
      <c r="I26" s="14"/>
      <c r="J26" s="35"/>
      <c r="K26" s="31"/>
      <c r="L26" s="24" t="s">
        <v>24</v>
      </c>
      <c r="M26" s="25">
        <v>46696</v>
      </c>
      <c r="N26" s="26" t="s">
        <v>23</v>
      </c>
      <c r="O26" s="32">
        <v>0.08</v>
      </c>
      <c r="P26" s="28">
        <v>1200000</v>
      </c>
      <c r="Q26" s="29">
        <v>8740800</v>
      </c>
      <c r="R26" s="26" t="s">
        <v>7</v>
      </c>
      <c r="U26" s="33"/>
      <c r="W26" s="34"/>
      <c r="X26" s="34"/>
      <c r="Y26" s="34"/>
    </row>
    <row r="27" spans="2:25" ht="15.75" customHeight="1" x14ac:dyDescent="0.2">
      <c r="B27" s="24" t="s">
        <v>25</v>
      </c>
      <c r="C27" s="25">
        <v>45729</v>
      </c>
      <c r="D27" s="26" t="s">
        <v>23</v>
      </c>
      <c r="E27" s="27">
        <v>7.0000000000000007E-2</v>
      </c>
      <c r="F27" s="28">
        <v>1500000</v>
      </c>
      <c r="G27" s="29">
        <v>11764500</v>
      </c>
      <c r="H27" s="26" t="s">
        <v>7</v>
      </c>
      <c r="I27" s="14"/>
      <c r="J27" s="35"/>
      <c r="K27" s="31"/>
      <c r="L27" s="24" t="s">
        <v>24</v>
      </c>
      <c r="M27" s="25">
        <v>45387</v>
      </c>
      <c r="N27" s="26" t="s">
        <v>23</v>
      </c>
      <c r="O27" s="32">
        <v>6.25E-2</v>
      </c>
      <c r="P27" s="28">
        <v>2004162.14</v>
      </c>
      <c r="Q27" s="29">
        <v>14598317.027759999</v>
      </c>
      <c r="R27" s="26" t="s">
        <v>7</v>
      </c>
      <c r="U27" s="33"/>
      <c r="W27" s="34"/>
      <c r="X27" s="34"/>
      <c r="Y27" s="34"/>
    </row>
    <row r="28" spans="2:25" ht="15.75" customHeight="1" x14ac:dyDescent="0.2">
      <c r="B28" s="24" t="s">
        <v>26</v>
      </c>
      <c r="C28" s="25">
        <v>45997</v>
      </c>
      <c r="D28" s="26" t="s">
        <v>23</v>
      </c>
      <c r="E28" s="27">
        <v>0.09</v>
      </c>
      <c r="F28" s="28">
        <v>1100000</v>
      </c>
      <c r="G28" s="29">
        <v>8627300</v>
      </c>
      <c r="I28" s="14"/>
      <c r="J28" s="35"/>
      <c r="K28" s="31"/>
      <c r="L28" s="24" t="s">
        <v>25</v>
      </c>
      <c r="M28" s="25">
        <v>47150</v>
      </c>
      <c r="N28" s="26" t="s">
        <v>23</v>
      </c>
      <c r="O28" s="32">
        <v>7.0000000000000007E-2</v>
      </c>
      <c r="P28" s="28">
        <v>1206680.5</v>
      </c>
      <c r="Q28" s="29">
        <v>8789460.7620000001</v>
      </c>
      <c r="R28" s="26" t="s">
        <v>7</v>
      </c>
      <c r="U28" s="33"/>
      <c r="W28" s="34"/>
      <c r="X28" s="34"/>
      <c r="Y28" s="34"/>
    </row>
    <row r="29" spans="2:25" ht="15.75" customHeight="1" x14ac:dyDescent="0.2">
      <c r="B29" s="24" t="s">
        <v>29</v>
      </c>
      <c r="C29" s="25">
        <v>46489</v>
      </c>
      <c r="D29" s="26" t="s">
        <v>23</v>
      </c>
      <c r="E29" s="32">
        <v>0.1</v>
      </c>
      <c r="F29" s="28">
        <v>658800</v>
      </c>
      <c r="G29" s="29">
        <v>5166968.4000000004</v>
      </c>
      <c r="I29" s="14"/>
      <c r="J29" s="35"/>
      <c r="K29" s="31"/>
      <c r="L29" s="24" t="s">
        <v>25</v>
      </c>
      <c r="M29" s="25">
        <v>47485</v>
      </c>
      <c r="N29" s="26" t="s">
        <v>23</v>
      </c>
      <c r="O29" s="32">
        <v>7.0000000000000007E-2</v>
      </c>
      <c r="P29" s="28">
        <v>267754.06</v>
      </c>
      <c r="Q29" s="29">
        <v>1950320.5730399999</v>
      </c>
      <c r="R29" s="26" t="s">
        <v>7</v>
      </c>
      <c r="U29" s="33"/>
      <c r="W29" s="34"/>
      <c r="X29" s="34"/>
      <c r="Y29" s="34"/>
    </row>
    <row r="30" spans="2:25" ht="15.75" customHeight="1" x14ac:dyDescent="0.2">
      <c r="B30" s="24" t="s">
        <v>62</v>
      </c>
      <c r="C30" s="25">
        <v>47421</v>
      </c>
      <c r="D30" s="26" t="s">
        <v>23</v>
      </c>
      <c r="E30" s="32">
        <v>8.5000000000000006E-2</v>
      </c>
      <c r="F30" s="28">
        <v>1037494.55</v>
      </c>
      <c r="G30" s="29">
        <v>8137069.7556500006</v>
      </c>
      <c r="I30" s="14"/>
      <c r="J30" s="35"/>
      <c r="K30" s="31"/>
      <c r="L30" s="24" t="s">
        <v>25</v>
      </c>
      <c r="M30" s="25">
        <v>45877</v>
      </c>
      <c r="N30" s="26" t="s">
        <v>23</v>
      </c>
      <c r="O30" s="32">
        <v>7.0000000000000007E-2</v>
      </c>
      <c r="P30" s="28">
        <v>735687.5199999999</v>
      </c>
      <c r="Q30" s="29">
        <v>5358747.8956799991</v>
      </c>
      <c r="R30" s="26" t="s">
        <v>7</v>
      </c>
      <c r="U30" s="33"/>
      <c r="W30" s="34"/>
      <c r="X30" s="34"/>
      <c r="Y30" s="34"/>
    </row>
    <row r="31" spans="2:25" ht="15.75" customHeight="1" x14ac:dyDescent="0.2">
      <c r="B31" s="24" t="s">
        <v>27</v>
      </c>
      <c r="C31" s="25">
        <v>46276</v>
      </c>
      <c r="D31" s="26" t="s">
        <v>23</v>
      </c>
      <c r="E31" s="32">
        <v>0.08</v>
      </c>
      <c r="F31" s="28">
        <v>501466.64</v>
      </c>
      <c r="G31" s="29">
        <v>3933002.8575200001</v>
      </c>
      <c r="H31" s="26"/>
      <c r="I31" s="14"/>
      <c r="J31" s="35"/>
      <c r="K31" s="31"/>
      <c r="L31" s="24" t="s">
        <v>26</v>
      </c>
      <c r="M31" s="25">
        <v>45458</v>
      </c>
      <c r="N31" s="26" t="s">
        <v>23</v>
      </c>
      <c r="O31" s="32">
        <v>7.4999999999999997E-2</v>
      </c>
      <c r="P31" s="28">
        <v>1458000</v>
      </c>
      <c r="Q31" s="29">
        <v>10620072</v>
      </c>
      <c r="R31" s="26"/>
      <c r="U31" s="33"/>
      <c r="W31" s="34"/>
      <c r="X31" s="34"/>
      <c r="Y31" s="34"/>
    </row>
    <row r="32" spans="2:25" ht="15.75" customHeight="1" x14ac:dyDescent="0.2">
      <c r="B32" s="20" t="s">
        <v>28</v>
      </c>
      <c r="E32" s="32"/>
      <c r="F32" s="103">
        <f>SUM(F14:F31)</f>
        <v>14313243.970000001</v>
      </c>
      <c r="G32" s="103">
        <f>SUM(G14:G31)</f>
        <v>112258772.45671001</v>
      </c>
      <c r="H32" s="26"/>
      <c r="I32" s="35"/>
      <c r="J32" s="35"/>
      <c r="K32" s="31"/>
      <c r="L32" s="24" t="s">
        <v>38</v>
      </c>
      <c r="M32" s="25">
        <v>46489</v>
      </c>
      <c r="N32" s="26" t="s">
        <v>23</v>
      </c>
      <c r="O32" s="32">
        <v>0.1</v>
      </c>
      <c r="P32" s="28">
        <v>658800</v>
      </c>
      <c r="Q32" s="29">
        <v>4798699.2</v>
      </c>
      <c r="R32" s="26"/>
      <c r="U32" s="33"/>
      <c r="W32" s="34"/>
      <c r="X32" s="34"/>
      <c r="Y32" s="34"/>
    </row>
    <row r="33" spans="2:25" ht="15.75" customHeight="1" x14ac:dyDescent="0.2">
      <c r="B33" s="24"/>
      <c r="C33" s="25"/>
      <c r="D33" s="26"/>
      <c r="E33" s="32"/>
      <c r="F33" s="28"/>
      <c r="G33" s="29"/>
      <c r="H33" s="26"/>
      <c r="I33" s="35"/>
      <c r="J33" s="35"/>
      <c r="K33" s="31"/>
      <c r="L33" s="24" t="s">
        <v>62</v>
      </c>
      <c r="M33" s="25">
        <v>47421</v>
      </c>
      <c r="N33" s="26" t="s">
        <v>23</v>
      </c>
      <c r="O33" s="32">
        <v>8.5000000000000006E-2</v>
      </c>
      <c r="P33" s="28">
        <v>518747.27</v>
      </c>
      <c r="Q33" s="29">
        <v>3778555.1146800001</v>
      </c>
      <c r="R33" s="26"/>
      <c r="U33" s="33"/>
      <c r="W33" s="34"/>
      <c r="X33" s="34"/>
      <c r="Y33" s="34"/>
    </row>
    <row r="34" spans="2:25" ht="15.75" customHeight="1" x14ac:dyDescent="0.2">
      <c r="B34" s="24"/>
      <c r="C34" s="25"/>
      <c r="D34" s="26"/>
      <c r="E34" s="32"/>
      <c r="F34" s="35"/>
      <c r="G34" s="35"/>
      <c r="H34" s="26"/>
      <c r="I34" s="35"/>
      <c r="J34" s="35"/>
      <c r="K34" s="31"/>
      <c r="L34" s="24" t="s">
        <v>27</v>
      </c>
      <c r="M34" s="25">
        <v>46276</v>
      </c>
      <c r="N34" s="26" t="s">
        <v>23</v>
      </c>
      <c r="O34" s="32">
        <v>0.08</v>
      </c>
      <c r="P34" s="36">
        <v>501466.64</v>
      </c>
      <c r="Q34" s="37">
        <v>3652683.0057600001</v>
      </c>
      <c r="R34" s="26"/>
      <c r="U34" s="33"/>
      <c r="W34" s="34"/>
      <c r="X34" s="34"/>
      <c r="Y34" s="34"/>
    </row>
    <row r="35" spans="2:25" x14ac:dyDescent="0.2">
      <c r="F35" s="35"/>
      <c r="G35" s="35"/>
      <c r="H35" s="26"/>
      <c r="I35" s="35"/>
      <c r="J35" s="38"/>
      <c r="K35" s="31"/>
      <c r="L35" s="20" t="s">
        <v>28</v>
      </c>
      <c r="P35" s="39">
        <f>SUM(P14:P34)</f>
        <v>21447964.789999999</v>
      </c>
      <c r="Q35" s="39">
        <f>SUM(Q14:Q34)</f>
        <v>156226975.53035998</v>
      </c>
      <c r="R35" s="26"/>
      <c r="U35" s="33"/>
      <c r="W35" s="34"/>
      <c r="X35" s="34"/>
      <c r="Y35" s="34"/>
    </row>
    <row r="36" spans="2:25" ht="15" customHeight="1" x14ac:dyDescent="0.2">
      <c r="B36" s="20"/>
      <c r="E36" s="32"/>
      <c r="F36" s="40"/>
      <c r="G36" s="39"/>
      <c r="H36" s="26"/>
      <c r="I36" s="41"/>
      <c r="J36" s="38"/>
      <c r="K36" s="31"/>
      <c r="L36" s="20"/>
      <c r="P36" s="40"/>
      <c r="Q36" s="39"/>
      <c r="R36" s="26"/>
      <c r="U36" s="33"/>
      <c r="W36" s="34"/>
      <c r="X36" s="34"/>
      <c r="Y36" s="34"/>
    </row>
    <row r="37" spans="2:25" x14ac:dyDescent="0.2">
      <c r="B37" s="20" t="s">
        <v>30</v>
      </c>
      <c r="C37" s="42"/>
      <c r="D37" s="26"/>
      <c r="E37" s="32"/>
      <c r="F37" s="43"/>
      <c r="G37" s="29"/>
      <c r="H37" s="26"/>
      <c r="J37" s="44"/>
      <c r="K37" s="31"/>
      <c r="U37" s="33"/>
      <c r="W37" s="34"/>
      <c r="X37" s="34"/>
      <c r="Y37" s="34"/>
    </row>
    <row r="38" spans="2:25" ht="15" customHeight="1" x14ac:dyDescent="0.2">
      <c r="B38" s="45" t="s">
        <v>31</v>
      </c>
      <c r="D38" s="43"/>
      <c r="E38" s="32"/>
      <c r="F38" s="43"/>
      <c r="G38" s="46">
        <v>35789451.477559999</v>
      </c>
      <c r="H38" s="47"/>
      <c r="I38" s="46"/>
      <c r="J38" s="38"/>
      <c r="K38" s="31"/>
      <c r="L38" s="20" t="s">
        <v>30</v>
      </c>
      <c r="M38" s="42"/>
      <c r="N38" s="26"/>
      <c r="O38" s="26"/>
      <c r="P38" s="43"/>
      <c r="Q38" s="29"/>
      <c r="R38" s="48"/>
      <c r="U38" s="33"/>
      <c r="W38" s="34"/>
      <c r="X38" s="34"/>
      <c r="Y38" s="34"/>
    </row>
    <row r="39" spans="2:25" ht="15" customHeight="1" x14ac:dyDescent="0.2">
      <c r="B39" s="45" t="s">
        <v>32</v>
      </c>
      <c r="D39" s="43"/>
      <c r="E39" s="32"/>
      <c r="F39" s="43"/>
      <c r="G39" s="47">
        <v>-31361694.613533683</v>
      </c>
      <c r="H39" s="47"/>
      <c r="I39" s="46"/>
      <c r="J39" s="38"/>
      <c r="K39" s="31"/>
      <c r="L39" s="45" t="s">
        <v>31</v>
      </c>
      <c r="N39" s="43"/>
      <c r="O39" s="43"/>
      <c r="P39" s="43"/>
      <c r="Q39" s="46">
        <v>31407187</v>
      </c>
      <c r="R39" s="26"/>
      <c r="U39" s="33"/>
      <c r="W39" s="34"/>
      <c r="X39" s="34"/>
      <c r="Y39" s="34"/>
    </row>
    <row r="40" spans="2:25" ht="18" customHeight="1" x14ac:dyDescent="0.2">
      <c r="B40" s="1" t="s">
        <v>33</v>
      </c>
      <c r="E40" s="32"/>
      <c r="F40" s="49"/>
      <c r="G40" s="39">
        <f>SUM(G38:G39)</f>
        <v>4427756.8640263155</v>
      </c>
      <c r="H40" s="50"/>
      <c r="I40" s="51"/>
      <c r="J40" s="38"/>
      <c r="K40" s="31"/>
      <c r="L40" s="45" t="s">
        <v>32</v>
      </c>
      <c r="N40" s="43"/>
      <c r="O40" s="43"/>
      <c r="P40" s="43"/>
      <c r="Q40" s="47">
        <v>-29322136.425292574</v>
      </c>
      <c r="R40" s="26"/>
      <c r="U40" s="33"/>
      <c r="W40" s="34"/>
      <c r="X40" s="34"/>
      <c r="Y40" s="34"/>
    </row>
    <row r="41" spans="2:25" ht="18" customHeight="1" x14ac:dyDescent="0.2">
      <c r="H41" s="50"/>
      <c r="I41" s="51"/>
      <c r="J41" s="38"/>
      <c r="K41" s="31"/>
      <c r="L41" s="1" t="s">
        <v>33</v>
      </c>
      <c r="P41" s="49"/>
      <c r="Q41" s="39">
        <f>SUM(Q39:Q40)</f>
        <v>2085050.5747074261</v>
      </c>
      <c r="U41" s="33"/>
      <c r="W41" s="34"/>
      <c r="X41" s="34"/>
      <c r="Y41" s="34"/>
    </row>
    <row r="42" spans="2:25" ht="15" customHeight="1" x14ac:dyDescent="0.2">
      <c r="B42" s="20" t="s">
        <v>34</v>
      </c>
      <c r="C42" s="14"/>
      <c r="D42" s="21"/>
      <c r="E42" s="32"/>
      <c r="F42" s="21"/>
      <c r="G42" s="22"/>
      <c r="H42" s="14"/>
      <c r="I42" s="14"/>
      <c r="J42" s="14"/>
    </row>
    <row r="43" spans="2:25" ht="15" customHeight="1" thickBot="1" x14ac:dyDescent="0.25">
      <c r="B43" s="24" t="s">
        <v>35</v>
      </c>
      <c r="C43" s="14"/>
      <c r="D43" s="21"/>
      <c r="E43" s="32"/>
      <c r="F43" s="21"/>
      <c r="G43" s="47">
        <v>7078468.75208</v>
      </c>
      <c r="H43" s="14"/>
      <c r="I43" s="14"/>
      <c r="J43" s="14"/>
      <c r="L43" s="1" t="s">
        <v>8</v>
      </c>
      <c r="P43" s="49"/>
      <c r="Q43" s="52">
        <f>Q35+Q41</f>
        <v>158312026.1050674</v>
      </c>
      <c r="R43" s="14"/>
    </row>
    <row r="44" spans="2:25" ht="15" customHeight="1" thickTop="1" x14ac:dyDescent="0.2">
      <c r="B44" s="24" t="s">
        <v>36</v>
      </c>
      <c r="C44" s="14"/>
      <c r="D44" s="21"/>
      <c r="E44" s="32"/>
      <c r="F44" s="21"/>
      <c r="G44" s="47">
        <v>-6028366.2449033</v>
      </c>
      <c r="H44" s="14"/>
      <c r="I44" s="14"/>
      <c r="J44" s="14"/>
      <c r="L44" s="20"/>
      <c r="M44" s="14"/>
      <c r="N44" s="21"/>
      <c r="O44" s="21"/>
      <c r="P44" s="23"/>
      <c r="Q44" s="22"/>
      <c r="R44" s="14"/>
    </row>
    <row r="45" spans="2:25" ht="15" customHeight="1" x14ac:dyDescent="0.2">
      <c r="B45" s="4" t="s">
        <v>33</v>
      </c>
      <c r="C45" s="14"/>
      <c r="D45" s="21"/>
      <c r="E45" s="32"/>
      <c r="F45" s="21"/>
      <c r="G45" s="53">
        <f>SUM(G43:G44)</f>
        <v>1050102.5071767</v>
      </c>
      <c r="H45" s="14"/>
      <c r="I45" s="14"/>
      <c r="J45" s="14"/>
      <c r="L45" s="20"/>
      <c r="M45" s="14"/>
      <c r="N45" s="21"/>
      <c r="O45" s="21"/>
      <c r="P45" s="23"/>
      <c r="Q45" s="22"/>
      <c r="R45" s="14"/>
    </row>
    <row r="46" spans="2:25" ht="15" customHeight="1" x14ac:dyDescent="0.2">
      <c r="B46" s="20"/>
      <c r="C46" s="14"/>
      <c r="D46" s="21"/>
      <c r="E46" s="32"/>
      <c r="F46" s="21"/>
      <c r="H46" s="14"/>
      <c r="I46" s="14"/>
      <c r="J46" s="14"/>
      <c r="L46" s="20"/>
      <c r="M46" s="14"/>
      <c r="N46" s="21"/>
      <c r="O46" s="21"/>
      <c r="P46" s="23"/>
      <c r="Q46" s="22"/>
      <c r="R46" s="14"/>
    </row>
    <row r="47" spans="2:25" ht="15" customHeight="1" thickBot="1" x14ac:dyDescent="0.25">
      <c r="B47" s="1" t="s">
        <v>8</v>
      </c>
      <c r="E47" s="32"/>
      <c r="F47" s="49"/>
      <c r="G47" s="52">
        <f>G32+G40+G45</f>
        <v>117736631.82791302</v>
      </c>
      <c r="H47" s="14"/>
      <c r="I47" s="14"/>
      <c r="J47" s="14"/>
      <c r="L47" s="20"/>
      <c r="M47" s="14"/>
      <c r="N47" s="21"/>
      <c r="O47" s="21"/>
      <c r="P47" s="23"/>
      <c r="Q47" s="22"/>
      <c r="R47" s="14"/>
    </row>
    <row r="48" spans="2:25" ht="15" customHeight="1" thickTop="1" x14ac:dyDescent="0.2">
      <c r="I48" s="26"/>
      <c r="J48" s="38"/>
      <c r="K48" s="31"/>
      <c r="L48" s="50"/>
      <c r="M48" s="42"/>
      <c r="N48" s="26"/>
      <c r="O48" s="26"/>
      <c r="P48" s="43"/>
      <c r="Q48" s="54"/>
      <c r="U48" s="33"/>
      <c r="W48" s="34"/>
      <c r="X48" s="34"/>
      <c r="Y48" s="34"/>
    </row>
    <row r="49" spans="2:25" ht="15" customHeight="1" x14ac:dyDescent="0.2">
      <c r="I49" s="55"/>
      <c r="J49" s="38"/>
      <c r="K49" s="31"/>
      <c r="U49" s="33"/>
      <c r="W49" s="34"/>
      <c r="X49" s="34"/>
      <c r="Y49" s="34"/>
    </row>
    <row r="50" spans="2:25" ht="27" customHeight="1" x14ac:dyDescent="0.2">
      <c r="B50" s="11" t="s">
        <v>37</v>
      </c>
      <c r="C50" s="6"/>
      <c r="D50" s="6"/>
      <c r="E50" s="6"/>
      <c r="F50" s="12"/>
      <c r="I50" s="56"/>
      <c r="J50" s="38"/>
      <c r="K50" s="31"/>
      <c r="L50" s="11" t="s">
        <v>37</v>
      </c>
      <c r="M50" s="6"/>
      <c r="N50" s="6"/>
      <c r="O50" s="6"/>
      <c r="P50" s="12"/>
      <c r="U50" s="33"/>
      <c r="W50" s="34"/>
      <c r="X50" s="34"/>
      <c r="Y50" s="34"/>
    </row>
    <row r="51" spans="2:25" ht="15" customHeight="1" x14ac:dyDescent="0.2">
      <c r="B51" s="13"/>
      <c r="C51" s="107">
        <f>C11</f>
        <v>45657</v>
      </c>
      <c r="D51" s="107"/>
      <c r="E51" s="107"/>
      <c r="F51" s="107"/>
      <c r="G51" s="107"/>
      <c r="H51" s="107"/>
      <c r="I51" s="57"/>
      <c r="J51" s="38"/>
      <c r="K51" s="31"/>
      <c r="L51" s="13"/>
      <c r="M51" s="107">
        <f>M11</f>
        <v>45291</v>
      </c>
      <c r="N51" s="107"/>
      <c r="O51" s="107"/>
      <c r="P51" s="107"/>
      <c r="Q51" s="107"/>
      <c r="R51" s="107"/>
      <c r="U51" s="33"/>
      <c r="W51" s="34"/>
      <c r="X51" s="34"/>
      <c r="Y51" s="34"/>
    </row>
    <row r="52" spans="2:25" ht="36.75" customHeight="1" x14ac:dyDescent="0.2">
      <c r="B52" s="17" t="s">
        <v>3</v>
      </c>
      <c r="C52" s="16" t="s">
        <v>4</v>
      </c>
      <c r="D52" s="18" t="s">
        <v>5</v>
      </c>
      <c r="E52" s="18" t="s">
        <v>20</v>
      </c>
      <c r="F52" s="18" t="s">
        <v>60</v>
      </c>
      <c r="G52" s="19" t="s">
        <v>21</v>
      </c>
      <c r="H52" s="19" t="s">
        <v>6</v>
      </c>
      <c r="I52" s="57"/>
      <c r="J52" s="38"/>
      <c r="K52" s="31"/>
      <c r="L52" s="17" t="s">
        <v>3</v>
      </c>
      <c r="M52" s="16" t="s">
        <v>4</v>
      </c>
      <c r="N52" s="18" t="s">
        <v>5</v>
      </c>
      <c r="O52" s="18"/>
      <c r="P52" s="18" t="s">
        <v>60</v>
      </c>
      <c r="Q52" s="19" t="s">
        <v>21</v>
      </c>
      <c r="R52" s="16" t="s">
        <v>6</v>
      </c>
      <c r="U52" s="33"/>
      <c r="W52" s="34"/>
      <c r="X52" s="34"/>
      <c r="Y52" s="34"/>
    </row>
    <row r="53" spans="2:25" ht="15" customHeight="1" x14ac:dyDescent="0.2">
      <c r="B53" s="20" t="s">
        <v>61</v>
      </c>
      <c r="C53" s="58"/>
      <c r="D53" s="59"/>
      <c r="E53" s="59"/>
      <c r="F53" s="60"/>
      <c r="G53" s="60"/>
      <c r="H53" s="61"/>
      <c r="I53" s="62"/>
      <c r="J53" s="38"/>
      <c r="K53" s="31"/>
      <c r="L53" s="20" t="s">
        <v>61</v>
      </c>
      <c r="M53" s="58"/>
      <c r="N53" s="59"/>
      <c r="O53" s="59"/>
      <c r="P53" s="60"/>
      <c r="Q53" s="60"/>
      <c r="R53" s="61"/>
      <c r="U53" s="33"/>
      <c r="W53" s="34"/>
      <c r="X53" s="34"/>
      <c r="Y53" s="34"/>
    </row>
    <row r="54" spans="2:25" ht="15" customHeight="1" x14ac:dyDescent="0.2">
      <c r="B54" s="24" t="s">
        <v>22</v>
      </c>
      <c r="C54" s="25">
        <v>46140</v>
      </c>
      <c r="D54" s="26" t="s">
        <v>23</v>
      </c>
      <c r="E54" s="32">
        <v>0.09</v>
      </c>
      <c r="F54" s="28">
        <v>720000</v>
      </c>
      <c r="G54" s="29">
        <v>5646960</v>
      </c>
      <c r="H54" s="26" t="s">
        <v>7</v>
      </c>
      <c r="I54" s="62"/>
      <c r="J54" s="30"/>
      <c r="L54" s="24" t="s">
        <v>22</v>
      </c>
      <c r="M54" s="25">
        <v>46140</v>
      </c>
      <c r="N54" s="26" t="s">
        <v>23</v>
      </c>
      <c r="O54" s="32">
        <v>0.09</v>
      </c>
      <c r="P54" s="28">
        <v>1440000</v>
      </c>
      <c r="Q54" s="29">
        <v>10488960</v>
      </c>
      <c r="R54" s="26" t="s">
        <v>7</v>
      </c>
      <c r="S54" s="53"/>
      <c r="T54" s="33"/>
      <c r="V54" s="34"/>
      <c r="W54" s="34"/>
      <c r="X54" s="34"/>
    </row>
    <row r="55" spans="2:25" ht="15" customHeight="1" x14ac:dyDescent="0.2">
      <c r="B55" s="24" t="s">
        <v>22</v>
      </c>
      <c r="C55" s="25">
        <v>46608</v>
      </c>
      <c r="D55" s="26" t="s">
        <v>23</v>
      </c>
      <c r="E55" s="32">
        <v>9.9000000000000005E-2</v>
      </c>
      <c r="F55" s="28">
        <v>1000000</v>
      </c>
      <c r="G55" s="29">
        <v>7843000</v>
      </c>
      <c r="H55" s="26" t="s">
        <v>7</v>
      </c>
      <c r="I55" s="62"/>
      <c r="J55" s="30"/>
      <c r="L55" s="24" t="s">
        <v>22</v>
      </c>
      <c r="M55" s="25">
        <v>46608</v>
      </c>
      <c r="N55" s="26" t="s">
        <v>23</v>
      </c>
      <c r="O55" s="32">
        <v>9.9000000000000005E-2</v>
      </c>
      <c r="P55" s="28">
        <v>1500000</v>
      </c>
      <c r="Q55" s="29">
        <v>10926000</v>
      </c>
      <c r="R55" s="26" t="s">
        <v>7</v>
      </c>
      <c r="S55" s="53"/>
      <c r="T55" s="33"/>
      <c r="V55" s="34"/>
      <c r="W55" s="34"/>
      <c r="X55" s="34"/>
    </row>
    <row r="56" spans="2:25" ht="15" customHeight="1" x14ac:dyDescent="0.2">
      <c r="B56" s="24" t="s">
        <v>22</v>
      </c>
      <c r="C56" s="25">
        <v>46622</v>
      </c>
      <c r="D56" s="26" t="s">
        <v>23</v>
      </c>
      <c r="E56" s="32">
        <v>0.08</v>
      </c>
      <c r="F56" s="28">
        <v>1012500</v>
      </c>
      <c r="G56" s="29">
        <v>7941037.5</v>
      </c>
      <c r="H56" s="26" t="s">
        <v>7</v>
      </c>
      <c r="I56" s="62"/>
      <c r="J56" s="30"/>
      <c r="L56" s="24" t="s">
        <v>22</v>
      </c>
      <c r="M56" s="25">
        <v>46622</v>
      </c>
      <c r="N56" s="26" t="s">
        <v>23</v>
      </c>
      <c r="O56" s="32">
        <v>0.08</v>
      </c>
      <c r="P56" s="28">
        <v>1687500</v>
      </c>
      <c r="Q56" s="29">
        <v>12291750</v>
      </c>
      <c r="R56" s="26" t="s">
        <v>7</v>
      </c>
      <c r="S56" s="53"/>
      <c r="T56" s="33"/>
      <c r="V56" s="34"/>
      <c r="W56" s="34"/>
      <c r="X56" s="34"/>
    </row>
    <row r="57" spans="2:25" ht="15" customHeight="1" x14ac:dyDescent="0.2">
      <c r="B57" s="24" t="s">
        <v>22</v>
      </c>
      <c r="C57" s="25">
        <v>46622</v>
      </c>
      <c r="D57" s="26" t="s">
        <v>23</v>
      </c>
      <c r="E57" s="32">
        <v>0.08</v>
      </c>
      <c r="F57" s="28">
        <v>3337500</v>
      </c>
      <c r="G57" s="29">
        <v>26176012.5</v>
      </c>
      <c r="H57" s="26" t="s">
        <v>7</v>
      </c>
      <c r="I57" s="62"/>
      <c r="J57" s="30"/>
      <c r="L57" s="24" t="s">
        <v>22</v>
      </c>
      <c r="M57" s="25">
        <v>46622</v>
      </c>
      <c r="N57" s="26" t="s">
        <v>23</v>
      </c>
      <c r="O57" s="32">
        <v>0.08</v>
      </c>
      <c r="P57" s="28">
        <v>5562500</v>
      </c>
      <c r="Q57" s="29">
        <v>40517250</v>
      </c>
      <c r="R57" s="26" t="s">
        <v>7</v>
      </c>
      <c r="S57" s="53"/>
      <c r="T57" s="33"/>
      <c r="V57" s="34"/>
      <c r="W57" s="34"/>
      <c r="X57" s="34"/>
    </row>
    <row r="58" spans="2:25" ht="15.75" customHeight="1" x14ac:dyDescent="0.2">
      <c r="B58" s="24" t="s">
        <v>22</v>
      </c>
      <c r="C58" s="25">
        <v>46323</v>
      </c>
      <c r="D58" s="26" t="s">
        <v>23</v>
      </c>
      <c r="E58" s="32">
        <v>7.0000000000000007E-2</v>
      </c>
      <c r="F58" s="28">
        <v>260000</v>
      </c>
      <c r="G58" s="29">
        <v>2039180</v>
      </c>
      <c r="H58" s="26" t="s">
        <v>7</v>
      </c>
      <c r="I58" s="62"/>
      <c r="J58" s="35"/>
      <c r="L58" s="24" t="s">
        <v>22</v>
      </c>
      <c r="M58" s="25">
        <v>46323</v>
      </c>
      <c r="N58" s="26" t="s">
        <v>23</v>
      </c>
      <c r="O58" s="32">
        <v>7.0000000000000007E-2</v>
      </c>
      <c r="P58" s="28">
        <v>520000</v>
      </c>
      <c r="Q58" s="29">
        <v>3787680</v>
      </c>
      <c r="R58" s="26" t="s">
        <v>7</v>
      </c>
      <c r="S58" s="53"/>
      <c r="T58" s="33"/>
      <c r="V58" s="34"/>
      <c r="W58" s="34"/>
      <c r="X58" s="34"/>
    </row>
    <row r="59" spans="2:25" ht="15" customHeight="1" x14ac:dyDescent="0.2">
      <c r="B59" s="24" t="s">
        <v>22</v>
      </c>
      <c r="C59" s="25">
        <v>46743</v>
      </c>
      <c r="D59" s="26" t="s">
        <v>23</v>
      </c>
      <c r="E59" s="32">
        <v>0.08</v>
      </c>
      <c r="F59" s="28">
        <v>1333333.3599999999</v>
      </c>
      <c r="G59" s="29">
        <v>10457333.542479999</v>
      </c>
      <c r="H59" s="26" t="s">
        <v>7</v>
      </c>
      <c r="I59" s="62"/>
      <c r="J59" s="38"/>
      <c r="L59" s="24" t="s">
        <v>22</v>
      </c>
      <c r="M59" s="25">
        <v>46743</v>
      </c>
      <c r="N59" s="26" t="s">
        <v>23</v>
      </c>
      <c r="O59" s="32">
        <v>0.08</v>
      </c>
      <c r="P59" s="28">
        <v>2000000.0199999998</v>
      </c>
      <c r="Q59" s="29">
        <v>14568000.145679999</v>
      </c>
      <c r="R59" s="26" t="s">
        <v>7</v>
      </c>
      <c r="S59" s="53"/>
      <c r="T59" s="33"/>
      <c r="V59" s="34"/>
      <c r="W59" s="34"/>
      <c r="X59" s="34"/>
    </row>
    <row r="60" spans="2:25" ht="15" customHeight="1" x14ac:dyDescent="0.2">
      <c r="B60" s="24" t="s">
        <v>22</v>
      </c>
      <c r="C60" s="25">
        <v>48047</v>
      </c>
      <c r="D60" s="26" t="s">
        <v>23</v>
      </c>
      <c r="E60" s="32">
        <v>7.0000000000000007E-2</v>
      </c>
      <c r="F60" s="28">
        <v>12000000</v>
      </c>
      <c r="G60" s="29">
        <v>94116000</v>
      </c>
      <c r="H60" s="26" t="s">
        <v>7</v>
      </c>
      <c r="I60" s="62"/>
      <c r="J60" s="38"/>
      <c r="L60" s="24" t="s">
        <v>25</v>
      </c>
      <c r="M60" s="25">
        <v>47150</v>
      </c>
      <c r="N60" s="26" t="s">
        <v>23</v>
      </c>
      <c r="O60" s="32">
        <v>7.0000000000000007E-2</v>
      </c>
      <c r="P60" s="28">
        <v>6793319.5</v>
      </c>
      <c r="Q60" s="29">
        <v>49482539.237999998</v>
      </c>
      <c r="R60" s="26" t="s">
        <v>7</v>
      </c>
      <c r="S60" s="53"/>
      <c r="T60" s="33"/>
      <c r="V60" s="34"/>
      <c r="W60" s="34"/>
      <c r="X60" s="34"/>
    </row>
    <row r="61" spans="2:25" x14ac:dyDescent="0.2">
      <c r="B61" s="24" t="s">
        <v>25</v>
      </c>
      <c r="C61" s="25">
        <v>47150</v>
      </c>
      <c r="D61" s="26" t="s">
        <v>23</v>
      </c>
      <c r="E61" s="27">
        <v>7.0000000000000007E-2</v>
      </c>
      <c r="F61" s="28">
        <v>5369906.6200000001</v>
      </c>
      <c r="G61" s="29">
        <v>42116177.620660007</v>
      </c>
      <c r="H61" s="26" t="s">
        <v>7</v>
      </c>
      <c r="I61" s="62"/>
      <c r="J61" s="38"/>
      <c r="L61" s="24" t="s">
        <v>25</v>
      </c>
      <c r="M61" s="25">
        <v>47485</v>
      </c>
      <c r="N61" s="26" t="s">
        <v>23</v>
      </c>
      <c r="O61" s="32">
        <v>7.0000000000000007E-2</v>
      </c>
      <c r="P61" s="28">
        <v>3732245.9400000004</v>
      </c>
      <c r="Q61" s="29">
        <v>27185679.426960003</v>
      </c>
      <c r="R61" s="26" t="s">
        <v>7</v>
      </c>
      <c r="S61" s="53"/>
      <c r="T61" s="33"/>
      <c r="V61" s="34"/>
      <c r="W61" s="34"/>
      <c r="X61" s="34"/>
    </row>
    <row r="62" spans="2:25" ht="15" customHeight="1" x14ac:dyDescent="0.2">
      <c r="B62" s="24" t="s">
        <v>25</v>
      </c>
      <c r="C62" s="25">
        <v>47485</v>
      </c>
      <c r="D62" s="26" t="s">
        <v>23</v>
      </c>
      <c r="E62" s="27">
        <v>7.0000000000000007E-2</v>
      </c>
      <c r="F62" s="28">
        <v>3153377.9400000009</v>
      </c>
      <c r="G62" s="29">
        <v>24731943.183420006</v>
      </c>
      <c r="H62" s="26" t="s">
        <v>7</v>
      </c>
      <c r="I62" s="62"/>
      <c r="J62" s="38"/>
      <c r="L62" s="24" t="s">
        <v>25</v>
      </c>
      <c r="M62" s="25">
        <v>45877</v>
      </c>
      <c r="N62" s="26" t="s">
        <v>23</v>
      </c>
      <c r="O62" s="32">
        <v>7.0000000000000007E-2</v>
      </c>
      <c r="P62" s="28">
        <v>537155.85</v>
      </c>
      <c r="Q62" s="29">
        <v>3912643.2113999994</v>
      </c>
      <c r="R62" s="26" t="s">
        <v>7</v>
      </c>
      <c r="S62" s="53"/>
      <c r="T62" s="33"/>
      <c r="V62" s="34"/>
      <c r="W62" s="34"/>
      <c r="X62" s="34"/>
    </row>
    <row r="63" spans="2:25" x14ac:dyDescent="0.2">
      <c r="B63" s="24" t="s">
        <v>25</v>
      </c>
      <c r="C63" s="25">
        <v>47399</v>
      </c>
      <c r="D63" s="26" t="s">
        <v>23</v>
      </c>
      <c r="E63" s="27">
        <v>7.0000000000000007E-2</v>
      </c>
      <c r="F63" s="28">
        <v>2270621.61</v>
      </c>
      <c r="G63" s="29">
        <v>17808485.28723</v>
      </c>
      <c r="H63" s="26" t="s">
        <v>7</v>
      </c>
      <c r="I63" s="62"/>
      <c r="J63" s="44"/>
      <c r="L63" s="24" t="s">
        <v>62</v>
      </c>
      <c r="M63" s="25">
        <v>47421</v>
      </c>
      <c r="N63" s="26" t="s">
        <v>23</v>
      </c>
      <c r="O63" s="32">
        <v>8.5000000000000006E-2</v>
      </c>
      <c r="P63" s="28">
        <v>5879135.7899999991</v>
      </c>
      <c r="Q63" s="29">
        <v>42823625.094359994</v>
      </c>
      <c r="R63" s="26"/>
      <c r="S63" s="53"/>
      <c r="T63" s="33"/>
      <c r="V63" s="34"/>
      <c r="W63" s="34"/>
      <c r="X63" s="34"/>
    </row>
    <row r="64" spans="2:25" ht="15" customHeight="1" x14ac:dyDescent="0.2">
      <c r="B64" s="24" t="s">
        <v>62</v>
      </c>
      <c r="C64" s="25">
        <v>47421</v>
      </c>
      <c r="D64" s="26" t="s">
        <v>23</v>
      </c>
      <c r="E64" s="32">
        <v>8.5000000000000006E-2</v>
      </c>
      <c r="F64" s="28">
        <v>4841641.24</v>
      </c>
      <c r="G64" s="29">
        <v>37972992.24532</v>
      </c>
      <c r="H64" s="26"/>
      <c r="I64" s="62"/>
      <c r="J64" s="38"/>
      <c r="L64" s="24" t="s">
        <v>24</v>
      </c>
      <c r="M64" s="25">
        <v>46696</v>
      </c>
      <c r="N64" s="26" t="s">
        <v>23</v>
      </c>
      <c r="O64" s="32">
        <v>0.08</v>
      </c>
      <c r="P64" s="28">
        <v>3600000</v>
      </c>
      <c r="Q64" s="29">
        <v>26222400</v>
      </c>
      <c r="R64" s="26" t="s">
        <v>7</v>
      </c>
      <c r="S64" s="53"/>
      <c r="T64" s="33"/>
      <c r="V64" s="34"/>
      <c r="W64" s="34"/>
      <c r="X64" s="34"/>
    </row>
    <row r="65" spans="2:25" ht="15" customHeight="1" x14ac:dyDescent="0.2">
      <c r="B65" s="24" t="s">
        <v>24</v>
      </c>
      <c r="C65" s="25">
        <v>46696</v>
      </c>
      <c r="D65" s="26" t="s">
        <v>23</v>
      </c>
      <c r="E65" s="32">
        <v>0.08</v>
      </c>
      <c r="F65" s="28">
        <v>2400000</v>
      </c>
      <c r="G65" s="29">
        <v>18823200</v>
      </c>
      <c r="H65" s="26" t="s">
        <v>7</v>
      </c>
      <c r="I65" s="62"/>
      <c r="J65" s="38"/>
      <c r="L65" s="24" t="s">
        <v>29</v>
      </c>
      <c r="M65" s="25">
        <v>46489</v>
      </c>
      <c r="N65" s="26" t="s">
        <v>23</v>
      </c>
      <c r="O65" s="32">
        <v>0.1</v>
      </c>
      <c r="P65" s="28">
        <v>1647100</v>
      </c>
      <c r="Q65" s="29">
        <v>11997476.4</v>
      </c>
      <c r="R65" s="26"/>
      <c r="S65" s="53"/>
      <c r="T65" s="33"/>
      <c r="V65" s="34"/>
      <c r="W65" s="34"/>
      <c r="X65" s="34"/>
    </row>
    <row r="66" spans="2:25" ht="18" customHeight="1" x14ac:dyDescent="0.2">
      <c r="B66" s="24" t="s">
        <v>24</v>
      </c>
      <c r="C66" s="25">
        <v>47386</v>
      </c>
      <c r="D66" s="26" t="s">
        <v>23</v>
      </c>
      <c r="E66" s="27">
        <v>8.2500000000000004E-2</v>
      </c>
      <c r="F66" s="28">
        <v>999999</v>
      </c>
      <c r="G66" s="29">
        <v>7842992.1569999997</v>
      </c>
      <c r="H66" s="26" t="s">
        <v>7</v>
      </c>
      <c r="I66" s="62"/>
      <c r="J66" s="38"/>
      <c r="L66" s="24" t="s">
        <v>27</v>
      </c>
      <c r="M66" s="25">
        <v>46276</v>
      </c>
      <c r="N66" s="26" t="s">
        <v>23</v>
      </c>
      <c r="O66" s="32">
        <v>0.08</v>
      </c>
      <c r="P66" s="36">
        <v>877566.70000000007</v>
      </c>
      <c r="Q66" s="37">
        <v>6392195.8427999998</v>
      </c>
      <c r="R66" s="26"/>
      <c r="S66" s="53"/>
      <c r="T66" s="33"/>
      <c r="V66" s="34"/>
      <c r="W66" s="34"/>
      <c r="X66" s="34"/>
    </row>
    <row r="67" spans="2:25" x14ac:dyDescent="0.2">
      <c r="B67" s="24" t="s">
        <v>24</v>
      </c>
      <c r="C67" s="25">
        <v>47386</v>
      </c>
      <c r="D67" s="26" t="s">
        <v>23</v>
      </c>
      <c r="E67" s="27">
        <v>8.2500000000000004E-2</v>
      </c>
      <c r="F67" s="28">
        <v>1500000</v>
      </c>
      <c r="G67" s="29">
        <v>11764500</v>
      </c>
      <c r="H67" s="26" t="s">
        <v>7</v>
      </c>
      <c r="I67" s="62"/>
      <c r="J67" s="38"/>
      <c r="L67" s="20" t="s">
        <v>28</v>
      </c>
      <c r="P67" s="39">
        <f>SUM(P54:P66)</f>
        <v>35776523.800000004</v>
      </c>
      <c r="Q67" s="39">
        <f>SUM(Q54:Q66)</f>
        <v>260596199.35919997</v>
      </c>
      <c r="R67" s="26"/>
      <c r="S67" s="53"/>
      <c r="T67" s="33"/>
      <c r="V67" s="34"/>
      <c r="W67" s="34"/>
      <c r="X67" s="34"/>
    </row>
    <row r="68" spans="2:25" ht="15" customHeight="1" x14ac:dyDescent="0.2">
      <c r="B68" s="24" t="s">
        <v>29</v>
      </c>
      <c r="C68" s="25">
        <v>46489</v>
      </c>
      <c r="D68" s="26" t="s">
        <v>23</v>
      </c>
      <c r="E68" s="32">
        <v>0.1</v>
      </c>
      <c r="F68" s="28">
        <v>988300</v>
      </c>
      <c r="G68" s="29">
        <v>7751236.9000000004</v>
      </c>
      <c r="H68" s="26"/>
      <c r="I68" s="62"/>
      <c r="J68" s="63"/>
      <c r="L68" s="20"/>
      <c r="P68" s="40"/>
      <c r="Q68" s="39"/>
      <c r="R68" s="26"/>
      <c r="S68" s="53"/>
      <c r="T68" s="33"/>
      <c r="V68" s="34"/>
      <c r="W68" s="34"/>
      <c r="X68" s="34"/>
    </row>
    <row r="69" spans="2:25" ht="15" customHeight="1" x14ac:dyDescent="0.2">
      <c r="B69" s="24" t="s">
        <v>27</v>
      </c>
      <c r="C69" s="25">
        <v>46276</v>
      </c>
      <c r="D69" s="26" t="s">
        <v>23</v>
      </c>
      <c r="E69" s="32">
        <v>0.08</v>
      </c>
      <c r="F69" s="28">
        <v>376100.06</v>
      </c>
      <c r="G69" s="29">
        <v>2949752.7705799998</v>
      </c>
      <c r="I69" s="62"/>
      <c r="J69" s="44"/>
      <c r="L69" s="20" t="s">
        <v>30</v>
      </c>
      <c r="M69" s="42"/>
      <c r="N69" s="26"/>
      <c r="O69" s="26"/>
      <c r="P69" s="43"/>
      <c r="Q69" s="29"/>
      <c r="R69" s="50"/>
      <c r="S69" s="53"/>
      <c r="T69" s="33"/>
      <c r="V69" s="34"/>
      <c r="W69" s="34"/>
      <c r="X69" s="34"/>
    </row>
    <row r="70" spans="2:25" ht="14.25" customHeight="1" x14ac:dyDescent="0.2">
      <c r="B70" s="20" t="s">
        <v>28</v>
      </c>
      <c r="F70" s="103">
        <f>SUM(F54:F69)</f>
        <v>41563279.830000006</v>
      </c>
      <c r="G70" s="103">
        <f>SUM(G54:G69)</f>
        <v>325980803.70669001</v>
      </c>
      <c r="I70" s="62"/>
      <c r="J70" s="38"/>
      <c r="L70" s="45" t="s">
        <v>31</v>
      </c>
      <c r="N70" s="43"/>
      <c r="O70" s="43"/>
      <c r="P70" s="43"/>
      <c r="Q70" s="46">
        <v>48578850</v>
      </c>
      <c r="R70" s="50"/>
      <c r="S70" s="53"/>
      <c r="T70" s="33"/>
      <c r="V70" s="34"/>
      <c r="W70" s="34"/>
      <c r="X70" s="34"/>
    </row>
    <row r="71" spans="2:25" ht="14.25" customHeight="1" x14ac:dyDescent="0.2">
      <c r="I71" s="62"/>
      <c r="J71" s="44"/>
      <c r="L71" s="45" t="s">
        <v>32</v>
      </c>
      <c r="N71" s="43"/>
      <c r="O71" s="43"/>
      <c r="P71" s="43"/>
      <c r="Q71" s="47">
        <v>-48578850</v>
      </c>
      <c r="R71" s="26"/>
      <c r="S71" s="53"/>
      <c r="T71" s="33"/>
      <c r="V71" s="34"/>
      <c r="W71" s="34"/>
      <c r="X71" s="34"/>
    </row>
    <row r="72" spans="2:25" ht="20.25" customHeight="1" x14ac:dyDescent="0.2">
      <c r="B72" s="20" t="s">
        <v>39</v>
      </c>
      <c r="I72" s="62"/>
      <c r="J72" s="64"/>
      <c r="L72" s="4" t="s">
        <v>33</v>
      </c>
      <c r="M72" s="13"/>
      <c r="N72" s="13"/>
      <c r="O72" s="13"/>
      <c r="P72" s="65"/>
      <c r="Q72" s="66">
        <f>SUM(Q70:Q71)</f>
        <v>0</v>
      </c>
      <c r="S72" s="53"/>
      <c r="T72" s="33"/>
      <c r="V72" s="34"/>
      <c r="W72" s="34"/>
      <c r="X72" s="34"/>
    </row>
    <row r="73" spans="2:25" ht="15" customHeight="1" thickBot="1" x14ac:dyDescent="0.25">
      <c r="B73" s="24" t="s">
        <v>40</v>
      </c>
      <c r="C73" s="25">
        <v>47332</v>
      </c>
      <c r="D73" s="26" t="s">
        <v>23</v>
      </c>
      <c r="F73" s="28">
        <v>6000000</v>
      </c>
      <c r="G73" s="29">
        <v>47058000</v>
      </c>
      <c r="I73" s="51"/>
      <c r="J73" s="64"/>
      <c r="L73" s="1" t="s">
        <v>16</v>
      </c>
      <c r="P73" s="49"/>
      <c r="Q73" s="52">
        <f>Q67+Q72</f>
        <v>260596199.35919997</v>
      </c>
      <c r="S73" s="31"/>
      <c r="T73" s="33"/>
      <c r="V73" s="34"/>
      <c r="W73" s="34"/>
      <c r="X73" s="34"/>
    </row>
    <row r="74" spans="2:25" ht="15" customHeight="1" thickTop="1" x14ac:dyDescent="0.2">
      <c r="B74" s="24" t="s">
        <v>41</v>
      </c>
      <c r="C74" s="25">
        <v>48424</v>
      </c>
      <c r="D74" s="26" t="s">
        <v>23</v>
      </c>
      <c r="F74" s="28">
        <v>5000000</v>
      </c>
      <c r="G74" s="29">
        <v>39215000</v>
      </c>
      <c r="J74" s="63"/>
      <c r="K74" s="31"/>
      <c r="L74" s="50"/>
      <c r="M74" s="42"/>
      <c r="N74" s="26"/>
      <c r="O74" s="26"/>
      <c r="P74" s="43"/>
      <c r="Q74" s="54"/>
      <c r="S74" s="31"/>
      <c r="U74" s="33"/>
      <c r="W74" s="34"/>
      <c r="X74" s="34"/>
      <c r="Y74" s="34"/>
    </row>
    <row r="75" spans="2:25" ht="15" customHeight="1" x14ac:dyDescent="0.2">
      <c r="B75" s="20" t="s">
        <v>42</v>
      </c>
      <c r="F75" s="103">
        <f>SUM(F73:F74)</f>
        <v>11000000</v>
      </c>
      <c r="G75" s="103">
        <f>SUM(G73:G74)</f>
        <v>86273000</v>
      </c>
      <c r="I75" s="55"/>
      <c r="J75" s="44"/>
      <c r="K75" s="31"/>
      <c r="S75" s="31"/>
      <c r="U75" s="33"/>
      <c r="W75" s="34"/>
      <c r="X75" s="34"/>
      <c r="Y75" s="34"/>
    </row>
    <row r="76" spans="2:25" ht="15" customHeight="1" x14ac:dyDescent="0.2">
      <c r="I76" s="56"/>
      <c r="J76" s="38"/>
      <c r="K76" s="31"/>
      <c r="L76" s="106" t="s">
        <v>43</v>
      </c>
      <c r="M76" s="106"/>
      <c r="N76" s="106"/>
      <c r="O76" s="106"/>
      <c r="P76" s="106"/>
      <c r="Q76" s="106"/>
      <c r="R76" s="26"/>
      <c r="S76" s="31"/>
      <c r="U76" s="33"/>
      <c r="W76" s="34"/>
      <c r="X76" s="34"/>
      <c r="Y76" s="34"/>
    </row>
    <row r="77" spans="2:25" ht="12" customHeight="1" x14ac:dyDescent="0.2">
      <c r="B77" s="20" t="s">
        <v>30</v>
      </c>
      <c r="C77" s="42"/>
      <c r="D77" s="26"/>
      <c r="E77" s="26"/>
      <c r="F77" s="43"/>
      <c r="G77" s="29"/>
      <c r="I77" s="68"/>
      <c r="J77" s="44"/>
      <c r="L77" s="106"/>
      <c r="M77" s="106"/>
      <c r="N77" s="106"/>
      <c r="O77" s="106"/>
      <c r="P77" s="106"/>
      <c r="Q77" s="106"/>
      <c r="R77" s="33"/>
      <c r="S77" s="31"/>
      <c r="U77" s="33"/>
      <c r="W77" s="34"/>
      <c r="X77" s="34"/>
      <c r="Y77" s="34"/>
    </row>
    <row r="78" spans="2:25" ht="15" customHeight="1" x14ac:dyDescent="0.2">
      <c r="B78" s="45" t="s">
        <v>63</v>
      </c>
      <c r="D78" s="43"/>
      <c r="E78" s="43"/>
      <c r="F78" s="43"/>
      <c r="G78" s="46">
        <v>65350049.295299992</v>
      </c>
      <c r="I78" s="69"/>
      <c r="J78" s="64"/>
      <c r="L78" s="1"/>
      <c r="P78" s="49"/>
      <c r="Q78" s="39"/>
      <c r="R78" s="38"/>
      <c r="S78" s="31"/>
      <c r="U78" s="33"/>
      <c r="W78" s="34"/>
      <c r="X78" s="34"/>
      <c r="Y78" s="34"/>
    </row>
    <row r="79" spans="2:25" ht="15" customHeight="1" x14ac:dyDescent="0.2">
      <c r="B79" s="45" t="s">
        <v>64</v>
      </c>
      <c r="D79" s="43"/>
      <c r="E79" s="43"/>
      <c r="F79" s="43"/>
      <c r="G79" s="47">
        <v>-65350049.295299992</v>
      </c>
      <c r="H79" s="26"/>
      <c r="L79" s="105" t="s">
        <v>44</v>
      </c>
      <c r="M79" s="105"/>
      <c r="N79" s="105"/>
      <c r="O79" s="105"/>
      <c r="P79" s="105"/>
      <c r="Q79" s="105"/>
      <c r="S79" s="31"/>
      <c r="U79" s="33"/>
      <c r="W79" s="34"/>
      <c r="X79" s="34"/>
      <c r="Y79" s="34"/>
    </row>
    <row r="80" spans="2:25" ht="16.5" customHeight="1" x14ac:dyDescent="0.2">
      <c r="B80" s="4" t="s">
        <v>33</v>
      </c>
      <c r="C80" s="13"/>
      <c r="D80" s="13"/>
      <c r="E80" s="13"/>
      <c r="F80" s="65"/>
      <c r="G80" s="66">
        <f>SUM(G78:G79)</f>
        <v>0</v>
      </c>
      <c r="H80" s="26"/>
      <c r="L80" s="105"/>
      <c r="M80" s="105"/>
      <c r="N80" s="105"/>
      <c r="O80" s="105"/>
      <c r="P80" s="105"/>
      <c r="Q80" s="105"/>
      <c r="S80" s="31"/>
      <c r="U80" s="33"/>
      <c r="W80" s="34"/>
      <c r="X80" s="34"/>
      <c r="Y80" s="34"/>
    </row>
    <row r="81" spans="2:25" ht="14.25" customHeight="1" x14ac:dyDescent="0.2">
      <c r="H81" s="26"/>
      <c r="J81" s="70"/>
      <c r="L81" s="105"/>
      <c r="M81" s="105"/>
      <c r="N81" s="105"/>
      <c r="O81" s="105"/>
      <c r="P81" s="105"/>
      <c r="Q81" s="105"/>
      <c r="S81" s="55"/>
      <c r="U81" s="33"/>
      <c r="W81" s="34"/>
      <c r="X81" s="34"/>
      <c r="Y81" s="34"/>
    </row>
    <row r="82" spans="2:25" ht="15" customHeight="1" x14ac:dyDescent="0.2">
      <c r="B82" s="20" t="s">
        <v>34</v>
      </c>
      <c r="H82" s="50"/>
      <c r="L82" s="105"/>
      <c r="M82" s="105"/>
      <c r="N82" s="105"/>
      <c r="O82" s="105"/>
      <c r="P82" s="105"/>
      <c r="Q82" s="105"/>
      <c r="R82" s="56"/>
      <c r="S82" s="56"/>
      <c r="U82" s="33"/>
      <c r="W82" s="34"/>
      <c r="X82" s="34"/>
      <c r="Y82" s="34"/>
    </row>
    <row r="83" spans="2:25" ht="15" customHeight="1" x14ac:dyDescent="0.2">
      <c r="B83" s="24" t="s">
        <v>65</v>
      </c>
      <c r="C83" s="42"/>
      <c r="D83" s="26"/>
      <c r="E83" s="26"/>
      <c r="F83" s="43"/>
      <c r="G83" s="112">
        <v>36516686.593859993</v>
      </c>
      <c r="H83" s="26"/>
      <c r="I83" s="112"/>
      <c r="L83" s="105"/>
      <c r="M83" s="105"/>
      <c r="N83" s="105"/>
      <c r="O83" s="105"/>
      <c r="P83" s="105"/>
      <c r="Q83" s="105"/>
      <c r="R83" s="64"/>
      <c r="S83" s="64"/>
      <c r="U83" s="33"/>
      <c r="W83" s="34"/>
      <c r="X83" s="34"/>
      <c r="Y83" s="34"/>
    </row>
    <row r="84" spans="2:25" ht="15" customHeight="1" x14ac:dyDescent="0.2">
      <c r="B84" s="24" t="s">
        <v>66</v>
      </c>
      <c r="C84" s="42"/>
      <c r="D84" s="26"/>
      <c r="E84" s="26"/>
      <c r="F84" s="43"/>
      <c r="G84" s="112">
        <v>-36516686.593859993</v>
      </c>
      <c r="H84" s="26"/>
      <c r="I84" s="112"/>
      <c r="L84" s="64"/>
      <c r="M84" s="64"/>
      <c r="N84" s="64"/>
      <c r="O84" s="64"/>
      <c r="P84" s="64"/>
      <c r="Q84" s="64"/>
      <c r="R84" s="64"/>
      <c r="S84" s="64"/>
      <c r="U84" s="33"/>
      <c r="W84" s="34"/>
      <c r="X84" s="34"/>
      <c r="Y84" s="34"/>
    </row>
    <row r="85" spans="2:25" ht="15" customHeight="1" x14ac:dyDescent="0.2">
      <c r="B85" s="4" t="s">
        <v>33</v>
      </c>
      <c r="C85" s="42"/>
      <c r="D85" s="26"/>
      <c r="E85" s="26"/>
      <c r="F85" s="43"/>
      <c r="G85" s="66">
        <f>SUM(G83:G84)</f>
        <v>0</v>
      </c>
      <c r="H85" s="26"/>
      <c r="L85" s="64"/>
      <c r="M85" s="64"/>
      <c r="N85" s="64"/>
      <c r="O85" s="64"/>
      <c r="P85" s="64"/>
      <c r="Q85" s="64"/>
      <c r="R85" s="64"/>
      <c r="S85" s="64"/>
      <c r="U85" s="33"/>
      <c r="W85" s="34"/>
      <c r="X85" s="34"/>
      <c r="Y85" s="34"/>
    </row>
    <row r="86" spans="2:25" ht="15" customHeight="1" x14ac:dyDescent="0.2">
      <c r="B86" s="50"/>
      <c r="C86" s="42"/>
      <c r="D86" s="26"/>
      <c r="E86" s="26"/>
      <c r="F86" s="43"/>
      <c r="G86" s="54"/>
      <c r="H86" s="26"/>
      <c r="L86" s="64"/>
      <c r="M86" s="64"/>
      <c r="N86" s="64"/>
      <c r="O86" s="64"/>
      <c r="P86" s="64"/>
      <c r="Q86" s="64"/>
      <c r="R86" s="64"/>
      <c r="S86" s="64"/>
      <c r="U86" s="33"/>
      <c r="W86" s="34"/>
      <c r="X86" s="34"/>
      <c r="Y86" s="34"/>
    </row>
    <row r="87" spans="2:25" ht="15" customHeight="1" thickBot="1" x14ac:dyDescent="0.25">
      <c r="B87" s="1" t="s">
        <v>16</v>
      </c>
      <c r="F87" s="49"/>
      <c r="G87" s="52">
        <f>G70+G75+G80+G85</f>
        <v>412253803.70669001</v>
      </c>
      <c r="H87" s="50"/>
      <c r="L87" s="64"/>
      <c r="M87" s="58"/>
      <c r="N87" s="71"/>
      <c r="O87" s="71"/>
      <c r="P87" s="57"/>
      <c r="Q87" s="57"/>
      <c r="R87" s="61"/>
      <c r="S87" s="57"/>
      <c r="U87" s="33"/>
      <c r="W87" s="34"/>
      <c r="X87" s="34"/>
      <c r="Y87" s="34"/>
    </row>
    <row r="88" spans="2:25" ht="15" customHeight="1" thickTop="1" x14ac:dyDescent="0.2">
      <c r="B88" s="50"/>
      <c r="C88" s="42"/>
      <c r="D88" s="26"/>
      <c r="E88" s="26"/>
      <c r="F88" s="43"/>
      <c r="G88" s="54"/>
      <c r="H88" s="26"/>
      <c r="L88" s="64"/>
      <c r="M88" s="64"/>
      <c r="N88" s="64"/>
      <c r="O88" s="64"/>
      <c r="P88" s="64"/>
      <c r="Q88" s="64"/>
      <c r="R88" s="64"/>
      <c r="S88" s="64"/>
      <c r="U88" s="33"/>
      <c r="W88" s="34"/>
      <c r="X88" s="34"/>
      <c r="Y88" s="34"/>
    </row>
    <row r="89" spans="2:25" ht="15" customHeight="1" x14ac:dyDescent="0.2">
      <c r="B89" s="72" t="s">
        <v>9</v>
      </c>
      <c r="C89" s="42"/>
      <c r="D89" s="26"/>
      <c r="E89" s="26"/>
      <c r="F89" s="43"/>
      <c r="G89" s="29"/>
      <c r="H89" s="48"/>
      <c r="L89" s="1"/>
      <c r="N89" s="69"/>
      <c r="O89" s="69"/>
      <c r="P89" s="41"/>
      <c r="R89" s="73"/>
      <c r="S89" s="74"/>
      <c r="U89" s="33"/>
      <c r="W89" s="34"/>
      <c r="X89" s="34"/>
      <c r="Y89" s="34"/>
    </row>
    <row r="90" spans="2:25" ht="15" customHeight="1" x14ac:dyDescent="0.2">
      <c r="B90" s="106" t="s">
        <v>43</v>
      </c>
      <c r="C90" s="106"/>
      <c r="D90" s="106"/>
      <c r="E90" s="106"/>
      <c r="F90" s="106"/>
      <c r="G90" s="106"/>
      <c r="H90" s="67"/>
      <c r="U90" s="33"/>
      <c r="W90" s="34"/>
      <c r="X90" s="34"/>
      <c r="Y90" s="34"/>
    </row>
    <row r="91" spans="2:25" ht="15" customHeight="1" x14ac:dyDescent="0.2">
      <c r="B91" s="106"/>
      <c r="C91" s="106"/>
      <c r="D91" s="106"/>
      <c r="E91" s="106"/>
      <c r="F91" s="106"/>
      <c r="G91" s="106"/>
      <c r="L91" s="110"/>
      <c r="M91" s="110"/>
      <c r="N91" s="110"/>
      <c r="O91" s="110"/>
      <c r="P91" s="110"/>
      <c r="Q91" s="110"/>
      <c r="R91" s="110"/>
      <c r="S91" s="110"/>
      <c r="U91" s="33"/>
      <c r="W91" s="34"/>
      <c r="X91" s="34"/>
      <c r="Y91" s="34"/>
    </row>
    <row r="92" spans="2:25" ht="78.75" customHeight="1" x14ac:dyDescent="0.2">
      <c r="B92" s="105" t="s">
        <v>44</v>
      </c>
      <c r="C92" s="105"/>
      <c r="D92" s="105"/>
      <c r="E92" s="105"/>
      <c r="F92" s="105"/>
      <c r="G92" s="105"/>
      <c r="U92" s="33"/>
      <c r="W92" s="34"/>
      <c r="X92" s="34"/>
      <c r="Y92" s="34"/>
    </row>
    <row r="93" spans="2:25" ht="15" customHeight="1" x14ac:dyDescent="0.2">
      <c r="L93" s="76"/>
      <c r="S93" s="55"/>
      <c r="U93" s="33"/>
      <c r="W93" s="34"/>
      <c r="X93" s="34"/>
      <c r="Y93" s="34"/>
    </row>
    <row r="94" spans="2:25" ht="55.5" customHeight="1" x14ac:dyDescent="0.2">
      <c r="L94" s="56"/>
      <c r="M94" s="56"/>
      <c r="N94" s="77"/>
      <c r="O94" s="77"/>
      <c r="P94" s="56"/>
      <c r="Q94" s="56"/>
      <c r="R94" s="56"/>
      <c r="S94" s="56"/>
      <c r="U94" s="33"/>
      <c r="W94" s="34"/>
      <c r="X94" s="34"/>
      <c r="Y94" s="34"/>
    </row>
    <row r="95" spans="2:25" ht="15" customHeight="1" x14ac:dyDescent="0.2">
      <c r="L95" s="64"/>
      <c r="M95" s="58"/>
      <c r="N95" s="71"/>
      <c r="O95" s="71"/>
      <c r="P95" s="57"/>
      <c r="Q95" s="57"/>
      <c r="R95" s="61"/>
      <c r="S95" s="68"/>
      <c r="U95" s="33"/>
      <c r="W95" s="34"/>
      <c r="X95" s="34"/>
      <c r="Y95" s="34"/>
    </row>
    <row r="96" spans="2:25" ht="15" customHeight="1" x14ac:dyDescent="0.2">
      <c r="L96" s="64"/>
      <c r="M96" s="64"/>
      <c r="N96" s="64"/>
      <c r="O96" s="64"/>
      <c r="P96" s="64"/>
      <c r="Q96" s="64"/>
      <c r="R96" s="64"/>
      <c r="S96" s="64"/>
      <c r="U96" s="33"/>
      <c r="W96" s="34"/>
      <c r="X96" s="34"/>
      <c r="Y96" s="34"/>
    </row>
    <row r="97" spans="10:19" ht="15" customHeight="1" x14ac:dyDescent="0.2">
      <c r="L97" s="1"/>
      <c r="N97" s="69"/>
      <c r="O97" s="69"/>
      <c r="P97" s="41"/>
      <c r="R97" s="73"/>
      <c r="S97" s="41"/>
    </row>
    <row r="98" spans="10:19" ht="15" customHeight="1" x14ac:dyDescent="0.2">
      <c r="P98" s="41"/>
      <c r="Q98" s="41"/>
    </row>
    <row r="99" spans="10:19" ht="15" customHeight="1" x14ac:dyDescent="0.2">
      <c r="L99" s="1"/>
      <c r="P99" s="41"/>
      <c r="Q99" s="41"/>
      <c r="R99" s="74"/>
      <c r="S99" s="41"/>
    </row>
    <row r="100" spans="10:19" ht="15" customHeight="1" x14ac:dyDescent="0.2">
      <c r="L100" s="106"/>
      <c r="M100" s="106"/>
      <c r="N100" s="106"/>
      <c r="O100" s="106"/>
      <c r="P100" s="106"/>
      <c r="Q100" s="106"/>
      <c r="R100" s="106"/>
      <c r="S100" s="75"/>
    </row>
    <row r="101" spans="10:19" ht="73.5" customHeight="1" x14ac:dyDescent="0.2"/>
    <row r="102" spans="10:19" ht="15" customHeight="1" x14ac:dyDescent="0.2">
      <c r="J102" s="55"/>
    </row>
    <row r="103" spans="10:19" ht="15" customHeight="1" x14ac:dyDescent="0.2"/>
    <row r="104" spans="10:19" ht="15" customHeight="1" x14ac:dyDescent="0.2"/>
    <row r="105" spans="10:19" ht="15" customHeight="1" x14ac:dyDescent="0.2"/>
    <row r="106" spans="10:19" ht="15" customHeight="1" x14ac:dyDescent="0.2"/>
    <row r="107" spans="10:19" ht="15" customHeight="1" x14ac:dyDescent="0.2"/>
    <row r="108" spans="10:19" ht="15" customHeight="1" x14ac:dyDescent="0.2"/>
    <row r="109" spans="10:19" ht="15" customHeight="1" x14ac:dyDescent="0.2"/>
    <row r="110" spans="10:19" ht="15" customHeight="1" x14ac:dyDescent="0.2"/>
    <row r="111" spans="10:19" ht="15" customHeight="1" x14ac:dyDescent="0.2"/>
    <row r="112" spans="10:19" ht="15" customHeight="1" x14ac:dyDescent="0.2"/>
    <row r="113" ht="15" customHeight="1" x14ac:dyDescent="0.2"/>
    <row r="114" ht="15" customHeight="1" x14ac:dyDescent="0.2"/>
    <row r="115" ht="15" customHeight="1" x14ac:dyDescent="0.2"/>
    <row r="116" ht="15" customHeight="1" x14ac:dyDescent="0.2"/>
    <row r="117" ht="15" customHeight="1" x14ac:dyDescent="0.2"/>
    <row r="118" ht="15" customHeight="1" x14ac:dyDescent="0.2"/>
    <row r="119" ht="15" customHeight="1" x14ac:dyDescent="0.2"/>
    <row r="120" ht="15" customHeight="1" x14ac:dyDescent="0.2"/>
    <row r="121" ht="15" customHeight="1" x14ac:dyDescent="0.2"/>
    <row r="122" ht="15" customHeight="1" x14ac:dyDescent="0.2"/>
    <row r="123" ht="15" customHeight="1" x14ac:dyDescent="0.2"/>
    <row r="124" ht="15" customHeight="1" x14ac:dyDescent="0.2"/>
    <row r="125" ht="15" customHeight="1" x14ac:dyDescent="0.2"/>
    <row r="126" ht="15" customHeight="1" x14ac:dyDescent="0.2"/>
    <row r="127" ht="15" customHeight="1" x14ac:dyDescent="0.2"/>
    <row r="128" ht="15" customHeight="1" x14ac:dyDescent="0.2"/>
    <row r="129" ht="15" customHeight="1" x14ac:dyDescent="0.2"/>
    <row r="130" ht="15" customHeight="1" x14ac:dyDescent="0.2"/>
    <row r="131" ht="15" customHeight="1" x14ac:dyDescent="0.2"/>
    <row r="132" ht="15" customHeight="1" x14ac:dyDescent="0.2"/>
    <row r="133" ht="15" customHeight="1" x14ac:dyDescent="0.2"/>
    <row r="134" ht="15" customHeight="1" x14ac:dyDescent="0.2"/>
    <row r="135" ht="15" customHeight="1" x14ac:dyDescent="0.2"/>
    <row r="136" ht="15" customHeight="1" x14ac:dyDescent="0.2"/>
    <row r="137" ht="15" customHeight="1" x14ac:dyDescent="0.2"/>
    <row r="138" ht="15" customHeight="1" x14ac:dyDescent="0.2"/>
    <row r="139" ht="15" customHeight="1" x14ac:dyDescent="0.2"/>
    <row r="140" ht="15" customHeight="1" x14ac:dyDescent="0.2"/>
    <row r="141" ht="15" customHeight="1" x14ac:dyDescent="0.2"/>
    <row r="142" ht="15" customHeight="1" x14ac:dyDescent="0.2"/>
    <row r="143" ht="15" customHeight="1" x14ac:dyDescent="0.2"/>
    <row r="144" ht="15" customHeight="1" x14ac:dyDescent="0.2"/>
    <row r="145" ht="15" customHeight="1" x14ac:dyDescent="0.2"/>
    <row r="146" ht="15" customHeight="1" x14ac:dyDescent="0.2"/>
    <row r="147" ht="15" customHeight="1" x14ac:dyDescent="0.2"/>
    <row r="148" ht="15" customHeight="1" x14ac:dyDescent="0.2"/>
    <row r="149" ht="15" customHeight="1" x14ac:dyDescent="0.2"/>
    <row r="150" ht="15" customHeight="1" x14ac:dyDescent="0.2"/>
    <row r="151" ht="15" customHeight="1" x14ac:dyDescent="0.2"/>
    <row r="152" ht="15" customHeight="1" x14ac:dyDescent="0.2"/>
    <row r="153" ht="15" customHeight="1" x14ac:dyDescent="0.2"/>
    <row r="154" ht="15" customHeight="1" x14ac:dyDescent="0.2"/>
    <row r="155" ht="15" customHeight="1" x14ac:dyDescent="0.2"/>
    <row r="156" ht="15" customHeight="1" x14ac:dyDescent="0.2"/>
    <row r="157" ht="15" customHeight="1" x14ac:dyDescent="0.2"/>
    <row r="158" ht="15" customHeight="1" x14ac:dyDescent="0.2"/>
    <row r="159" ht="15" customHeight="1" x14ac:dyDescent="0.2"/>
    <row r="160" ht="15" customHeight="1" x14ac:dyDescent="0.2"/>
    <row r="161" ht="15" customHeight="1" x14ac:dyDescent="0.2"/>
    <row r="162" ht="15" customHeight="1" x14ac:dyDescent="0.2"/>
    <row r="163" ht="15" customHeight="1" x14ac:dyDescent="0.2"/>
    <row r="164" ht="15" customHeight="1" x14ac:dyDescent="0.2"/>
    <row r="165" ht="15" customHeight="1" x14ac:dyDescent="0.2"/>
    <row r="166" ht="15" customHeight="1" x14ac:dyDescent="0.2"/>
    <row r="167" ht="15" customHeight="1" x14ac:dyDescent="0.2"/>
    <row r="168" ht="15" customHeight="1" x14ac:dyDescent="0.2"/>
    <row r="169" ht="15" customHeight="1" x14ac:dyDescent="0.2"/>
    <row r="170" ht="15" customHeight="1" x14ac:dyDescent="0.2"/>
    <row r="171" ht="15" customHeight="1" x14ac:dyDescent="0.2"/>
    <row r="172" ht="15" customHeight="1" x14ac:dyDescent="0.2"/>
    <row r="173" ht="15" customHeight="1" x14ac:dyDescent="0.2"/>
    <row r="174" ht="15" customHeight="1" x14ac:dyDescent="0.2"/>
    <row r="175" ht="15" customHeight="1" x14ac:dyDescent="0.2"/>
    <row r="176" ht="15" customHeight="1" x14ac:dyDescent="0.2"/>
    <row r="177" ht="15" customHeight="1" x14ac:dyDescent="0.2"/>
    <row r="178" ht="15" customHeight="1" x14ac:dyDescent="0.2"/>
    <row r="179" ht="15" customHeight="1" x14ac:dyDescent="0.2"/>
    <row r="180" ht="15" customHeight="1" x14ac:dyDescent="0.2"/>
    <row r="181" ht="15" customHeight="1" x14ac:dyDescent="0.2"/>
    <row r="182" ht="15" customHeight="1" x14ac:dyDescent="0.2"/>
    <row r="183" ht="15" customHeight="1" x14ac:dyDescent="0.2"/>
    <row r="184" ht="15" customHeight="1" x14ac:dyDescent="0.2"/>
    <row r="185" ht="15" customHeight="1" x14ac:dyDescent="0.2"/>
    <row r="186" ht="15" customHeight="1" x14ac:dyDescent="0.2"/>
    <row r="187" ht="15" customHeight="1" x14ac:dyDescent="0.2"/>
    <row r="188" ht="15" customHeight="1" x14ac:dyDescent="0.2"/>
    <row r="189" ht="15" customHeight="1" x14ac:dyDescent="0.2"/>
    <row r="190" ht="15" customHeight="1" x14ac:dyDescent="0.2"/>
    <row r="191" ht="15" customHeight="1" x14ac:dyDescent="0.2"/>
    <row r="192" ht="15" customHeight="1" x14ac:dyDescent="0.2"/>
    <row r="193" ht="15" customHeight="1" x14ac:dyDescent="0.2"/>
    <row r="194" ht="15" customHeight="1" x14ac:dyDescent="0.2"/>
    <row r="195" ht="15" customHeight="1" x14ac:dyDescent="0.2"/>
    <row r="196" ht="15" customHeight="1" x14ac:dyDescent="0.2"/>
    <row r="197" ht="15" customHeight="1" x14ac:dyDescent="0.2"/>
    <row r="198" ht="15" customHeight="1" x14ac:dyDescent="0.2"/>
    <row r="199" ht="15" customHeight="1" x14ac:dyDescent="0.2"/>
    <row r="200" ht="15" customHeight="1" x14ac:dyDescent="0.2"/>
    <row r="201" ht="15" customHeight="1" x14ac:dyDescent="0.2"/>
    <row r="202" ht="15" customHeight="1" x14ac:dyDescent="0.2"/>
    <row r="203" ht="15" customHeight="1" x14ac:dyDescent="0.2"/>
    <row r="204" ht="15" customHeight="1" x14ac:dyDescent="0.2"/>
    <row r="205" ht="15" customHeight="1" x14ac:dyDescent="0.2"/>
    <row r="206" ht="15" customHeight="1" x14ac:dyDescent="0.2"/>
    <row r="207" ht="15" customHeight="1" x14ac:dyDescent="0.2"/>
    <row r="208" ht="15" customHeight="1" x14ac:dyDescent="0.2"/>
    <row r="209" ht="15" customHeight="1" x14ac:dyDescent="0.2"/>
    <row r="210" ht="15" customHeight="1" x14ac:dyDescent="0.2"/>
    <row r="211" ht="15" customHeight="1" x14ac:dyDescent="0.2"/>
    <row r="212" ht="15" customHeight="1" x14ac:dyDescent="0.2"/>
    <row r="213" ht="15" customHeight="1" x14ac:dyDescent="0.2"/>
    <row r="214" ht="15" customHeight="1" x14ac:dyDescent="0.2"/>
    <row r="215" ht="15" customHeight="1" x14ac:dyDescent="0.2"/>
    <row r="216" ht="15" customHeight="1" x14ac:dyDescent="0.2"/>
    <row r="217" ht="15" customHeight="1" x14ac:dyDescent="0.2"/>
    <row r="218" ht="15" customHeight="1" x14ac:dyDescent="0.2"/>
    <row r="219" ht="15" customHeight="1" x14ac:dyDescent="0.2"/>
    <row r="220" ht="15" customHeight="1" x14ac:dyDescent="0.2"/>
    <row r="221" ht="15" customHeight="1" x14ac:dyDescent="0.2"/>
    <row r="222" ht="15" customHeight="1" x14ac:dyDescent="0.2"/>
    <row r="223" ht="15" customHeight="1" x14ac:dyDescent="0.2"/>
    <row r="224" ht="15" customHeight="1" x14ac:dyDescent="0.2"/>
    <row r="225" ht="15" customHeight="1" x14ac:dyDescent="0.2"/>
    <row r="226" ht="15" customHeight="1" x14ac:dyDescent="0.2"/>
    <row r="227" ht="15" customHeight="1" x14ac:dyDescent="0.2"/>
    <row r="228" ht="15" customHeight="1" x14ac:dyDescent="0.2"/>
    <row r="229" ht="15" customHeight="1" x14ac:dyDescent="0.2"/>
    <row r="230" ht="15" customHeight="1" x14ac:dyDescent="0.2"/>
    <row r="231" ht="15" customHeight="1" x14ac:dyDescent="0.2"/>
    <row r="232" ht="15" customHeight="1" x14ac:dyDescent="0.2"/>
    <row r="233" ht="15" customHeight="1" x14ac:dyDescent="0.2"/>
    <row r="234" ht="15" customHeight="1" x14ac:dyDescent="0.2"/>
    <row r="235" ht="15" customHeight="1" x14ac:dyDescent="0.2"/>
    <row r="236" ht="15" customHeight="1" x14ac:dyDescent="0.2"/>
    <row r="237" ht="15" customHeight="1" x14ac:dyDescent="0.2"/>
    <row r="238" ht="15" customHeight="1" x14ac:dyDescent="0.2"/>
    <row r="239" ht="15" customHeight="1" x14ac:dyDescent="0.2"/>
    <row r="240" ht="15" customHeight="1" x14ac:dyDescent="0.2"/>
    <row r="241" ht="15" customHeight="1" x14ac:dyDescent="0.2"/>
    <row r="242" ht="15" customHeight="1" x14ac:dyDescent="0.2"/>
    <row r="243" ht="15" customHeight="1" x14ac:dyDescent="0.2"/>
    <row r="244" ht="15" customHeight="1" x14ac:dyDescent="0.2"/>
    <row r="245" ht="15" customHeight="1" x14ac:dyDescent="0.2"/>
    <row r="246" ht="15" customHeight="1" x14ac:dyDescent="0.2"/>
    <row r="247" ht="15" customHeight="1" x14ac:dyDescent="0.2"/>
    <row r="248" ht="15" customHeight="1" x14ac:dyDescent="0.2"/>
    <row r="249" ht="15" customHeight="1" x14ac:dyDescent="0.2"/>
    <row r="250" ht="15" customHeight="1" x14ac:dyDescent="0.2"/>
    <row r="251" ht="15" customHeight="1" x14ac:dyDescent="0.2"/>
    <row r="252" ht="15" customHeight="1" x14ac:dyDescent="0.2"/>
    <row r="253" ht="15" customHeight="1" x14ac:dyDescent="0.2"/>
    <row r="254" ht="15" customHeight="1" x14ac:dyDescent="0.2"/>
    <row r="255" ht="15" customHeight="1" x14ac:dyDescent="0.2"/>
    <row r="256" ht="15" customHeight="1" x14ac:dyDescent="0.2"/>
    <row r="257" ht="15" customHeight="1" x14ac:dyDescent="0.2"/>
    <row r="258" ht="15" customHeight="1" x14ac:dyDescent="0.2"/>
    <row r="259" ht="15" customHeight="1" x14ac:dyDescent="0.2"/>
    <row r="260" ht="15" customHeight="1" x14ac:dyDescent="0.2"/>
    <row r="261" ht="15" customHeight="1" x14ac:dyDescent="0.2"/>
    <row r="262" ht="15" customHeight="1" x14ac:dyDescent="0.2"/>
    <row r="263" ht="15" customHeight="1" x14ac:dyDescent="0.2"/>
    <row r="264" ht="15" customHeight="1" x14ac:dyDescent="0.2"/>
    <row r="265" ht="15" customHeight="1" x14ac:dyDescent="0.2"/>
    <row r="266" ht="15" customHeight="1" x14ac:dyDescent="0.2"/>
    <row r="267" ht="15" customHeight="1" x14ac:dyDescent="0.2"/>
    <row r="268" ht="15" customHeight="1" x14ac:dyDescent="0.2"/>
    <row r="269" ht="15" customHeight="1" x14ac:dyDescent="0.2"/>
    <row r="270" ht="15" customHeight="1" x14ac:dyDescent="0.2"/>
    <row r="271" ht="15" customHeight="1" x14ac:dyDescent="0.2"/>
    <row r="272" ht="15" customHeight="1" x14ac:dyDescent="0.2"/>
    <row r="273" ht="15" customHeight="1" x14ac:dyDescent="0.2"/>
    <row r="274" ht="15" customHeight="1" x14ac:dyDescent="0.2"/>
    <row r="275" ht="15" customHeight="1" x14ac:dyDescent="0.2"/>
    <row r="276" ht="15" customHeight="1" x14ac:dyDescent="0.2"/>
    <row r="277" ht="15" customHeight="1" x14ac:dyDescent="0.2"/>
    <row r="278" ht="15" customHeight="1" x14ac:dyDescent="0.2"/>
    <row r="279" ht="15" customHeight="1" x14ac:dyDescent="0.2"/>
    <row r="280" ht="15" customHeight="1" x14ac:dyDescent="0.2"/>
    <row r="281" ht="15" customHeight="1" x14ac:dyDescent="0.2"/>
    <row r="282" ht="15" customHeight="1" x14ac:dyDescent="0.2"/>
    <row r="283" ht="15" customHeight="1" x14ac:dyDescent="0.2"/>
    <row r="284" ht="15" customHeight="1" x14ac:dyDescent="0.2"/>
    <row r="285" ht="15" customHeight="1" x14ac:dyDescent="0.2"/>
    <row r="286" ht="15" customHeight="1" x14ac:dyDescent="0.2"/>
    <row r="287" ht="15" customHeight="1" x14ac:dyDescent="0.2"/>
    <row r="288" ht="15" customHeight="1" x14ac:dyDescent="0.2"/>
    <row r="289" ht="15" customHeight="1" x14ac:dyDescent="0.2"/>
    <row r="290" ht="15" customHeight="1" x14ac:dyDescent="0.2"/>
    <row r="291" ht="15" customHeight="1" x14ac:dyDescent="0.2"/>
    <row r="292" ht="15" customHeight="1" x14ac:dyDescent="0.2"/>
    <row r="293" ht="15" customHeight="1" x14ac:dyDescent="0.2"/>
    <row r="294" ht="15" customHeight="1" x14ac:dyDescent="0.2"/>
    <row r="295" ht="15" customHeight="1" x14ac:dyDescent="0.2"/>
    <row r="296" ht="15" customHeight="1" x14ac:dyDescent="0.2"/>
    <row r="297" ht="15" customHeight="1" x14ac:dyDescent="0.2"/>
    <row r="298" ht="15" customHeight="1" x14ac:dyDescent="0.2"/>
    <row r="299" ht="15" customHeight="1" x14ac:dyDescent="0.2"/>
    <row r="300" ht="15" customHeight="1" x14ac:dyDescent="0.2"/>
    <row r="301" ht="15" customHeight="1" x14ac:dyDescent="0.2"/>
    <row r="302" ht="15" customHeight="1" x14ac:dyDescent="0.2"/>
    <row r="303" ht="15" customHeight="1" x14ac:dyDescent="0.2"/>
    <row r="304" ht="15" customHeight="1" x14ac:dyDescent="0.2"/>
    <row r="305" ht="15" customHeight="1" x14ac:dyDescent="0.2"/>
    <row r="306" ht="15" customHeight="1" x14ac:dyDescent="0.2"/>
    <row r="307" ht="15" customHeight="1" x14ac:dyDescent="0.2"/>
    <row r="308" ht="15" customHeight="1" x14ac:dyDescent="0.2"/>
    <row r="309" ht="15" customHeight="1" x14ac:dyDescent="0.2"/>
    <row r="310" ht="15" customHeight="1" x14ac:dyDescent="0.2"/>
    <row r="311" ht="15" customHeight="1" x14ac:dyDescent="0.2"/>
    <row r="312" ht="15" customHeight="1" x14ac:dyDescent="0.2"/>
    <row r="313" ht="15" customHeight="1" x14ac:dyDescent="0.2"/>
    <row r="314" ht="15" customHeight="1" x14ac:dyDescent="0.2"/>
    <row r="315" ht="15" customHeight="1" x14ac:dyDescent="0.2"/>
    <row r="316" ht="15" customHeight="1" x14ac:dyDescent="0.2"/>
    <row r="317" ht="15" customHeight="1" x14ac:dyDescent="0.2"/>
    <row r="318" ht="15" customHeight="1" x14ac:dyDescent="0.2"/>
    <row r="319" ht="15" customHeight="1" x14ac:dyDescent="0.2"/>
    <row r="320" ht="15" customHeight="1" x14ac:dyDescent="0.2"/>
    <row r="321" ht="15" customHeight="1" x14ac:dyDescent="0.2"/>
    <row r="322" ht="15" customHeight="1" x14ac:dyDescent="0.2"/>
    <row r="323" ht="15" customHeight="1" x14ac:dyDescent="0.2"/>
    <row r="324" ht="15" customHeight="1" x14ac:dyDescent="0.2"/>
    <row r="325" ht="15" customHeight="1" x14ac:dyDescent="0.2"/>
    <row r="326" ht="15" customHeight="1" x14ac:dyDescent="0.2"/>
    <row r="327" ht="15" customHeight="1" x14ac:dyDescent="0.2"/>
    <row r="328" ht="15" customHeight="1" x14ac:dyDescent="0.2"/>
    <row r="329" ht="15" customHeight="1" x14ac:dyDescent="0.2"/>
    <row r="330" ht="15" customHeight="1" x14ac:dyDescent="0.2"/>
    <row r="331" ht="15" customHeight="1" x14ac:dyDescent="0.2"/>
    <row r="332" ht="15" customHeight="1" x14ac:dyDescent="0.2"/>
    <row r="333" ht="15" customHeight="1" x14ac:dyDescent="0.2"/>
    <row r="334" ht="15" customHeight="1" x14ac:dyDescent="0.2"/>
    <row r="335" ht="15" customHeight="1" x14ac:dyDescent="0.2"/>
    <row r="336" ht="15" customHeight="1" x14ac:dyDescent="0.2"/>
    <row r="337" ht="15" customHeight="1" x14ac:dyDescent="0.2"/>
    <row r="338" ht="15" customHeight="1" x14ac:dyDescent="0.2"/>
    <row r="339" ht="15" customHeight="1" x14ac:dyDescent="0.2"/>
    <row r="340" ht="15" customHeight="1" x14ac:dyDescent="0.2"/>
    <row r="341" ht="15" customHeight="1" x14ac:dyDescent="0.2"/>
    <row r="342" ht="15" customHeight="1" x14ac:dyDescent="0.2"/>
    <row r="343" ht="15" customHeight="1" x14ac:dyDescent="0.2"/>
    <row r="344" ht="15" customHeight="1" x14ac:dyDescent="0.2"/>
    <row r="345" ht="15" customHeight="1" x14ac:dyDescent="0.2"/>
    <row r="346" ht="15" customHeight="1" x14ac:dyDescent="0.2"/>
    <row r="347" ht="15" customHeight="1" x14ac:dyDescent="0.2"/>
    <row r="348" ht="15" customHeight="1" x14ac:dyDescent="0.2"/>
    <row r="349" ht="15" customHeight="1" x14ac:dyDescent="0.2"/>
    <row r="350" ht="15" customHeight="1" x14ac:dyDescent="0.2"/>
    <row r="351" ht="15" customHeight="1" x14ac:dyDescent="0.2"/>
    <row r="352" ht="15" customHeight="1" x14ac:dyDescent="0.2"/>
    <row r="353" ht="15" customHeight="1" x14ac:dyDescent="0.2"/>
    <row r="354" ht="15" customHeight="1" x14ac:dyDescent="0.2"/>
    <row r="355" ht="15" customHeight="1" x14ac:dyDescent="0.2"/>
    <row r="356" ht="15" customHeight="1" x14ac:dyDescent="0.2"/>
    <row r="357" ht="15" customHeight="1" x14ac:dyDescent="0.2"/>
    <row r="358" ht="15" customHeight="1" x14ac:dyDescent="0.2"/>
    <row r="359" ht="15" customHeight="1" x14ac:dyDescent="0.2"/>
    <row r="360" ht="15" customHeight="1" x14ac:dyDescent="0.2"/>
    <row r="361" ht="15" customHeight="1" x14ac:dyDescent="0.2"/>
    <row r="362" ht="15" customHeight="1" x14ac:dyDescent="0.2"/>
    <row r="363" ht="15" customHeight="1" x14ac:dyDescent="0.2"/>
    <row r="364" ht="15" customHeight="1" x14ac:dyDescent="0.2"/>
    <row r="365" ht="15" customHeight="1" x14ac:dyDescent="0.2"/>
    <row r="366" ht="15" customHeight="1" x14ac:dyDescent="0.2"/>
    <row r="367" ht="15" customHeight="1" x14ac:dyDescent="0.2"/>
    <row r="368" ht="15" customHeight="1" x14ac:dyDescent="0.2"/>
    <row r="369" ht="15" customHeight="1" x14ac:dyDescent="0.2"/>
    <row r="370" ht="15" customHeight="1" x14ac:dyDescent="0.2"/>
    <row r="371" ht="15" customHeight="1" x14ac:dyDescent="0.2"/>
    <row r="372" ht="15" customHeight="1" x14ac:dyDescent="0.2"/>
    <row r="373" ht="15" customHeight="1" x14ac:dyDescent="0.2"/>
    <row r="374" ht="15" customHeight="1" x14ac:dyDescent="0.2"/>
    <row r="375" ht="15" customHeight="1" x14ac:dyDescent="0.2"/>
    <row r="376" ht="15" customHeight="1" x14ac:dyDescent="0.2"/>
    <row r="377" ht="15" customHeight="1" x14ac:dyDescent="0.2"/>
    <row r="378" ht="15" customHeight="1" x14ac:dyDescent="0.2"/>
    <row r="379" ht="15" customHeight="1" x14ac:dyDescent="0.2"/>
    <row r="380" ht="15" customHeight="1" x14ac:dyDescent="0.2"/>
    <row r="381" ht="15" customHeight="1" x14ac:dyDescent="0.2"/>
    <row r="382" ht="15" customHeight="1" x14ac:dyDescent="0.2"/>
    <row r="383" ht="15" customHeight="1" x14ac:dyDescent="0.2"/>
    <row r="384" ht="15" customHeight="1" x14ac:dyDescent="0.2"/>
    <row r="385" ht="15" customHeight="1" x14ac:dyDescent="0.2"/>
    <row r="386" ht="15" customHeight="1" x14ac:dyDescent="0.2"/>
    <row r="387" ht="15" customHeight="1" x14ac:dyDescent="0.2"/>
    <row r="388" ht="15" customHeight="1" x14ac:dyDescent="0.2"/>
    <row r="389" ht="15" customHeight="1" x14ac:dyDescent="0.2"/>
    <row r="390" ht="15" customHeight="1" x14ac:dyDescent="0.2"/>
    <row r="391" ht="15" customHeight="1" x14ac:dyDescent="0.2"/>
    <row r="392" ht="15" customHeight="1" x14ac:dyDescent="0.2"/>
    <row r="393" ht="15" customHeight="1" x14ac:dyDescent="0.2"/>
    <row r="394" ht="15" customHeight="1" x14ac:dyDescent="0.2"/>
    <row r="395" ht="15" customHeight="1" x14ac:dyDescent="0.2"/>
    <row r="396" ht="15" customHeight="1" x14ac:dyDescent="0.2"/>
    <row r="397" ht="15" customHeight="1" x14ac:dyDescent="0.2"/>
    <row r="398" ht="15" customHeight="1" x14ac:dyDescent="0.2"/>
    <row r="399" ht="15" customHeight="1" x14ac:dyDescent="0.2"/>
    <row r="400" ht="15" customHeight="1" x14ac:dyDescent="0.2"/>
    <row r="401" ht="15" customHeight="1" x14ac:dyDescent="0.2"/>
    <row r="402" ht="15" customHeight="1" x14ac:dyDescent="0.2"/>
    <row r="403" ht="15" customHeight="1" x14ac:dyDescent="0.2"/>
    <row r="404" ht="15" customHeight="1" x14ac:dyDescent="0.2"/>
    <row r="405" ht="15" customHeight="1" x14ac:dyDescent="0.2"/>
    <row r="406" ht="15" customHeight="1" x14ac:dyDescent="0.2"/>
    <row r="407" ht="15" customHeight="1" x14ac:dyDescent="0.2"/>
    <row r="408" ht="15" customHeight="1" x14ac:dyDescent="0.2"/>
    <row r="409" ht="15" customHeight="1" x14ac:dyDescent="0.2"/>
    <row r="410" ht="15" customHeight="1" x14ac:dyDescent="0.2"/>
    <row r="411" ht="15" customHeight="1" x14ac:dyDescent="0.2"/>
    <row r="412" ht="15" customHeight="1" x14ac:dyDescent="0.2"/>
    <row r="413" ht="15" customHeight="1" x14ac:dyDescent="0.2"/>
    <row r="414" ht="15" customHeight="1" x14ac:dyDescent="0.2"/>
    <row r="415" ht="15" customHeight="1" x14ac:dyDescent="0.2"/>
    <row r="416" ht="15" customHeight="1" x14ac:dyDescent="0.2"/>
    <row r="417" ht="15" customHeight="1" x14ac:dyDescent="0.2"/>
    <row r="418" ht="15" customHeight="1" x14ac:dyDescent="0.2"/>
    <row r="419" ht="15" customHeight="1" x14ac:dyDescent="0.2"/>
    <row r="420" ht="15" customHeight="1" x14ac:dyDescent="0.2"/>
    <row r="421" ht="15" customHeight="1" x14ac:dyDescent="0.2"/>
    <row r="422" ht="15" customHeight="1" x14ac:dyDescent="0.2"/>
    <row r="423" ht="15" customHeight="1" x14ac:dyDescent="0.2"/>
    <row r="424" ht="15" customHeight="1" x14ac:dyDescent="0.2"/>
    <row r="425" ht="15" customHeight="1" x14ac:dyDescent="0.2"/>
    <row r="426" ht="15" customHeight="1" x14ac:dyDescent="0.2"/>
    <row r="427" ht="15" customHeight="1" x14ac:dyDescent="0.2"/>
    <row r="428" ht="15" customHeight="1" x14ac:dyDescent="0.2"/>
    <row r="429" ht="15" customHeight="1" x14ac:dyDescent="0.2"/>
    <row r="430" ht="15" customHeight="1" x14ac:dyDescent="0.2"/>
    <row r="431" ht="15" customHeight="1" x14ac:dyDescent="0.2"/>
    <row r="432" ht="15" customHeight="1" x14ac:dyDescent="0.2"/>
    <row r="433" ht="15" customHeight="1" x14ac:dyDescent="0.2"/>
    <row r="434" ht="15" customHeight="1" x14ac:dyDescent="0.2"/>
    <row r="435" ht="15" customHeight="1" x14ac:dyDescent="0.2"/>
    <row r="436" ht="15" customHeight="1" x14ac:dyDescent="0.2"/>
    <row r="437" ht="15" customHeight="1" x14ac:dyDescent="0.2"/>
    <row r="438" ht="15" customHeight="1" x14ac:dyDescent="0.2"/>
    <row r="439" ht="15" customHeight="1" x14ac:dyDescent="0.2"/>
    <row r="440" ht="15" customHeight="1" x14ac:dyDescent="0.2"/>
    <row r="441" ht="15" customHeight="1" x14ac:dyDescent="0.2"/>
    <row r="442" ht="15" customHeight="1" x14ac:dyDescent="0.2"/>
    <row r="443" ht="15" customHeight="1" x14ac:dyDescent="0.2"/>
    <row r="444" ht="15" customHeight="1" x14ac:dyDescent="0.2"/>
    <row r="445" ht="15" customHeight="1" x14ac:dyDescent="0.2"/>
    <row r="446" ht="15" customHeight="1" x14ac:dyDescent="0.2"/>
    <row r="447" ht="15" customHeight="1" x14ac:dyDescent="0.2"/>
    <row r="448" ht="15" customHeight="1" x14ac:dyDescent="0.2"/>
    <row r="449" ht="15" customHeight="1" x14ac:dyDescent="0.2"/>
    <row r="450" ht="15" customHeight="1" x14ac:dyDescent="0.2"/>
    <row r="451" ht="15" customHeight="1" x14ac:dyDescent="0.2"/>
    <row r="452" ht="15" customHeight="1" x14ac:dyDescent="0.2"/>
    <row r="453" ht="15" customHeight="1" x14ac:dyDescent="0.2"/>
    <row r="454" ht="15" customHeight="1" x14ac:dyDescent="0.2"/>
    <row r="455" ht="15" customHeight="1" x14ac:dyDescent="0.2"/>
    <row r="456" ht="15" customHeight="1" x14ac:dyDescent="0.2"/>
    <row r="457" ht="15" customHeight="1" x14ac:dyDescent="0.2"/>
    <row r="458" ht="15" customHeight="1" x14ac:dyDescent="0.2"/>
    <row r="459" ht="15" customHeight="1" x14ac:dyDescent="0.2"/>
    <row r="460" ht="15" customHeight="1" x14ac:dyDescent="0.2"/>
    <row r="461" ht="15" customHeight="1" x14ac:dyDescent="0.2"/>
    <row r="462" ht="15" customHeight="1" x14ac:dyDescent="0.2"/>
    <row r="463" ht="15" customHeight="1" x14ac:dyDescent="0.2"/>
    <row r="464" ht="15" customHeight="1" x14ac:dyDescent="0.2"/>
    <row r="465" ht="15" customHeight="1" x14ac:dyDescent="0.2"/>
    <row r="466" ht="15" customHeight="1" x14ac:dyDescent="0.2"/>
    <row r="467" ht="15" customHeight="1" x14ac:dyDescent="0.2"/>
    <row r="468" ht="15" customHeight="1" x14ac:dyDescent="0.2"/>
    <row r="469" ht="15" customHeight="1" x14ac:dyDescent="0.2"/>
    <row r="470" ht="15" customHeight="1" x14ac:dyDescent="0.2"/>
    <row r="471" ht="15" customHeight="1" x14ac:dyDescent="0.2"/>
    <row r="472" ht="15" customHeight="1" x14ac:dyDescent="0.2"/>
    <row r="473" ht="18" customHeight="1" x14ac:dyDescent="0.2"/>
    <row r="474" ht="18" customHeight="1" x14ac:dyDescent="0.2"/>
    <row r="475" ht="18" customHeight="1" x14ac:dyDescent="0.2"/>
    <row r="476" ht="18" customHeight="1" x14ac:dyDescent="0.2"/>
    <row r="477" ht="18" customHeight="1" x14ac:dyDescent="0.2"/>
    <row r="478" ht="18" customHeight="1" x14ac:dyDescent="0.2"/>
    <row r="479" ht="18" customHeight="1" x14ac:dyDescent="0.2"/>
    <row r="480" ht="18" customHeight="1" x14ac:dyDescent="0.2"/>
    <row r="481" ht="18" customHeight="1" x14ac:dyDescent="0.2"/>
    <row r="482" ht="18" customHeight="1" x14ac:dyDescent="0.2"/>
    <row r="483" ht="18" customHeight="1" x14ac:dyDescent="0.2"/>
    <row r="484" ht="18" customHeight="1" x14ac:dyDescent="0.2"/>
    <row r="485" ht="18" customHeight="1" x14ac:dyDescent="0.2"/>
    <row r="486" ht="18" customHeight="1" x14ac:dyDescent="0.2"/>
    <row r="487" ht="18" customHeight="1" x14ac:dyDescent="0.2"/>
    <row r="488" ht="18" customHeight="1" x14ac:dyDescent="0.2"/>
    <row r="489" ht="18" customHeight="1" x14ac:dyDescent="0.2"/>
    <row r="490" ht="18" customHeight="1" x14ac:dyDescent="0.2"/>
    <row r="491" ht="18" customHeight="1" x14ac:dyDescent="0.2"/>
    <row r="492" ht="18" customHeight="1" x14ac:dyDescent="0.2"/>
    <row r="493" ht="18" customHeight="1" x14ac:dyDescent="0.2"/>
    <row r="494" ht="18" customHeight="1" x14ac:dyDescent="0.2"/>
    <row r="495" ht="18" customHeight="1" x14ac:dyDescent="0.2"/>
    <row r="496" ht="18" customHeight="1" x14ac:dyDescent="0.2"/>
    <row r="497" ht="18" customHeight="1" x14ac:dyDescent="0.2"/>
    <row r="498" ht="18" customHeight="1" x14ac:dyDescent="0.2"/>
    <row r="499" ht="18" customHeight="1" x14ac:dyDescent="0.2"/>
    <row r="500" ht="18" customHeight="1" x14ac:dyDescent="0.2"/>
    <row r="501" ht="18" customHeight="1" x14ac:dyDescent="0.2"/>
    <row r="502" ht="18" customHeight="1" x14ac:dyDescent="0.2"/>
    <row r="503" ht="18" customHeight="1" x14ac:dyDescent="0.2"/>
    <row r="504" ht="18" customHeight="1" x14ac:dyDescent="0.2"/>
    <row r="505" ht="18" customHeight="1" x14ac:dyDescent="0.2"/>
    <row r="506" ht="18" customHeight="1" x14ac:dyDescent="0.2"/>
    <row r="507" ht="18" customHeight="1" x14ac:dyDescent="0.2"/>
    <row r="508" ht="18" customHeight="1" x14ac:dyDescent="0.2"/>
    <row r="509" ht="18" customHeight="1" x14ac:dyDescent="0.2"/>
    <row r="510" ht="18" customHeight="1" x14ac:dyDescent="0.2"/>
    <row r="511" ht="18" customHeight="1" x14ac:dyDescent="0.2"/>
    <row r="512" ht="18" customHeight="1" x14ac:dyDescent="0.2"/>
    <row r="513" ht="18" customHeight="1" x14ac:dyDescent="0.2"/>
    <row r="514" ht="18" customHeight="1" x14ac:dyDescent="0.2"/>
    <row r="515" ht="18" customHeight="1" x14ac:dyDescent="0.2"/>
    <row r="516" ht="18" customHeight="1" x14ac:dyDescent="0.2"/>
    <row r="517" ht="18" customHeight="1" x14ac:dyDescent="0.2"/>
    <row r="518" ht="18" customHeight="1" x14ac:dyDescent="0.2"/>
    <row r="519" ht="18" customHeight="1" x14ac:dyDescent="0.2"/>
    <row r="520" ht="18" customHeight="1" x14ac:dyDescent="0.2"/>
    <row r="521" ht="18" customHeight="1" x14ac:dyDescent="0.2"/>
    <row r="522" ht="18" customHeight="1" x14ac:dyDescent="0.2"/>
    <row r="523" ht="18" customHeight="1" x14ac:dyDescent="0.2"/>
    <row r="524" ht="18" customHeight="1" x14ac:dyDescent="0.2"/>
    <row r="525" ht="18" customHeight="1" x14ac:dyDescent="0.2"/>
    <row r="526" ht="18" customHeight="1" x14ac:dyDescent="0.2"/>
    <row r="527" ht="18" customHeight="1" x14ac:dyDescent="0.2"/>
    <row r="528" ht="18" customHeight="1" x14ac:dyDescent="0.2"/>
    <row r="529" ht="18" customHeight="1" x14ac:dyDescent="0.2"/>
    <row r="530" ht="18" customHeight="1" x14ac:dyDescent="0.2"/>
    <row r="531" ht="18" customHeight="1" x14ac:dyDescent="0.2"/>
    <row r="532" ht="18" customHeight="1" x14ac:dyDescent="0.2"/>
    <row r="533" ht="18" customHeight="1" x14ac:dyDescent="0.2"/>
    <row r="534" ht="18" customHeight="1" x14ac:dyDescent="0.2"/>
    <row r="535" ht="18" customHeight="1" x14ac:dyDescent="0.2"/>
    <row r="536" ht="18" customHeight="1" x14ac:dyDescent="0.2"/>
    <row r="537" ht="18" customHeight="1" x14ac:dyDescent="0.2"/>
    <row r="538" ht="18" customHeight="1" x14ac:dyDescent="0.2"/>
    <row r="539" ht="18" customHeight="1" x14ac:dyDescent="0.2"/>
    <row r="540" ht="18" customHeight="1" x14ac:dyDescent="0.2"/>
    <row r="541" ht="18" customHeight="1" x14ac:dyDescent="0.2"/>
    <row r="542" ht="18" customHeight="1" x14ac:dyDescent="0.2"/>
    <row r="543" ht="18" customHeight="1" x14ac:dyDescent="0.2"/>
    <row r="544" ht="18" customHeight="1" x14ac:dyDescent="0.2"/>
    <row r="545" ht="18" customHeight="1" x14ac:dyDescent="0.2"/>
    <row r="546" ht="18" customHeight="1" x14ac:dyDescent="0.2"/>
    <row r="547" ht="18" customHeight="1" x14ac:dyDescent="0.2"/>
    <row r="548" ht="18" customHeight="1" x14ac:dyDescent="0.2"/>
    <row r="549" ht="18" customHeight="1" x14ac:dyDescent="0.2"/>
    <row r="550" ht="18" customHeight="1" x14ac:dyDescent="0.2"/>
    <row r="551" ht="18" customHeight="1" x14ac:dyDescent="0.2"/>
    <row r="552" ht="18" customHeight="1" x14ac:dyDescent="0.2"/>
    <row r="553" ht="18" customHeight="1" x14ac:dyDescent="0.2"/>
    <row r="554" ht="18" customHeight="1" x14ac:dyDescent="0.2"/>
    <row r="555" ht="18" customHeight="1" x14ac:dyDescent="0.2"/>
    <row r="556" ht="18" customHeight="1" x14ac:dyDescent="0.2"/>
    <row r="557" ht="18" customHeight="1" x14ac:dyDescent="0.2"/>
    <row r="558" ht="18" customHeight="1" x14ac:dyDescent="0.2"/>
    <row r="559" ht="18" customHeight="1" x14ac:dyDescent="0.2"/>
    <row r="560" ht="18" customHeight="1" x14ac:dyDescent="0.2"/>
    <row r="561" ht="18" customHeight="1" x14ac:dyDescent="0.2"/>
    <row r="562" ht="18" customHeight="1" x14ac:dyDescent="0.2"/>
    <row r="563" ht="18" customHeight="1" x14ac:dyDescent="0.2"/>
    <row r="564" ht="18" customHeight="1" x14ac:dyDescent="0.2"/>
    <row r="565" ht="18" customHeight="1" x14ac:dyDescent="0.2"/>
    <row r="566" ht="18" customHeight="1" x14ac:dyDescent="0.2"/>
    <row r="567" ht="18" customHeight="1" x14ac:dyDescent="0.2"/>
    <row r="568" ht="18" customHeight="1" x14ac:dyDescent="0.2"/>
    <row r="569" ht="18" customHeight="1" x14ac:dyDescent="0.2"/>
    <row r="570" ht="18" customHeight="1" x14ac:dyDescent="0.2"/>
    <row r="571" ht="18" customHeight="1" x14ac:dyDescent="0.2"/>
    <row r="572" ht="18" customHeight="1" x14ac:dyDescent="0.2"/>
    <row r="573" ht="18" customHeight="1" x14ac:dyDescent="0.2"/>
    <row r="574" ht="18" customHeight="1" x14ac:dyDescent="0.2"/>
    <row r="575" ht="18" customHeight="1" x14ac:dyDescent="0.2"/>
    <row r="576" ht="18" customHeight="1" x14ac:dyDescent="0.2"/>
    <row r="577" ht="18" customHeight="1" x14ac:dyDescent="0.2"/>
    <row r="578" ht="18" customHeight="1" x14ac:dyDescent="0.2"/>
    <row r="579" ht="18" customHeight="1" x14ac:dyDescent="0.2"/>
    <row r="580" ht="18" customHeight="1" x14ac:dyDescent="0.2"/>
    <row r="581" ht="18" customHeight="1" x14ac:dyDescent="0.2"/>
    <row r="582" ht="18" customHeight="1" x14ac:dyDescent="0.2"/>
    <row r="583" ht="18" customHeight="1" x14ac:dyDescent="0.2"/>
    <row r="584" ht="18" customHeight="1" x14ac:dyDescent="0.2"/>
    <row r="585" ht="18" customHeight="1" x14ac:dyDescent="0.2"/>
    <row r="586" ht="18" customHeight="1" x14ac:dyDescent="0.2"/>
    <row r="587" ht="18" customHeight="1" x14ac:dyDescent="0.2"/>
    <row r="588" ht="18" customHeight="1" x14ac:dyDescent="0.2"/>
    <row r="589" ht="18" customHeight="1" x14ac:dyDescent="0.2"/>
    <row r="590" ht="18" customHeight="1" x14ac:dyDescent="0.2"/>
    <row r="591" ht="18" customHeight="1" x14ac:dyDescent="0.2"/>
    <row r="592" ht="18" customHeight="1" x14ac:dyDescent="0.2"/>
    <row r="593" ht="18" customHeight="1" x14ac:dyDescent="0.2"/>
    <row r="594" ht="18" customHeight="1" x14ac:dyDescent="0.2"/>
    <row r="595" ht="18" customHeight="1" x14ac:dyDescent="0.2"/>
    <row r="596" ht="18" customHeight="1" x14ac:dyDescent="0.2"/>
    <row r="597" ht="18" customHeight="1" x14ac:dyDescent="0.2"/>
    <row r="598" ht="18" customHeight="1" x14ac:dyDescent="0.2"/>
    <row r="599" ht="18" customHeight="1" x14ac:dyDescent="0.2"/>
    <row r="600" ht="18" customHeight="1" x14ac:dyDescent="0.2"/>
  </sheetData>
  <autoFilter ref="B12:H95"/>
  <mergeCells count="10">
    <mergeCell ref="B92:G92"/>
    <mergeCell ref="L100:R100"/>
    <mergeCell ref="C11:H11"/>
    <mergeCell ref="M11:R11"/>
    <mergeCell ref="C51:H51"/>
    <mergeCell ref="M51:R51"/>
    <mergeCell ref="L76:Q77"/>
    <mergeCell ref="L79:Q83"/>
    <mergeCell ref="B90:G91"/>
    <mergeCell ref="L91:S91"/>
  </mergeCells>
  <hyperlinks>
    <hyperlink ref="R2" location="BG!A1" display="BG"/>
  </hyperlinks>
  <printOptions horizontalCentered="1"/>
  <pageMargins left="0.70866141732283472" right="0.70866141732283472" top="0.74803149606299213" bottom="0.74803149606299213" header="0.31496062992125984" footer="0.31496062992125984"/>
  <pageSetup paperSize="9" scale="40"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2:H33"/>
  <sheetViews>
    <sheetView showGridLines="0" zoomScale="90" zoomScaleNormal="90" workbookViewId="0">
      <selection activeCell="B13" sqref="B13"/>
    </sheetView>
  </sheetViews>
  <sheetFormatPr baseColWidth="10" defaultColWidth="11.42578125" defaultRowHeight="12.75" x14ac:dyDescent="0.2"/>
  <cols>
    <col min="1" max="1" width="3.42578125" style="6" customWidth="1"/>
    <col min="2" max="2" width="4.28515625" style="6" customWidth="1"/>
    <col min="3" max="3" width="36.5703125" style="6" customWidth="1"/>
    <col min="4" max="4" width="8" style="6" customWidth="1"/>
    <col min="5" max="5" width="13.28515625" style="6" customWidth="1"/>
    <col min="6" max="6" width="14.28515625" style="6" customWidth="1"/>
    <col min="7" max="16384" width="11.42578125" style="6"/>
  </cols>
  <sheetData>
    <row r="2" spans="3:8" ht="15" x14ac:dyDescent="0.25">
      <c r="C2" s="11" t="str">
        <f>[101]N9!B2</f>
        <v>PANCHITA G DE NAVEGACIÓN S.A.E.</v>
      </c>
      <c r="F2" t="s">
        <v>10</v>
      </c>
    </row>
    <row r="5" spans="3:8" x14ac:dyDescent="0.2">
      <c r="C5" s="11" t="s">
        <v>45</v>
      </c>
    </row>
    <row r="6" spans="3:8" x14ac:dyDescent="0.2">
      <c r="C6" s="11"/>
    </row>
    <row r="7" spans="3:8" x14ac:dyDescent="0.2">
      <c r="C7" s="13" t="s">
        <v>46</v>
      </c>
      <c r="E7" s="13"/>
      <c r="F7" s="13"/>
    </row>
    <row r="8" spans="3:8" s="84" customFormat="1" x14ac:dyDescent="0.2">
      <c r="C8" s="83"/>
      <c r="E8" s="83"/>
      <c r="F8" s="83"/>
    </row>
    <row r="9" spans="3:8" s="84" customFormat="1" x14ac:dyDescent="0.2">
      <c r="C9" s="2"/>
      <c r="E9" s="111" t="s">
        <v>0</v>
      </c>
      <c r="F9" s="111"/>
    </row>
    <row r="10" spans="3:8" x14ac:dyDescent="0.2">
      <c r="C10" s="85" t="s">
        <v>47</v>
      </c>
      <c r="D10" s="84"/>
      <c r="E10" s="86">
        <v>45657</v>
      </c>
      <c r="F10" s="15">
        <f>[101]N12!F10</f>
        <v>45291</v>
      </c>
      <c r="H10" s="84"/>
    </row>
    <row r="11" spans="3:8" ht="13.5" customHeight="1" x14ac:dyDescent="0.2">
      <c r="C11" s="79" t="s">
        <v>48</v>
      </c>
      <c r="D11" s="45"/>
      <c r="E11" s="80">
        <v>0</v>
      </c>
      <c r="F11" s="80">
        <v>11173656</v>
      </c>
      <c r="H11" s="84"/>
    </row>
    <row r="12" spans="3:8" ht="13.5" customHeight="1" x14ac:dyDescent="0.2">
      <c r="C12" s="81" t="s">
        <v>49</v>
      </c>
      <c r="D12" s="45"/>
      <c r="E12" s="80">
        <v>99709964.613710001</v>
      </c>
      <c r="F12" s="80">
        <v>73829186.502599984</v>
      </c>
      <c r="G12" s="78"/>
      <c r="H12" s="84"/>
    </row>
    <row r="13" spans="3:8" ht="13.5" customHeight="1" x14ac:dyDescent="0.2">
      <c r="C13" s="45" t="s">
        <v>67</v>
      </c>
      <c r="D13" s="45"/>
      <c r="E13" s="80">
        <v>0</v>
      </c>
      <c r="F13" s="80">
        <v>1991154.24</v>
      </c>
      <c r="G13" s="78"/>
      <c r="H13" s="84"/>
    </row>
    <row r="14" spans="3:8" ht="13.5" customHeight="1" x14ac:dyDescent="0.2">
      <c r="C14" s="45" t="s">
        <v>68</v>
      </c>
      <c r="D14" s="45"/>
      <c r="E14" s="47">
        <v>0</v>
      </c>
      <c r="F14" s="47">
        <v>-1802325.6449999998</v>
      </c>
      <c r="G14" s="11"/>
      <c r="H14" s="84"/>
    </row>
    <row r="15" spans="3:8" ht="13.5" customHeight="1" x14ac:dyDescent="0.2">
      <c r="C15" s="45" t="s">
        <v>50</v>
      </c>
      <c r="D15" s="45"/>
      <c r="E15" s="80">
        <v>24762623.430819996</v>
      </c>
      <c r="F15" s="80">
        <v>27673500.561359998</v>
      </c>
      <c r="G15" s="11"/>
      <c r="H15" s="84"/>
    </row>
    <row r="16" spans="3:8" ht="13.5" customHeight="1" x14ac:dyDescent="0.2">
      <c r="C16" s="45" t="s">
        <v>51</v>
      </c>
      <c r="D16" s="45"/>
      <c r="E16" s="47">
        <v>-21371541.484962098</v>
      </c>
      <c r="F16" s="47">
        <v>-24710902.731720407</v>
      </c>
      <c r="G16" s="11"/>
      <c r="H16" s="84"/>
    </row>
    <row r="17" spans="3:8" ht="13.5" customHeight="1" x14ac:dyDescent="0.2">
      <c r="C17" s="45" t="s">
        <v>52</v>
      </c>
      <c r="D17" s="45"/>
      <c r="E17" s="47">
        <v>7078468.7520800009</v>
      </c>
      <c r="F17" s="47">
        <v>0</v>
      </c>
      <c r="G17" s="11"/>
      <c r="H17" s="84"/>
    </row>
    <row r="18" spans="3:8" ht="13.5" customHeight="1" x14ac:dyDescent="0.2">
      <c r="C18" s="45" t="s">
        <v>53</v>
      </c>
      <c r="D18" s="45"/>
      <c r="E18" s="47">
        <v>-6028366.2449032962</v>
      </c>
      <c r="F18" s="47">
        <v>0</v>
      </c>
      <c r="G18" s="11"/>
      <c r="H18" s="84"/>
    </row>
    <row r="19" spans="3:8" ht="13.5" customHeight="1" thickBot="1" x14ac:dyDescent="0.25">
      <c r="C19" s="1" t="s">
        <v>54</v>
      </c>
      <c r="D19" s="45"/>
      <c r="E19" s="82">
        <v>104151149.0667446</v>
      </c>
      <c r="F19" s="82">
        <v>88154268.927239582</v>
      </c>
      <c r="G19" s="11"/>
      <c r="H19" s="84"/>
    </row>
    <row r="20" spans="3:8" ht="13.5" thickTop="1" x14ac:dyDescent="0.2"/>
    <row r="26" spans="3:8" x14ac:dyDescent="0.2">
      <c r="E26" s="87"/>
    </row>
    <row r="27" spans="3:8" x14ac:dyDescent="0.2">
      <c r="E27" s="87"/>
    </row>
    <row r="28" spans="3:8" hidden="1" x14ac:dyDescent="0.2">
      <c r="E28" s="87"/>
      <c r="F28" s="88">
        <v>332848.92</v>
      </c>
    </row>
    <row r="29" spans="3:8" hidden="1" x14ac:dyDescent="0.2">
      <c r="E29" s="87"/>
      <c r="F29" s="89">
        <v>-133139.568</v>
      </c>
    </row>
    <row r="30" spans="3:8" hidden="1" x14ac:dyDescent="0.2">
      <c r="E30" s="87"/>
      <c r="F30" s="90">
        <f>SUM(F28:F29)</f>
        <v>199709.35199999998</v>
      </c>
    </row>
    <row r="31" spans="3:8" hidden="1" x14ac:dyDescent="0.2">
      <c r="E31" s="87"/>
    </row>
    <row r="32" spans="3:8" hidden="1" x14ac:dyDescent="0.2">
      <c r="E32" s="87"/>
      <c r="F32" s="91">
        <v>66569.784</v>
      </c>
    </row>
    <row r="33" spans="5:6" hidden="1" x14ac:dyDescent="0.2">
      <c r="E33" s="87"/>
      <c r="F33" s="92">
        <f>F28/5</f>
        <v>66569.784</v>
      </c>
    </row>
  </sheetData>
  <mergeCells count="1">
    <mergeCell ref="E9:F9"/>
  </mergeCells>
  <pageMargins left="0.7" right="0.7" top="0.75" bottom="0.75" header="0.3" footer="0.3"/>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34Or0bd5l9xWaPg1OmfJDhgZxywYeUcBHlHodDpeOqVTDIu4lu82FV3kYU2HOjkajwucS8vKyxf7
597LEgVaHg==</DigestValue>
    </Reference>
    <Reference Type="http://www.w3.org/2000/09/xmldsig#Object" URI="#idOfficeObject">
      <DigestMethod Algorithm="http://www.w3.org/2001/04/xmlenc#sha512"/>
      <DigestValue>/RFi3Bk1hXSXXLoHHUDAxnnnm04YX5yPEfK4JjrfaQKLDDBbxs+8BLlUV1okCRD6o2IKR/wOj2Ue
Nn/WXAKBRA==</DigestValue>
    </Reference>
    <Reference Type="http://uri.etsi.org/01903#SignedProperties" URI="#idSignedProperties">
      <Transforms>
        <Transform Algorithm="http://www.w3.org/TR/2001/REC-xml-c14n-20010315"/>
      </Transforms>
      <DigestMethod Algorithm="http://www.w3.org/2001/04/xmlenc#sha512"/>
      <DigestValue>Is3I5X+h8b7EQmCXfHjbZILhbyhVrNiYkENTxRIy+XMnYNY4m8VMsrcZy/c67RjtA/KPUzeL2oQZ
DwHmSjylOQ==</DigestValue>
    </Reference>
  </SignedInfo>
  <SignatureValue>G1f64gvCc7ERpWm6/g15/0ouK4KvJdzD3mKvje0fnMm3UpC6/0j5/DrxY4C81PWGVuQIVkcGf3qi
iG49cxxFidODWqhqUcF4OpCZkyVQHDA+dNYfzIgZTY0FXaWaolr5XI5DPbgZwGc4z0PgZwk0uiWI
4H0mNsfDxpHRI5wzU8eNhtEFWZOIL/izMxfrh/OGEsD4Ts+6vnztL+nzs6kdzVJ0I6IT2xvn++Y2
ZTRbfhaNfSDD8j3PARccFPJeo4NAvXKSIEHFq0ytXZhwU+Ej80nAWp/4uIWoirv4gtBJ8EskIvHw
zQfVqnkQUX7hOblGGwOybwPuEIGDNDEfUhBaXA==</SignatureValue>
  <KeyInfo>
    <X509Data>
      <X509Certificate>MIIHpDCCBYygAwIBAgIRAKK/2Ftbmd6IQNoBloY0LTowDQYJKoZIhvcNAQENBQAwgYUxCzAJBgNVBAYTAlBZMQ0wCwYDVQQKEwRJQ1BQMTgwNgYDVQQLEy9QcmVzdGFkb3IgQ3VhbGlmaWNhZG8gZGUgU2VydmljaW9zIGRlIENvbmZpYW56YTEVMBMGA1UEAxMMQ09ERTEwMCBTLkEuMRYwFAYDVQQFEw1SVUM4MDA4MDYxMC03MB4XDTIzMTIxODE3NDUyOVoXDTI1MTIxODE3NDUyOVowgbsxCzAJBgNVBAYTAlBZMTYwNAYDVQQKDC1DRVJUSUZJQ0FETyBDVUFMSUZJQ0FETyBERSBGSVJNQSBFTEVDVFLDk05JQ0ExCzAJBgNVBAsTAkYyMRowGAYDVQQEExFHT05aQUxFWiBTQUxESVZBUjESMBAGA1UEKhMJQVVSRUxJQU5PMSQwIgYDVQQDExtBVVJFTElBTk8gR09OWkFMRVogU0FMRElWQVIxETAPBgNVBAUTCENJMzMwMTU2MIIBIjANBgkqhkiG9w0BAQEFAAOCAQ8AMIIBCgKCAQEA2bPJsJj9rdwOGL+VLlh2Wp48qA7he+HBOR/SYtfNK+YFB79qrtyErhFAc/Ej5wGLzzYGYNjpEA9iyYGMIuxrANSW0E0uJYepYsMsPFNyJ9kdmupgu/jmgAYzVUMTJC7Q5BQ39AIgX+UylPHeo9nF0Dy39qZgcdpAm0YwOR51z2hBCz9q9W8ageMJgt6gDQXFLzz6kXSbug40ld8GQleeaWsMCGZwNrRll2OhKzaaigeq5gdB5dU5uddKDlsx7wr1wlDy05A7mwIG5ceU9DQ6TKwtrTW8WPDl7aO4Bst+dv5ORxDh+i2u4q7PZetA20pWz/PqHDWVPrJ2S7Cz/PMdLwIDAQABo4IC1TCCAtEwDAYDVR0TAQH/BAIwADAdBgNVHQ4EFgQUGn/Ed44hFXiAhkV024hev3xgdDYwHwYDVR0jBBgwFoAUvjVUYmhg5ybTMcFfl7Hi9mTOB/UwDgYDVR0PAQH/BAQDAgXgMEwGA1UdEQRFMEOBFEFHT05aQUxFWkBMUE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Ck56ju0ei4wy777PdHTrLGVy8NTH8ycmOQ4qGUwUAwuiRnHh9oqFy6Kg3mfHfbiSWD0XZhE825CtVEm8TDR+UxhncfgOaRmi+8AoU2fHfBdUDjE4Si2Pk0pAGh9B6TzNZkOT2Pk4nllTkdtBlxszEVn6qbAUotTsV/nGKIRG36sVff0fUMu02U80FEpF2rTwrqjPjASOwZb22muvXEHET0nUoAPgoelWoRyYlQRdwo9YLsPO7F9bge9y2pOZLEhDTCi4PhSu66145KdlOVFjHu2AO/UyiPjDIjdeFGETrwa+nn20Wh5TPoxCUPTclAwB67FRu35r0rWaJxgJdBpVGOWgiYTjebMfpWEyRd81y5gi89rrAgeJVO3CDhxZ9n+OA1Z77AJy51EtgGdtIoj3rBjxm6kCBkFevw8XGAoWj9mjndAwqP8NHsBrJSmKJOabbNpIkoR2q0n8GT9y7oeXfQDvPefQISymYuxFSvIClzoMRrMbx3lg9seUJ8xrIBjGVP52b/arGJxzuqT+Fk6wDEoryOwzuGB1frX4jxxsXANpgnQu9az+i+AokscnkK6a4B1FuLvLfUVWVgVkOf7m6CHA4QiAiFD9c932gU8TPuEg78J7RoB+hBWfWW/96h+az7f42yMFFKge0IB1r9X9TtWZCzFp7oYMDjEgYFoVh+5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Transform>
          <Transform Algorithm="http://www.w3.org/TR/2001/REC-xml-c14n-20010315"/>
        </Transforms>
        <DigestMethod Algorithm="http://www.w3.org/2001/04/xmlenc#sha512"/>
        <DigestValue>LGElqP+l4sJ0W/Vkjo+OxtsRq8tA8an1WrM1R8xIDeWWcSMDYuW+/ozrX2TaGuuFR+/1MPJH8wqS6zCuurniQw==</DigestValue>
      </Reference>
      <Reference URI="/xl/calcChain.xml?ContentType=application/vnd.openxmlformats-officedocument.spreadsheetml.calcChain+xml">
        <DigestMethod Algorithm="http://www.w3.org/2001/04/xmlenc#sha512"/>
        <DigestValue>lvu6zCHVefk/cTY92d8HtaFMh+GYvLX/N0S1sPNkkA7daxrZT79vwWGPUcV1zyG2EIbzJYUwuOZu5leZ9Pb9uQ==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jvyLsNBjeYvPDsUnSXAHK2fc/D2xpabCRdYDNzi/oa5axjVhXuWCsQCjNZ6ZYH858ZHapGDVpE+S1PHhf/yntw==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HF6RSe7sI4ummo4QhloDvPQ6Xg0HqdrA2jWfvx6WjSJrs3yVZiFfnOUQcetdHYuKi1GQtduFST3MHM3VZa+llw==</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vuYSyUHOSjwRxgK8wtuOX8MI0DIIx8xLOa+hQQK7yZURLulchUrZVHJMDngJpJTwYxfrW1Pq6s6VXA8K/6072w==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TBrGsMfLpWQwE5m6whbuX3MBlyK5Z3UfYZnmqRd6xBAOk8PV46x9lQu7TAKYPcGF97b7i1VDRdjN97jJ6i/ghg==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qwQuQ+V52qqUFu4dN6HtUB7DGFop1rCEb6bW+Dn5AHvmc/9H8OuokUhRlCGUNe2NGljXD3kCoujz7M9AxcPYUQ==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xTbb44j5bPexmkUSSPeDhifAUYRHNe7BH9/IpvM+JRVhQcOF+TyFo6NJ4EmOxp0jBrNBa8huD+BRPR1UCY9b4Q==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uXBqAOIWfhEj/jsRLuRkgkwrtk1zhMlE0tPT/c9GitG/QiL8ayfauY0G/T8OpljxmhaQeQdkLxXeptxMW9DxyA==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kWISaKBq7g3E9dfPGUNMgO0FYborh3cZVKxtStS+E6LAEmuaglCRh7ZVaWRJE0QtcELkxjVALrVyDAoeMBUOhg==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OCMgiS+6OlFkFOb7cMBif33jjbHCLp1T/nac10dhLLERdWTDL32zeu+2siiwa41Tczc5zXxpUOZub+Do2X1WmQ==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O17vtBbY/RJP5s1H4rb154aylsh5OSdITHzehrCVXjieekEsZEeXXHJlA92LkWZ0t5pilm0cJAij+x8zjSg1mQ==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YIg4gUcu8q6gFYsTUuSCFLAkV6hTeaNW33Pvq7AxQlG4Yp/mLAm8xLvZCO7eVI3SUyUesny7l9ZnG4JoWciGHA==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Au3wSOtBmK1NXfdzhfZDx7yYv5OeSsdJfos6hOgoKnji2z4Vc1iePvElT/V5u41/eG7YMeh5KCB4/FMZ2Uaj6A==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CkpG0y36ipgeHDCSUmWm+1VryMPddkvnrfwgdnpbvoD9GiqGnDrGun0OBsuxoTqRElvkgWSQ1cQzCooxy6oxQQ==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tglCqqGcqi/91+3IsdfswAm9UiKFcvIjeIP/gzOOFfe3/2/bW+UUrYFM53zs3Uy5OUtN+AjRs0MFUkZs5ou9xQ==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T0mTDzWlPvtup2vOvj/92wkbhlpOEGniyTtoZ1n76NDLQGsaQVwdNjMD3fugrHEwjw3h02uK+eLZNrbOCmE/yQ==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Hwl3H/JbeICc/UWhMwFbzpC1pLml8ooIDK8lVAHGylWjJ1F/XJiu7iTf3YTNx3ymuXOosPOjKmqDwqp6/xezoA==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maDNnqTBWL1JZ/GzYXi+HP+m0fSJqmGaUoTea4DYM2i4rDe2dWhgaK6It9C5PxEBx2yGpVO04COL4tM98XKEZw==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fUq6SEwHsosxMLi+L/WYX+mPtr1RWvxOEy7V9QiKW6SpYyoVmQNf3dPy2fTAgs6kkTfzj8X/n4XWRwtYjAcevw==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Pb/kFaZQjkxt+JJ/YlXRwqGGF/3dPfnAiIo6cmi6leyGp1LvtNBV+AhoosYWXJzue52d7fuhxMTwtXZZxRMjUw==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mI6ceshg2BRqP7ySuJcoCyCvLVoJRYqEDE9TdHuU49V4l3UBNCgfr50AZlrAClcbWFAcRiQySw5PQ+hLy/3SFA==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tnaTEF9gfuBySgU5Q73bPyomCh3YFbm9tSeVlpAWu1Qgi5d6dMGDqa0xjWyxPELbrDftvxdvuCfKjob3JARHGA==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s4q6SjnDwJCoLK+C6xJeg0Ezq+8PfLGTDK3nBDYV8adHuaQYt2YzNxuT2OHH9wppFk0lVXrztMfVu1D435nZig==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dSjHgxnontWlP+NRksEpHB4tVGJ3c0rIOH877lIwI3/zxBJuD6SPVVDcxxUxbjxpnChb6Qrlj0oeakKQ0t5ESA==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ehPsTkKq9N2+h6/gHzpNikWRQOsV5lsKFcxsjoMy0JYZBVs9T8h0umvXWbkT2NQdNH8WUj5twOIBqX+GacBV1g==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cATEFMP+UlcXSVM9tgV3uJxJuZNQviLBPgoaycIz9+Sg4hITNGLI/wWeFL1iAf2qlQzwuZr3H3MoZcwAEQRr8A==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E5nSUJnBOE/ZPpW+Cw1BwG5PqTwoX1j7FlB5QZGMNHRZJ2jSlzUaHjMDmQc2I1iZDuNUaRbzYj+E7mJw0XwdpQ==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BY9eWhjthbLMUkm10kd/iauxSZRaLRfTW8vns9X/xOEmBkEExeVqzsZ+577djyiNTxVUl7rGLvxJMT3rprMo8Q==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YCkso4Obc0IK6f3zfMTejXUlOT4+qHj7u9VnzSTW/d0KgB6ui/dDb/MEY0+npbSqnXHSt7DnDG4qTxEbWWx/DA==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Q5HPcsDJr1AD9k/kHOj4V8ywLQYCQahaKi+XIDPerC1e0B8NKn2gYauqNGBrQqDWIsmGpRChFvHdZa3X3syAOw==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oXTxxCbV1IeJaQiX9nfht7bRbgJVcXinr5j4btHya4BGGJeBY8PVLhbKIn9gdmBEoYpgFot1UC9vNWXM31as2g==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ablg5b6mVwGPM7E7HmjnX/jNZtoNiak4Un6Kr4m3kgf9hhld2OzSGjns7ZPc6b7MrA7XvVbbThFpAvwt1QlMwg==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lVabE/WGOxqTngruPdf1bcHjU9nqE4aFwr7eZM73DI+Rkb20WQ/LdCX03fRr3SJPw4pPHWn6e3v1Ovkc+l9XSg==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Ch26EMtEiAoGToYlERHCGIUeOTvOpaZ7HfIBifjgbFAumgEZJkSOR+dL7M3M1GOvi31fQkOEpyK4ym7QYSTyGQ==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erzpcFv69FiOo3PKbPJYMCUe9LIBryDQum2vNnOJ0Yfa9vq28qnNONq6UzI+QrtBechplLbKBD6wSpiEKCWevg==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8I/FmqBU++h+UCskokSEu8VKVeI3jv+om3TccUpnBwD5NkuAzrGj88OZ93XDMKL/8kJbyq3pXoAxoiwcM40cQQ==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d91FoqWqVMu9uCvcK210oh0XzbpUJhfedu0XrkDHvX0zvruwIJUfTu+WU+Y2LFdSfjLBzqXv2UnPqVnilaG/Zg==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azyQGJxogLIygMutaw913LYMfttinRgp7fHOplvT2XgfSu0hVmDquJV3zFbkvph5igqi9/gGHHY/7Ev1//ypfw==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/rJjSi/6xfjsIcTlotjMTEr7lV13E1ba9pJpV7doolNQnfTPrLIt7bwscvb74uChd5PWUc5RRfES5BlcgiUwjQ==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d/krgYR+LpTpZrt0u+CvgcmGkJ1TOSjcVS7janRuJWKhbICkf/viGvwgEZgWfE98uL01kVK/nNxE/v1zdM6Xvg==</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/ZEY8MKwXAzQF8BiL1qpXL8aFGHZSRE7V/Kn+XrMX+nzzQEK/yW1YD8NTwIZOAycGjbNl+UCc/2RINVgWfEH8g==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gqOqevnAWyxWDUQiCmIzNI0Q8ezsvmogyetSlzqdP2tq3NiY8mYwczacy1QDwrOyzCjDWzBhjhNrBVmWLj/Nmw==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+qbX/G2j7//nX0au7iL9OPawcEbHHoLMLo4PwIAfXcdc8sIESd81ajQFKxRU+AB3YovIXYnETjbYcNJtnVEpxg==</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u2ZlbwuTsDuQs/T9sEiD3tBOuVCPt8pDrH/OWGCEBvei7eYpVMjoUhA6llD5XUfvGFawV2YGuEpaAc+GiwaQIw==</DigestValue>
      </Reference>
      <Reference URI="/xl/externalLinks/externalLink1.xml?ContentType=application/vnd.openxmlformats-officedocument.spreadsheetml.externalLink+xml">
        <DigestMethod Algorithm="http://www.w3.org/2001/04/xmlenc#sha512"/>
        <DigestValue>955SvrkxzD75syjv5ntgK8W9KAHtX5fRnUfGZ7hj3yOZzlt8oVvdOwXgSf1N5GkQ16r4U9wTwQG8T6EpBKMCAg==</DigestValue>
      </Reference>
      <Reference URI="/xl/externalLinks/externalLink1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00.xml?ContentType=application/vnd.openxmlformats-officedocument.spreadsheetml.externalLink+xml">
        <DigestMethod Algorithm="http://www.w3.org/2001/04/xmlenc#sha512"/>
        <DigestValue>Gfg20anYPDeJeh9ymxnTmI2VhJWQ+08ZQJVcpNx4eKYXNuSRyuXA38lUSQdviSIM6Ppvq89A01E0TZ4lcbWbfw==</DigestValue>
      </Reference>
      <Reference URI="/xl/externalLinks/externalLink101.xml?ContentType=application/vnd.openxmlformats-officedocument.spreadsheetml.externalLink+xml">
        <DigestMethod Algorithm="http://www.w3.org/2001/04/xmlenc#sha512"/>
        <DigestValue>RV0H0bRLQHl3vbPLq410gsU14Je97iuSwbTdmdF8Dj4ATgpeegiWxL7dFQcxgIqsaBWzW6zOmHM93zxsj4+Ffg==</DigestValue>
      </Reference>
      <Reference URI="/xl/externalLinks/externalLink11.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2.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3.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4.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5.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16.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17.xml?ContentType=application/vnd.openxmlformats-officedocument.spreadsheetml.externalLink+xml">
        <DigestMethod Algorithm="http://www.w3.org/2001/04/xmlenc#sha512"/>
        <DigestValue>8831SjyD7kki/B9QiGdUTtLXX5IdgT2mx7AZvPnlzfidti8vON3NY/T84nkt7oyDfcJBgKyjepl6zYomO7ZGzg==</DigestValue>
      </Reference>
      <Reference URI="/xl/externalLinks/externalLink18.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19.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1.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2.xml?ContentType=application/vnd.openxmlformats-officedocument.spreadsheetml.externalLink+xml">
        <DigestMethod Algorithm="http://www.w3.org/2001/04/xmlenc#sha512"/>
        <DigestValue>NiTb2A6CY/N+ugAI+BWxhZky7TDCfM+AcS7LzK/An91HpJsS0euM/Q/EFQVc8NUo/aH+wlxmIltNSyD6ANFnug==</DigestValue>
      </Reference>
      <Reference URI="/xl/externalLinks/externalLink23.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24.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25.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26.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27.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28.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29.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31.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32.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33.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34.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35.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36.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37.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38.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39.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41.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42.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43.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44.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45.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46.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47.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48.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49.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51.xml?ContentType=application/vnd.openxmlformats-officedocument.spreadsheetml.externalLink+xml">
        <DigestMethod Algorithm="http://www.w3.org/2001/04/xmlenc#sha512"/>
        <DigestValue>5gKzWDkd96xHdx3txmApAQC0OU5N+EjTnbGqK1usqqjcIZ4km5iC5h9ph3nR9X0ZPGVObVvTmdgoWxJOJOT3SA==</DigestValue>
      </Reference>
      <Reference URI="/xl/externalLinks/externalLink52.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53.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4.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55.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56.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57.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58.xml?ContentType=application/vnd.openxmlformats-officedocument.spreadsheetml.externalLink+xml">
        <DigestMethod Algorithm="http://www.w3.org/2001/04/xmlenc#sha512"/>
        <DigestValue>3PV0nAH/9K/0N1TufdxaeWNvBkBeL6W3WQ6c6wgET44e7uXp9CJ6OD2yeqkTFSoJzxUbmZ/Bh4a/hakPYxRoLg==</DigestValue>
      </Reference>
      <Reference URI="/xl/externalLinks/externalLink59.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61.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62.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63.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64.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65.xml?ContentType=application/vnd.openxmlformats-officedocument.spreadsheetml.externalLink+xml">
        <DigestMethod Algorithm="http://www.w3.org/2001/04/xmlenc#sha512"/>
        <DigestValue>8pmQ7paAcXCB0pj5IIAPbxosGmxyNzwstOIA603b8vl5/S+usK5rLGiinK54M3ZBeXkL4HJs/VGg513yQFLbxg==</DigestValue>
      </Reference>
      <Reference URI="/xl/externalLinks/externalLink66.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67.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68.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69.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71.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72.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73.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74.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75.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76.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77.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78.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79.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80.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1.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82.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83.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84.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85.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86.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87.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88.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89.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9.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90.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91.xml?ContentType=application/vnd.openxmlformats-officedocument.spreadsheetml.externalLink+xml">
        <DigestMethod Algorithm="http://www.w3.org/2001/04/xmlenc#sha512"/>
        <DigestValue>I25Y93o0/06mZwCkZoCp75kWuqAL3AAJ7HX1HD7D7CxX4h6wZ6QSX2XoEfQoz3NI/jmxkd9VEny2OTTibtFb5g==</DigestValue>
      </Reference>
      <Reference URI="/xl/externalLinks/externalLink9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3.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94.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95.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96.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97.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98.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99.xml?ContentType=application/vnd.openxmlformats-officedocument.spreadsheetml.externalLink+xml">
        <DigestMethod Algorithm="http://www.w3.org/2001/04/xmlenc#sha512"/>
        <DigestValue>bCycpshZxKJcnLANLXxIBle2yWeQO7o9DC9pPlLNLFa0z/Z7DQ1w40crDZMq4slRPAkokaLOwUCWTh6dYF8g4w==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u+XFKfCU6da1wseW8+9rknbEut9QGgo/EAZ7tnb1ORZIZiux7LR7doGohqU8SxCD5rDaQ92mrHd4zrBXMmU1qA==</DigestValue>
      </Reference>
      <Reference URI="/xl/styles.xml?ContentType=application/vnd.openxmlformats-officedocument.spreadsheetml.styles+xml">
        <DigestMethod Algorithm="http://www.w3.org/2001/04/xmlenc#sha512"/>
        <DigestValue>KxEh6OKuJg3N8BvFV2WmLVgFPCGvJeeVXg8Q4bFpYLHqfJWkhhYrQBNo+IhkT/bDOp/0bvKDuZHoss+Mn/nvXw==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6L/Fd35RrZXLv5ISFjGhVXcZUXA2dv0TQICBUlgJzRcQypW6nPbp8PNGnJxBilfx1QqGNFIDpFTbZ6oWjJ/pwg==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OLpOKgiyHCqI0ykbBiykQGA9I0HLA1ajyx9hpZA/utrnduLoFIhWJHxc4JksvANHJ63g3HQRB2KJi78ndvuuug==</DigestValue>
      </Reference>
      <Reference URI="/xl/worksheets/sheet2.xml?ContentType=application/vnd.openxmlformats-officedocument.spreadsheetml.worksheet+xml">
        <DigestMethod Algorithm="http://www.w3.org/2001/04/xmlenc#sha512"/>
        <DigestValue>934ostInWjpvnjOVck/vAtjgBgXUMJip+SPEO/p78M2QjA2ZRG4DqMTz150XUeifgIAU+37HzCYsARnlfy9MFg==</DigestValue>
      </Reference>
      <Reference URI="/xl/worksheets/sheet3.xml?ContentType=application/vnd.openxmlformats-officedocument.spreadsheetml.worksheet+xml">
        <DigestMethod Algorithm="http://www.w3.org/2001/04/xmlenc#sha512"/>
        <DigestValue>JUHSkcf1mMreQmfkCK5kOAMAz2QDNWOntUkwRAopuQWByk7kV2n108F/4FLESnv47H72HEHGHHvqtTmgSLRHOA==</DigestValue>
      </Reference>
    </Manifest>
    <SignatureProperties>
      <SignatureProperty Id="idSignatureTime" Target="#idPackageSignature">
        <mdssi:SignatureTime xmlns:mdssi="http://schemas.openxmlformats.org/package/2006/digital-signature">
          <mdssi:Format>YYYY-MM-DDThh:mm:ssTZD</mdssi:Format>
          <mdssi:Value>2025-03-31T13:17:02Z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2025-03-31T13:17:02Z</xd:SigningTime>
          <xd:SigningCertificate>
            <xd:Cert>
              <xd:CertDigest>
                <DigestMethod Algorithm="http://www.w3.org/2001/04/xmlenc#sha512"/>
                <DigestValue>79o/urc069mllxaQrvuP8hakAC0IdZHKhurejQ3yZfgWK1GuWvEQcP+l7vxWvPUonTPV2xz0NjueL6oM2vQkTw==</DigestValue>
              </xd:CertDigest>
              <xd:IssuerSerial>
                <X509IssuerName>SERIALNUMBER=RUC80080610-7, CN=CODE100 S.A., OU=Prestador Cualificado de Servicios de Confianza, O=ICPP, C=PY</X509IssuerName>
                <X509SerialNumber>216331052255722853469265242095854300474</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f0cvst0HUmBfYSoxcl4n/jY7V4RytxRRAjcHSkG8vW0+eC2elz1XF59sqIubCVRfLIQTfIksHEL7
17wLJnuUrA==</DigestValue>
    </Reference>
    <Reference Type="http://www.w3.org/2000/09/xmldsig#Object" URI="#idOfficeObject">
      <DigestMethod Algorithm="http://www.w3.org/2001/04/xmlenc#sha512"/>
      <DigestValue>/RFi3Bk1hXSXXLoHHUDAxnnnm04YX5yPEfK4JjrfaQKLDDBbxs+8BLlUV1okCRD6o2IKR/wOj2Ue
Nn/WXAKBRA==</DigestValue>
    </Reference>
    <Reference Type="http://uri.etsi.org/01903#SignedProperties" URI="#idSignedProperties">
      <Transforms>
        <Transform Algorithm="http://www.w3.org/TR/2001/REC-xml-c14n-20010315"/>
      </Transforms>
      <DigestMethod Algorithm="http://www.w3.org/2001/04/xmlenc#sha512"/>
      <DigestValue>qs2UrMVAoZVTW+T5gHe8sM3qIX1L9E0D5eMPeL9aMWy+mw2NqGXhB4yB6PFT1tH9g4MMVUpZBVRg
bTdaNKyS/g==</DigestValue>
    </Reference>
  </SignedInfo>
  <SignatureValue>sSvocK0KGLgqUUAuyFHFmYdtcZ6VhYqXGbhA7F4MwP1Hr+aic/FSFtqrE/mzkkBAxk51MIT93MVL
o9rdISPTJbepJ2gMd0G0+bNKqm9bmRXP+Ueqy1qmYQiSLnuD3ZL0+HXYTpcf0e7PpnByzC5+jLGg
SOOBWmYgDmaZEQvwxR8vWjkh8j+YRPCrnwQF6zF/LXZVPpl6F9+M+AMBh3nRrpAxbCntKgCfAB7f
iltimyMgp7r11GJcrVAHO6+K9rGQIDRVqi8XQucfGWO8mL3XdGFNU9ufi6f7rCQ3jkvwxNCvNFim
mxzcyA0JOytRqRdKyG/YBhzuQP876Ih/G8SojA==</SignatureValue>
  <KeyInfo>
    <X509Data>
      <X509Certificate>MIIHrzCCBZegAwIBAgIRAJwvORKd8bq9QSOo8Z9LRe8wDQYJKoZIhvcNAQENBQAwgYUxCzAJBgNVBAYTAlBZMQ0wCwYDVQQKEwRJQ1BQMTgwNgYDVQQLEy9QcmVzdGFkb3IgQ3VhbGlmaWNhZG8gZGUgU2VydmljaW9zIGRlIENvbmZpYW56YTEVMBMGA1UEAxMMQ09ERTEwMCBTLkEuMRYwFAYDVQQFEw1SVUM4MDA4MDYxMC03MB4XDTIzMTIxODE3MjYwMloXDTI1MTIxODE3MjYwMlowgcYxCzAJBgNVBAYTAlBZMTYwNAYDVQQKDC1DRVJUSUZJQ0FETyBDVUFMSUZJQ0FETyBERSBGSVJNQSBFTEVDVFLDk05JQ0ExCzAJBgNVBAsTAkYyMRYwFAYDVQQEEw1HT05aQUxFWiBBUkNFMRswGQYDVQQqExJNQVVSSUNJTyBBVVJFTElBTk8xKTAnBgNVBAMTIE1BVVJJQ0lPIEFVUkVMSUFOTyBHT05aQUxFWiBBUkNFMRIwEAYDVQQFEwlDSTEyNjk2NjEwggEiMA0GCSqGSIb3DQEBAQUAA4IBDwAwggEKAoIBAQDC2i6o7ddwdMOi6FWVCmfQYumjao1Y945h7mSqdkzLiVAVrZB1y44tVZgXHwuc06kVXn0J32bmEHpaGEd48ldaEwoIqGYZaQVb3cmmuysujnQHH8LGIfk1dVFH1OW0GMaPs3fgSdl6f5evDylIrauRzZx5gty6Yf/P9VltPtaqSr120ETGTFyUXHVjXQPowLtca9isBGJjH+bGfen5aMFZzk7IZ9Mapzl5SDmwhEkrS59FYAtxFCEAOEk/J1df5+WZphe0g2KJMr4Nud9IOYRiqfXaGtVSo+WNPHCUFYslrb68R75I00GmoXG7QBgoA7RZshMOEuGiryywXc9+j1DLAgMBAAGjggLVMIIC0TAMBgNVHRMBAf8EAjAAMB0GA1UdDgQWBBQwcqtAihiCGPxkiAzw2oW9uQEnZTAfBgNVHSMEGDAWgBS+NVRiaGDnJtMxwV+XseL2ZM4H9TAOBgNVHQ8BAf8EBAMCBeAwTAYDVR0RBEUwQ4EUTU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GNvTbz3Ofal4PFi0X0L83LZ+IqRsoG8V6ajEFyRoqWJBZ+RiWODBTAZGs5yDdKF3pfjC8AdpogxtAB4P+fS6CIp48XxCBEMcU2YY8JhMRsr/qU3/ze0IxZy27KQ2/Fl4q0l0ASBTDAdIUEp6sBqf9gzcf/NTBz0bHiMLTxaYZESf5H5+Hwt8o5bD+VyA2Vr/xgiRhhQiPHGEvMRoL6ctStc567WS8QZY6LB+xmEVZOHbeRShyPHEOw97ttfxm4puUvMMgk/VFapVtVr/5APCvrJ142H9LdyisT8XvxGonp+HnmrUeDon9tnrV+fhnCQbhIyM7n4ETZS+iJhP8ZjyFa1IxVfecFD5mXL1S/zrLqGBIqh3QtO/2wbWOQyycSJqVFvyYISfuHHH2uR2NZro0c/uKMFND/vvkcJ20qnluxBXnz7ZQjp5CHgauC9CCrOOVoMjdGOjsR1eZOPV1N+abWGLIzcdKPCCK4/83AFx8oM9VxRhOovUboT2DZF5umaDVpkWH5GftqCiEpBCaqwLfkz1M4EFlg7Kk3jeVUpnhP0Xb0KYtl/WdoykZmhhMfNtSA69Wz08MuukDmHbAcxKJDdy8tEY6bs0yP710HEP0pUKLibMA6dbcizcps/PvgNRlEE83km5Yd/Bt67ZenP+Odp95Vq97qXtpw0EcSGpPU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Transform>
          <Transform Algorithm="http://www.w3.org/TR/2001/REC-xml-c14n-20010315"/>
        </Transforms>
        <DigestMethod Algorithm="http://www.w3.org/2001/04/xmlenc#sha512"/>
        <DigestValue>LGElqP+l4sJ0W/Vkjo+OxtsRq8tA8an1WrM1R8xIDeWWcSMDYuW+/ozrX2TaGuuFR+/1MPJH8wqS6zCuurniQw==</DigestValue>
      </Reference>
      <Reference URI="/xl/calcChain.xml?ContentType=application/vnd.openxmlformats-officedocument.spreadsheetml.calcChain+xml">
        <DigestMethod Algorithm="http://www.w3.org/2001/04/xmlenc#sha512"/>
        <DigestValue>lvu6zCHVefk/cTY92d8HtaFMh+GYvLX/N0S1sPNkkA7daxrZT79vwWGPUcV1zyG2EIbzJYUwuOZu5leZ9Pb9uQ==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jvyLsNBjeYvPDsUnSXAHK2fc/D2xpabCRdYDNzi/oa5axjVhXuWCsQCjNZ6ZYH858ZHapGDVpE+S1PHhf/yntw==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HF6RSe7sI4ummo4QhloDvPQ6Xg0HqdrA2jWfvx6WjSJrs3yVZiFfnOUQcetdHYuKi1GQtduFST3MHM3VZa+llw==</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vuYSyUHOSjwRxgK8wtuOX8MI0DIIx8xLOa+hQQK7yZURLulchUrZVHJMDngJpJTwYxfrW1Pq6s6VXA8K/6072w==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TBrGsMfLpWQwE5m6whbuX3MBlyK5Z3UfYZnmqRd6xBAOk8PV46x9lQu7TAKYPcGF97b7i1VDRdjN97jJ6i/ghg==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qwQuQ+V52qqUFu4dN6HtUB7DGFop1rCEb6bW+Dn5AHvmc/9H8OuokUhRlCGUNe2NGljXD3kCoujz7M9AxcPYUQ==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xTbb44j5bPexmkUSSPeDhifAUYRHNe7BH9/IpvM+JRVhQcOF+TyFo6NJ4EmOxp0jBrNBa8huD+BRPR1UCY9b4Q==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uXBqAOIWfhEj/jsRLuRkgkwrtk1zhMlE0tPT/c9GitG/QiL8ayfauY0G/T8OpljxmhaQeQdkLxXeptxMW9DxyA==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kWISaKBq7g3E9dfPGUNMgO0FYborh3cZVKxtStS+E6LAEmuaglCRh7ZVaWRJE0QtcELkxjVALrVyDAoeMBUOhg==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OCMgiS+6OlFkFOb7cMBif33jjbHCLp1T/nac10dhLLERdWTDL32zeu+2siiwa41Tczc5zXxpUOZub+Do2X1WmQ==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O17vtBbY/RJP5s1H4rb154aylsh5OSdITHzehrCVXjieekEsZEeXXHJlA92LkWZ0t5pilm0cJAij+x8zjSg1mQ==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YIg4gUcu8q6gFYsTUuSCFLAkV6hTeaNW33Pvq7AxQlG4Yp/mLAm8xLvZCO7eVI3SUyUesny7l9ZnG4JoWciGHA==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Au3wSOtBmK1NXfdzhfZDx7yYv5OeSsdJfos6hOgoKnji2z4Vc1iePvElT/V5u41/eG7YMeh5KCB4/FMZ2Uaj6A==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CkpG0y36ipgeHDCSUmWm+1VryMPddkvnrfwgdnpbvoD9GiqGnDrGun0OBsuxoTqRElvkgWSQ1cQzCooxy6oxQQ==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tglCqqGcqi/91+3IsdfswAm9UiKFcvIjeIP/gzOOFfe3/2/bW+UUrYFM53zs3Uy5OUtN+AjRs0MFUkZs5ou9xQ==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T0mTDzWlPvtup2vOvj/92wkbhlpOEGniyTtoZ1n76NDLQGsaQVwdNjMD3fugrHEwjw3h02uK+eLZNrbOCmE/yQ==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Hwl3H/JbeICc/UWhMwFbzpC1pLml8ooIDK8lVAHGylWjJ1F/XJiu7iTf3YTNx3ymuXOosPOjKmqDwqp6/xezoA==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maDNnqTBWL1JZ/GzYXi+HP+m0fSJqmGaUoTea4DYM2i4rDe2dWhgaK6It9C5PxEBx2yGpVO04COL4tM98XKEZw==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fUq6SEwHsosxMLi+L/WYX+mPtr1RWvxOEy7V9QiKW6SpYyoVmQNf3dPy2fTAgs6kkTfzj8X/n4XWRwtYjAcevw==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Pb/kFaZQjkxt+JJ/YlXRwqGGF/3dPfnAiIo6cmi6leyGp1LvtNBV+AhoosYWXJzue52d7fuhxMTwtXZZxRMjUw==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mI6ceshg2BRqP7ySuJcoCyCvLVoJRYqEDE9TdHuU49V4l3UBNCgfr50AZlrAClcbWFAcRiQySw5PQ+hLy/3SFA==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tnaTEF9gfuBySgU5Q73bPyomCh3YFbm9tSeVlpAWu1Qgi5d6dMGDqa0xjWyxPELbrDftvxdvuCfKjob3JARHGA==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s4q6SjnDwJCoLK+C6xJeg0Ezq+8PfLGTDK3nBDYV8adHuaQYt2YzNxuT2OHH9wppFk0lVXrztMfVu1D435nZig==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dSjHgxnontWlP+NRksEpHB4tVGJ3c0rIOH877lIwI3/zxBJuD6SPVVDcxxUxbjxpnChb6Qrlj0oeakKQ0t5ESA==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ehPsTkKq9N2+h6/gHzpNikWRQOsV5lsKFcxsjoMy0JYZBVs9T8h0umvXWbkT2NQdNH8WUj5twOIBqX+GacBV1g==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cATEFMP+UlcXSVM9tgV3uJxJuZNQviLBPgoaycIz9+Sg4hITNGLI/wWeFL1iAf2qlQzwuZr3H3MoZcwAEQRr8A==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E5nSUJnBOE/ZPpW+Cw1BwG5PqTwoX1j7FlB5QZGMNHRZJ2jSlzUaHjMDmQc2I1iZDuNUaRbzYj+E7mJw0XwdpQ==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BY9eWhjthbLMUkm10kd/iauxSZRaLRfTW8vns9X/xOEmBkEExeVqzsZ+577djyiNTxVUl7rGLvxJMT3rprMo8Q==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YCkso4Obc0IK6f3zfMTejXUlOT4+qHj7u9VnzSTW/d0KgB6ui/dDb/MEY0+npbSqnXHSt7DnDG4qTxEbWWx/DA==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Q5HPcsDJr1AD9k/kHOj4V8ywLQYCQahaKi+XIDPerC1e0B8NKn2gYauqNGBrQqDWIsmGpRChFvHdZa3X3syAOw==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oXTxxCbV1IeJaQiX9nfht7bRbgJVcXinr5j4btHya4BGGJeBY8PVLhbKIn9gdmBEoYpgFot1UC9vNWXM31as2g==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ablg5b6mVwGPM7E7HmjnX/jNZtoNiak4Un6Kr4m3kgf9hhld2OzSGjns7ZPc6b7MrA7XvVbbThFpAvwt1QlMwg==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lVabE/WGOxqTngruPdf1bcHjU9nqE4aFwr7eZM73DI+Rkb20WQ/LdCX03fRr3SJPw4pPHWn6e3v1Ovkc+l9XSg==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Ch26EMtEiAoGToYlERHCGIUeOTvOpaZ7HfIBifjgbFAumgEZJkSOR+dL7M3M1GOvi31fQkOEpyK4ym7QYSTyGQ==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erzpcFv69FiOo3PKbPJYMCUe9LIBryDQum2vNnOJ0Yfa9vq28qnNONq6UzI+QrtBechplLbKBD6wSpiEKCWevg==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8I/FmqBU++h+UCskokSEu8VKVeI3jv+om3TccUpnBwD5NkuAzrGj88OZ93XDMKL/8kJbyq3pXoAxoiwcM40cQQ==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d91FoqWqVMu9uCvcK210oh0XzbpUJhfedu0XrkDHvX0zvruwIJUfTu+WU+Y2LFdSfjLBzqXv2UnPqVnilaG/Zg==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azyQGJxogLIygMutaw913LYMfttinRgp7fHOplvT2XgfSu0hVmDquJV3zFbkvph5igqi9/gGHHY/7Ev1//ypfw==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/rJjSi/6xfjsIcTlotjMTEr7lV13E1ba9pJpV7doolNQnfTPrLIt7bwscvb74uChd5PWUc5RRfES5BlcgiUwjQ==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d/krgYR+LpTpZrt0u+CvgcmGkJ1TOSjcVS7janRuJWKhbICkf/viGvwgEZgWfE98uL01kVK/nNxE/v1zdM6Xvg==</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/ZEY8MKwXAzQF8BiL1qpXL8aFGHZSRE7V/Kn+XrMX+nzzQEK/yW1YD8NTwIZOAycGjbNl+UCc/2RINVgWfEH8g==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gqOqevnAWyxWDUQiCmIzNI0Q8ezsvmogyetSlzqdP2tq3NiY8mYwczacy1QDwrOyzCjDWzBhjhNrBVmWLj/Nmw==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+qbX/G2j7//nX0au7iL9OPawcEbHHoLMLo4PwIAfXcdc8sIESd81ajQFKxRU+AB3YovIXYnETjbYcNJtnVEpxg==</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u2ZlbwuTsDuQs/T9sEiD3tBOuVCPt8pDrH/OWGCEBvei7eYpVMjoUhA6llD5XUfvGFawV2YGuEpaAc+GiwaQIw==</DigestValue>
      </Reference>
      <Reference URI="/xl/externalLinks/externalLink1.xml?ContentType=application/vnd.openxmlformats-officedocument.spreadsheetml.externalLink+xml">
        <DigestMethod Algorithm="http://www.w3.org/2001/04/xmlenc#sha512"/>
        <DigestValue>955SvrkxzD75syjv5ntgK8W9KAHtX5fRnUfGZ7hj3yOZzlt8oVvdOwXgSf1N5GkQ16r4U9wTwQG8T6EpBKMCAg==</DigestValue>
      </Reference>
      <Reference URI="/xl/externalLinks/externalLink1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00.xml?ContentType=application/vnd.openxmlformats-officedocument.spreadsheetml.externalLink+xml">
        <DigestMethod Algorithm="http://www.w3.org/2001/04/xmlenc#sha512"/>
        <DigestValue>Gfg20anYPDeJeh9ymxnTmI2VhJWQ+08ZQJVcpNx4eKYXNuSRyuXA38lUSQdviSIM6Ppvq89A01E0TZ4lcbWbfw==</DigestValue>
      </Reference>
      <Reference URI="/xl/externalLinks/externalLink101.xml?ContentType=application/vnd.openxmlformats-officedocument.spreadsheetml.externalLink+xml">
        <DigestMethod Algorithm="http://www.w3.org/2001/04/xmlenc#sha512"/>
        <DigestValue>RV0H0bRLQHl3vbPLq410gsU14Je97iuSwbTdmdF8Dj4ATgpeegiWxL7dFQcxgIqsaBWzW6zOmHM93zxsj4+Ffg==</DigestValue>
      </Reference>
      <Reference URI="/xl/externalLinks/externalLink11.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2.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3.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4.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5.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16.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17.xml?ContentType=application/vnd.openxmlformats-officedocument.spreadsheetml.externalLink+xml">
        <DigestMethod Algorithm="http://www.w3.org/2001/04/xmlenc#sha512"/>
        <DigestValue>8831SjyD7kki/B9QiGdUTtLXX5IdgT2mx7AZvPnlzfidti8vON3NY/T84nkt7oyDfcJBgKyjepl6zYomO7ZGzg==</DigestValue>
      </Reference>
      <Reference URI="/xl/externalLinks/externalLink18.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19.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1.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2.xml?ContentType=application/vnd.openxmlformats-officedocument.spreadsheetml.externalLink+xml">
        <DigestMethod Algorithm="http://www.w3.org/2001/04/xmlenc#sha512"/>
        <DigestValue>NiTb2A6CY/N+ugAI+BWxhZky7TDCfM+AcS7LzK/An91HpJsS0euM/Q/EFQVc8NUo/aH+wlxmIltNSyD6ANFnug==</DigestValue>
      </Reference>
      <Reference URI="/xl/externalLinks/externalLink23.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24.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25.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26.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27.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28.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29.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31.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32.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33.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34.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35.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36.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37.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38.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39.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41.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42.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43.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44.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45.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46.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47.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48.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49.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51.xml?ContentType=application/vnd.openxmlformats-officedocument.spreadsheetml.externalLink+xml">
        <DigestMethod Algorithm="http://www.w3.org/2001/04/xmlenc#sha512"/>
        <DigestValue>5gKzWDkd96xHdx3txmApAQC0OU5N+EjTnbGqK1usqqjcIZ4km5iC5h9ph3nR9X0ZPGVObVvTmdgoWxJOJOT3SA==</DigestValue>
      </Reference>
      <Reference URI="/xl/externalLinks/externalLink52.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53.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4.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55.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56.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57.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58.xml?ContentType=application/vnd.openxmlformats-officedocument.spreadsheetml.externalLink+xml">
        <DigestMethod Algorithm="http://www.w3.org/2001/04/xmlenc#sha512"/>
        <DigestValue>3PV0nAH/9K/0N1TufdxaeWNvBkBeL6W3WQ6c6wgET44e7uXp9CJ6OD2yeqkTFSoJzxUbmZ/Bh4a/hakPYxRoLg==</DigestValue>
      </Reference>
      <Reference URI="/xl/externalLinks/externalLink59.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61.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62.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63.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64.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65.xml?ContentType=application/vnd.openxmlformats-officedocument.spreadsheetml.externalLink+xml">
        <DigestMethod Algorithm="http://www.w3.org/2001/04/xmlenc#sha512"/>
        <DigestValue>8pmQ7paAcXCB0pj5IIAPbxosGmxyNzwstOIA603b8vl5/S+usK5rLGiinK54M3ZBeXkL4HJs/VGg513yQFLbxg==</DigestValue>
      </Reference>
      <Reference URI="/xl/externalLinks/externalLink66.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67.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68.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69.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71.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72.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73.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74.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75.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76.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77.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78.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79.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80.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1.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82.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83.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84.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85.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86.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87.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88.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89.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9.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90.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91.xml?ContentType=application/vnd.openxmlformats-officedocument.spreadsheetml.externalLink+xml">
        <DigestMethod Algorithm="http://www.w3.org/2001/04/xmlenc#sha512"/>
        <DigestValue>I25Y93o0/06mZwCkZoCp75kWuqAL3AAJ7HX1HD7D7CxX4h6wZ6QSX2XoEfQoz3NI/jmxkd9VEny2OTTibtFb5g==</DigestValue>
      </Reference>
      <Reference URI="/xl/externalLinks/externalLink9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3.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94.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95.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96.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97.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98.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99.xml?ContentType=application/vnd.openxmlformats-officedocument.spreadsheetml.externalLink+xml">
        <DigestMethod Algorithm="http://www.w3.org/2001/04/xmlenc#sha512"/>
        <DigestValue>bCycpshZxKJcnLANLXxIBle2yWeQO7o9DC9pPlLNLFa0z/Z7DQ1w40crDZMq4slRPAkokaLOwUCWTh6dYF8g4w==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u+XFKfCU6da1wseW8+9rknbEut9QGgo/EAZ7tnb1ORZIZiux7LR7doGohqU8SxCD5rDaQ92mrHd4zrBXMmU1qA==</DigestValue>
      </Reference>
      <Reference URI="/xl/styles.xml?ContentType=application/vnd.openxmlformats-officedocument.spreadsheetml.styles+xml">
        <DigestMethod Algorithm="http://www.w3.org/2001/04/xmlenc#sha512"/>
        <DigestValue>KxEh6OKuJg3N8BvFV2WmLVgFPCGvJeeVXg8Q4bFpYLHqfJWkhhYrQBNo+IhkT/bDOp/0bvKDuZHoss+Mn/nvXw==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6L/Fd35RrZXLv5ISFjGhVXcZUXA2dv0TQICBUlgJzRcQypW6nPbp8PNGnJxBilfx1QqGNFIDpFTbZ6oWjJ/pwg==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OLpOKgiyHCqI0ykbBiykQGA9I0HLA1ajyx9hpZA/utrnduLoFIhWJHxc4JksvANHJ63g3HQRB2KJi78ndvuuug==</DigestValue>
      </Reference>
      <Reference URI="/xl/worksheets/sheet2.xml?ContentType=application/vnd.openxmlformats-officedocument.spreadsheetml.worksheet+xml">
        <DigestMethod Algorithm="http://www.w3.org/2001/04/xmlenc#sha512"/>
        <DigestValue>934ostInWjpvnjOVck/vAtjgBgXUMJip+SPEO/p78M2QjA2ZRG4DqMTz150XUeifgIAU+37HzCYsARnlfy9MFg==</DigestValue>
      </Reference>
      <Reference URI="/xl/worksheets/sheet3.xml?ContentType=application/vnd.openxmlformats-officedocument.spreadsheetml.worksheet+xml">
        <DigestMethod Algorithm="http://www.w3.org/2001/04/xmlenc#sha512"/>
        <DigestValue>JUHSkcf1mMreQmfkCK5kOAMAz2QDNWOntUkwRAopuQWByk7kV2n108F/4FLESnv47H72HEHGHHvqtTmgSLRHOA==</DigestValue>
      </Reference>
    </Manifest>
    <SignatureProperties>
      <SignatureProperty Id="idSignatureTime" Target="#idPackageSignature">
        <mdssi:SignatureTime xmlns:mdssi="http://schemas.openxmlformats.org/package/2006/digital-signature">
          <mdssi:Format>YYYY-MM-DDThh:mm:ssTZD</mdssi:Format>
          <mdssi:Value>2025-03-31T13:18:20Z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2025-03-31T13:18:20Z</xd:SigningTime>
          <xd:SigningCertificate>
            <xd:Cert>
              <xd:CertDigest>
                <DigestMethod Algorithm="http://www.w3.org/2001/04/xmlenc#sha512"/>
                <DigestValue>zCJRR1DVVBF0sEhG3Wc01P9RuXZdPwPxOKlqkA0IEMCImnCJSNRlVygMit9iruyZ31vhUxx2/T1fic1XOdKrYQ==</DigestValue>
              </xd:CertDigest>
              <xd:IssuerSerial>
                <X509IssuerName>SERIALNUMBER=RUC80080610-7, CN=CODE100 S.A., OU=Prestador Cualificado de Servicios de Confianza, O=ICPP, C=PY</X509IssuerName>
                <X509SerialNumber>207604762867133725989279602506694608367</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xD1sQ6k4u1Ul/NeyY6/oRP2CWjb7nzNKEdQS2sHXw7p65o6MRrwBVHKxrzzdON5r2F3+mLugXTug
1e9nVQCFQQ==</DigestValue>
    </Reference>
    <Reference Type="http://www.w3.org/2000/09/xmldsig#Object" URI="#idOfficeObject">
      <DigestMethod Algorithm="http://www.w3.org/2001/04/xmlenc#sha512"/>
      <DigestValue>/RFi3Bk1hXSXXLoHHUDAxnnnm04YX5yPEfK4JjrfaQKLDDBbxs+8BLlUV1okCRD6o2IKR/wOj2Ue
Nn/WXAKBRA==</DigestValue>
    </Reference>
    <Reference Type="http://uri.etsi.org/01903#SignedProperties" URI="#idSignedProperties">
      <Transforms>
        <Transform Algorithm="http://www.w3.org/TR/2001/REC-xml-c14n-20010315"/>
      </Transforms>
      <DigestMethod Algorithm="http://www.w3.org/2001/04/xmlenc#sha512"/>
      <DigestValue>NHCcPKjpHDsqfCheGlyTkxb0N8veXZ0ZNU+tKBvucJliwP/TGtShtAArZoCjP22CjConuDqsOrkr
L0il9ds5Iw==</DigestValue>
    </Reference>
  </SignedInfo>
  <SignatureValue>Xh5nA/ia1z4TTucIKL2ReOEinIBDCYnKo94l5lkL8FiudOg9lh3QcTtzttW/pC7xII7527Le6rxi
99e9piVERZCpg/P1plLQ32NmLGe13sPia5v7mb6LhrRE6ihKCiIjGragKxJeTEt+Enxw8uWMxhzi
zJ5NWwCABm6XpXpfJ8sVQTeFUcxTOtGSkXTCNx5diyWLWetfoKiBV50seq8jV9obOpyh3zsaq/Ai
e27ibZ/oLYU16tY5aV43iFGiwPBS84m8IRQTDYZw48fWTzFOPoTCRxdsbAF5ueLopZZzUQa44dTY
ZUFzqYMM3OP8fkzoGXbgBaoOIVYb7W1ZVS6Ntw==</SignatureValue>
  <KeyInfo>
    <X509Data>
      <X509Certificate>MIIHnTCCBYWgAwIBAgIQc8I9plY4IJxMCzkNghlbfTANBgkqhkiG9w0BAQ0FADCBhTELMAkGA1UEBhMCUFkxDTALBgNVBAoTBElDUFAxODA2BgNVBAsTL1ByZXN0YWRvciBDdWFsaWZpY2FkbyBkZSBTZXJ2aWNpb3MgZGUgQ29uZmlhbnphMRUwEwYDVQQDEwxDT0RFMTAwIFMuQS4xFjAUBgNVBAUTDVJVQzgwMDgwNjEwLTcwHhcNMjMxMjI4MTQwODQyWhcNMjUxMjI4MTQwODQyWjCBtTELMAkGA1UEBhMCUFkxNjA0BgNVBAoMLUNFUlRJRklDQURPIENVQUxJRklDQURPIERFIEZJUk1BIEVMRUNUUsOTTklDQTELMAkGA1UECxMCRjIxFjAUBgNVBAQTDUdPTlpBTEVaIEFSQ0UxEjAQBgNVBCoTCVNFQkFTVElBTjEhMB8GA1UEAxMYU0VCQVNUSUFOICBHT05aQUxFWiBBUkNFMRIwEAYDVQQFEwlDSTE1Mzk5NjAwggEiMA0GCSqGSIb3DQEBAQUAA4IBDwAwggEKAoIBAQCdhGskOFS4kWGBnpbVlP47eQs3n9RKFrDiy/ekBpVd+gEjvTvkGUiOJfR+F2jJKzo1t81UHMhRYMGhYKgm/32a8Lu55R2T78raM0+SJ+lRD2RNK0lUCuy3eHFBUgKu9DSRXCYRSEagA3Eu0uBVhmf/vJWQdX26NDIBM7ar1uhmFouNs0RPg/ymKlp4ZN7r/3xwN9j+d8HqVHhuow/pdtFF6IqH3I4a1HimNbnoYNXILAL4nyFbMu48v1xq4EU5mdS+UZaAuoerIDtORt8jJPA/vRq7ZRSNq4D1Q/aB+g4ybGOhOLXdHZUs6Y140D+XrtvHi3sa74sG6BZ+ahbDCY/RAgMBAAGjggLVMIIC0TAMBgNVHRMBAf8EAjAAMB0GA1UdDgQWBBQ2P/YalzF6Ctt3+INsDmcKNU1IVDAfBgNVHSMEGDAWgBS+NVRiaGDnJtMxwV+XseL2ZM4H9TAOBgNVHQ8BAf8EBAMCBeAwTAYDVR0RBEUwQ4EUU0dPTlpBTEVaQExQRy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LBysGMo2bMJuVXY6lrEKWsCsf8c8mGx74h8C4SIHBaGNT9IZ/X/On3i0Xax9XNnhjiMkcOZNPRg05HVvmfkQHCrR+G6EYaKXB7C6w29xzUVptZoavULZPP2wbqdfrTIk1f11BIGczA9FFEL7Y8qvNrnH72rJJAOXf1CA5Q2vG2JL3Frygqy1e8Qru5A/fVXmyZ2UH0BJg3e3KOb5fOP2txNxv8BDiT7qCY/8TZf90f8D2LVd5VHPZrsjTilye8taBn+VnpI2oFhV0xklZeRIO1ca0DbLjAEoMa4BgFkHnGs6WqG53h7CiRmqsSW3ZgZbJJculgAaMnd7zySY7k+tHTZLQ39vWkJBf/Db9jj243atUw2/Q0CwtxZ1Nyyb9N8WiyhcoedcbsOlHrSaD9RyptWVZcJI5+M5VqbRl5kVRf44TBPKc3dkJYJlx5Nsy8RqnBKSb/qgPiUUfbS5EnB0mEwGJtVgk/W4J4ZDYSL/GL3su13FI3JGx8Z/5bgxZ0SG8f6PU4i3dU6/O9eI873DV71nvl9Xau7Db8qRbY+MJhRziDpR2/cq47B+bcWxI24gn36ljqsxmxvA0QeIfiNuqn29MmxgSGad3g3mXeDLtnWmgzzqmQznFB+JSmix2lO+Olrj1RH0vpbCrXe+9NcmvAjXYP2bTB6joORtv4trZJ6</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5"/>
            <mdssi:RelationshipReference xmlns:mdssi="http://schemas.openxmlformats.org/package/2006/digital-signature" SourceId="rId90"/>
            <mdssi:RelationshipReference xmlns:mdssi="http://schemas.openxmlformats.org/package/2006/digital-signature" SourceId="rId95"/>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0"/>
            <mdssi:RelationshipReference xmlns:mdssi="http://schemas.openxmlformats.org/package/2006/digital-signature" SourceId="rId85"/>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0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88"/>
            <mdssi:RelationshipReference xmlns:mdssi="http://schemas.openxmlformats.org/package/2006/digital-signature" SourceId="rId91"/>
            <mdssi:RelationshipReference xmlns:mdssi="http://schemas.openxmlformats.org/package/2006/digital-signature" SourceId="rId9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6"/>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86"/>
            <mdssi:RelationshipReference xmlns:mdssi="http://schemas.openxmlformats.org/package/2006/digital-signature" SourceId="rId94"/>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0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4"/>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105"/>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98"/>
            <mdssi:RelationshipReference xmlns:mdssi="http://schemas.openxmlformats.org/package/2006/digital-signature" SourceId="rId3"/>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84"/>
            <mdssi:RelationshipReference xmlns:mdssi="http://schemas.openxmlformats.org/package/2006/digital-signature" SourceId="rId89"/>
            <mdssi:RelationshipReference xmlns:mdssi="http://schemas.openxmlformats.org/package/2006/digital-signature" SourceId="rId16"/>
            <mdssi:RelationshipReference xmlns:mdssi="http://schemas.openxmlformats.org/package/2006/digital-signature" SourceId="rId107"/>
            <mdssi:RelationshipReference xmlns:mdssi="http://schemas.openxmlformats.org/package/2006/digital-signature" SourceId="rId11"/>
          </Transform>
          <Transform Algorithm="http://www.w3.org/TR/2001/REC-xml-c14n-20010315"/>
        </Transforms>
        <DigestMethod Algorithm="http://www.w3.org/2001/04/xmlenc#sha512"/>
        <DigestValue>LGElqP+l4sJ0W/Vkjo+OxtsRq8tA8an1WrM1R8xIDeWWcSMDYuW+/ozrX2TaGuuFR+/1MPJH8wqS6zCuurniQw==</DigestValue>
      </Reference>
      <Reference URI="/xl/calcChain.xml?ContentType=application/vnd.openxmlformats-officedocument.spreadsheetml.calcChain+xml">
        <DigestMethod Algorithm="http://www.w3.org/2001/04/xmlenc#sha512"/>
        <DigestValue>lvu6zCHVefk/cTY92d8HtaFMh+GYvLX/N0S1sPNkkA7daxrZT79vwWGPUcV1zyG2EIbzJYUwuOZu5leZ9Pb9uQ==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iQObgCFGKsdD3HEcvx4newGyoSPXv+6t9T2B29bivHgaxsaehGbMV1aBzFz2vhZ8fi6LaSFWJBShvzXRx3Hc1g==</DigestValue>
      </Reference>
      <Reference URI="/xl/drawings/drawing1.xml?ContentType=application/vnd.openxmlformats-officedocument.drawing+xml">
        <DigestMethod Algorithm="http://www.w3.org/2001/04/xmlenc#sha512"/>
        <DigestValue>jvyLsNBjeYvPDsUnSXAHK2fc/D2xpabCRdYDNzi/oa5axjVhXuWCsQCjNZ6ZYH858ZHapGDVpE+S1PHhf/yntw==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HF6RSe7sI4ummo4QhloDvPQ6Xg0HqdrA2jWfvx6WjSJrs3yVZiFfnOUQcetdHYuKi1GQtduFST3MHM3VZa+llw==</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vuYSyUHOSjwRxgK8wtuOX8MI0DIIx8xLOa+hQQK7yZURLulchUrZVHJMDngJpJTwYxfrW1Pq6s6VXA8K/6072w==</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TBrGsMfLpWQwE5m6whbuX3MBlyK5Z3UfYZnmqRd6xBAOk8PV46x9lQu7TAKYPcGF97b7i1VDRdjN97jJ6i/ghg==</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qwQuQ+V52qqUFu4dN6HtUB7DGFop1rCEb6bW+Dn5AHvmc/9H8OuokUhRlCGUNe2NGljXD3kCoujz7M9AxcPYUQ==</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xTbb44j5bPexmkUSSPeDhifAUYRHNe7BH9/IpvM+JRVhQcOF+TyFo6NJ4EmOxp0jBrNBa8huD+BRPR1UCY9b4Q==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uXBqAOIWfhEj/jsRLuRkgkwrtk1zhMlE0tPT/c9GitG/QiL8ayfauY0G/T8OpljxmhaQeQdkLxXeptxMW9DxyA==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kWISaKBq7g3E9dfPGUNMgO0FYborh3cZVKxtStS+E6LAEmuaglCRh7ZVaWRJE0QtcELkxjVALrVyDAoeMBUOhg==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OCMgiS+6OlFkFOb7cMBif33jjbHCLp1T/nac10dhLLERdWTDL32zeu+2siiwa41Tczc5zXxpUOZub+Do2X1WmQ==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EueJg0DKumYsOWdEW7mcKlf1HCZrXgJHAfsOOhk5jLKFlXhWrx8iGE36Bx+4pHJtutcoVRSgpOOiwDDRiTCt1A==</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O17vtBbY/RJP5s1H4rb154aylsh5OSdITHzehrCVXjieekEsZEeXXHJlA92LkWZ0t5pilm0cJAij+x8zjSg1mQ==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YIg4gUcu8q6gFYsTUuSCFLAkV6hTeaNW33Pvq7AxQlG4Yp/mLAm8xLvZCO7eVI3SUyUesny7l9ZnG4JoWciGHA==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Au3wSOtBmK1NXfdzhfZDx7yYv5OeSsdJfos6hOgoKnji2z4Vc1iePvElT/V5u41/eG7YMeh5KCB4/FMZ2Uaj6A==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CkpG0y36ipgeHDCSUmWm+1VryMPddkvnrfwgdnpbvoD9GiqGnDrGun0OBsuxoTqRElvkgWSQ1cQzCooxy6oxQQ==</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tglCqqGcqi/91+3IsdfswAm9UiKFcvIjeIP/gzOOFfe3/2/bW+UUrYFM53zs3Uy5OUtN+AjRs0MFUkZs5ou9xQ==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2LZAs+6Mm23C/uQ+TuMBoat2iQg4kFCNb4XxZF5bHDJXrNxecmOsZvmkv0IWCBffguxokc+1/HkHhwMxsA1XFQ==</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j9/ICHV5aZiu/0KGUlIYqHnqaltnOZZ9Pt0VB7WBPJeLUU7hQO+3LNRhRExJJkjnNf2vpuGcd4dJ3O72xxoDbA==</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T0mTDzWlPvtup2vOvj/92wkbhlpOEGniyTtoZ1n76NDLQGsaQVwdNjMD3fugrHEwjw3h02uK+eLZNrbOCmE/yQ==</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Hwl3H/JbeICc/UWhMwFbzpC1pLml8ooIDK8lVAHGylWjJ1F/XJiu7iTf3YTNx3ymuXOosPOjKmqDwqp6/xezoA==</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maDNnqTBWL1JZ/GzYXi+HP+m0fSJqmGaUoTea4DYM2i4rDe2dWhgaK6It9C5PxEBx2yGpVO04COL4tM98XKEZw==</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fUq6SEwHsosxMLi+L/WYX+mPtr1RWvxOEy7V9QiKW6SpYyoVmQNf3dPy2fTAgs6kkTfzj8X/n4XWRwtYjAcevw==</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Pb/kFaZQjkxt+JJ/YlXRwqGGF/3dPfnAiIo6cmi6leyGp1LvtNBV+AhoosYWXJzue52d7fuhxMTwtXZZxRMjUw==</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E6qOdBWFSv5CDm8UXNJEyGFjZ3w3iEGeHZn+uhpApC6Rj8TCMOc9/Ws3uDjDLjKE4HwurvmGkV/1mjvJhUGaIA==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mI6ceshg2BRqP7ySuJcoCyCvLVoJRYqEDE9TdHuU49V4l3UBNCgfr50AZlrAClcbWFAcRiQySw5PQ+hLy/3SFA==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tnaTEF9gfuBySgU5Q73bPyomCh3YFbm9tSeVlpAWu1Qgi5d6dMGDqa0xjWyxPELbrDftvxdvuCfKjob3JARHGA==</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s4q6SjnDwJCoLK+C6xJeg0Ezq+8PfLGTDK3nBDYV8adHuaQYt2YzNxuT2OHH9wppFk0lVXrztMfVu1D435nZig==</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dSjHgxnontWlP+NRksEpHB4tVGJ3c0rIOH877lIwI3/zxBJuD6SPVVDcxxUxbjxpnChb6Qrlj0oeakKQ0t5ESA==</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UfpVOEmIVlUTBmJOaUOpxbyEJF/CKGFEacxx2LS/c5B/0OOrPKERM6AhNFogjUR6mXuM3uvnQ4dvbY+KNtSa6A==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ehPsTkKq9N2+h6/gHzpNikWRQOsV5lsKFcxsjoMy0JYZBVs9T8h0umvXWbkT2NQdNH8WUj5twOIBqX+GacBV1g==</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VJYu1iNrMDlk3RWfi+1xK2xIIAin6wmDq18qA/n2lUBE4haZZor6YXa5RmX5bMf8W01Rcv2zabBhxh564mBHMw==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cATEFMP+UlcXSVM9tgV3uJxJuZNQviLBPgoaycIz9+Sg4hITNGLI/wWeFL1iAf2qlQzwuZr3H3MoZcwAEQRr8A==</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E5nSUJnBOE/ZPpW+Cw1BwG5PqTwoX1j7FlB5QZGMNHRZJ2jSlzUaHjMDmQc2I1iZDuNUaRbzYj+E7mJw0XwdpQ==</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BY9eWhjthbLMUkm10kd/iauxSZRaLRfTW8vns9X/xOEmBkEExeVqzsZ+577djyiNTxVUl7rGLvxJMT3rprMo8Q==</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YCkso4Obc0IK6f3zfMTejXUlOT4+qHj7u9VnzSTW/d0KgB6ui/dDb/MEY0+npbSqnXHSt7DnDG4qTxEbWWx/DA==</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/yRX1FiyGlTprNRsH4GMjdQcu0WF9sEfI5Vtt8VCh4CvYQ4ZYH11PIkuiSzAq87OC5eAEyW1l/B9y6d8HzVnnw==</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Q5HPcsDJr1AD9k/kHOj4V8ywLQYCQahaKi+XIDPerC1e0B8NKn2gYauqNGBrQqDWIsmGpRChFvHdZa3X3syAOw==</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oXTxxCbV1IeJaQiX9nfht7bRbgJVcXinr5j4btHya4BGGJeBY8PVLhbKIn9gdmBEoYpgFot1UC9vNWXM31as2g==</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3W1YWOAHDKxmqzY3cbmfznroYz0JNecOzF6CJ/a4wGLQS+0jJA3lxLMyS6hso3IxMPDwYVNVNP8H9+QhmziHBQ==</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ablg5b6mVwGPM7E7HmjnX/jNZtoNiak4Un6Kr4m3kgf9hhld2OzSGjns7ZPc6b7MrA7XvVbbThFpAvwt1QlMwg==</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lVabE/WGOxqTngruPdf1bcHjU9nqE4aFwr7eZM73DI+Rkb20WQ/LdCX03fRr3SJPw4pPHWn6e3v1Ovkc+l9XSg==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Z4ShHiL11zi6+6PffyQNZNvtGmUwpOk+MrvadovrLfDAEH9oH6waNw6p5DUrFnrvqhLUxj0CSkHQcj8JC3iWuA==</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Ch26EMtEiAoGToYlERHCGIUeOTvOpaZ7HfIBifjgbFAumgEZJkSOR+dL7M3M1GOvi31fQkOEpyK4ym7QYSTyGQ==</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lVBfME06j+7tlRmUWrkqbjecmUsr80JvGTCajhbj6H+/dvXVC02B1yCOa59v7xEmtUK7Bik6stFuOeW34e1CgA==</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erzpcFv69FiOo3PKbPJYMCUe9LIBryDQum2vNnOJ0Yfa9vq28qnNONq6UzI+QrtBechplLbKBD6wSpiEKCWevg==</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8I/FmqBU++h+UCskokSEu8VKVeI3jv+om3TccUpnBwD5NkuAzrGj88OZ93XDMKL/8kJbyq3pXoAxoiwcM40cQQ==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oYvrA6DReLVzJdgVBb3bXjzr6sh1sVjBCb73D8gMYF53N92KSrwlJacB6bn0BNLlp7aA2jkdBSvVHqmf/puyTw==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d91FoqWqVMu9uCvcK210oh0XzbpUJhfedu0XrkDHvX0zvruwIJUfTu+WU+Y2LFdSfjLBzqXv2UnPqVnilaG/Zg==</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azyQGJxogLIygMutaw913LYMfttinRgp7fHOplvT2XgfSu0hVmDquJV3zFbkvph5igqi9/gGHHY/7Ev1//ypfw==</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/rJjSi/6xfjsIcTlotjMTEr7lV13E1ba9pJpV7doolNQnfTPrLIt7bwscvb74uChd5PWUc5RRfES5BlcgiUwjQ==</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iY1KU0oelwKP8cPJvBIQmA+AUHlNWhk7ldB7fwRwMDA6qYWYfgB8EFCDpRPs/+ZzXElRuPO9jouhN9wZpcQ0Ww==</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Smsjgtn4yWeFOnYq+wWcfNhxaITiYfo0MJzGeC0nG0FEF49UR7Irf3w/KxjwtlXJbb9pHns0vzxIwC5aWtJJCQ==</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bFzVGIITDl04vBxrgnC+yRWAmHFBI64ef6rdQJncK7N4UbCp6XJNu0mrmC8uNbn7dAMnVLYNr19OMdJIt4PZHw==</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d/krgYR+LpTpZrt0u+CvgcmGkJ1TOSjcVS7janRuJWKhbICkf/viGvwgEZgWfE98uL01kVK/nNxE/v1zdM6Xvg==</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/ZEY8MKwXAzQF8BiL1qpXL8aFGHZSRE7V/Kn+XrMX+nzzQEK/yW1YD8NTwIZOAycGjbNl+UCc/2RINVgWfEH8g==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QPyQm1aZkCn33MCXtYTOYXw3G8WePtPnsWFjE1c0aQ4t85QGuw5UYL1yPCFKlnvQ15HYh9GEX7Kr1Teyf83IQA==</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NZUQhIWjMSW8tp9/ZxImMLnD3xeypRIKay5W3GqKsHsKLJSBvBphUndiwpceLwcXa3RfiNr6pf9o/M9mDhH0zQ==</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W5YX/Ydh+MF6L1TN+OgwR8f9k5jmiNpWGn1pWYHiXgnN2xo/q/3M0cC6Q9+lr25l+RCP1S9uDQwf+cMKf2seGg==</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gqOqevnAWyxWDUQiCmIzNI0Q8ezsvmogyetSlzqdP2tq3NiY8mYwczacy1QDwrOyzCjDWzBhjhNrBVmWLj/Nmw==</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6DjumFGE0IZldsaOjS3/MGxkDZ84voV2BtkwatDtREkVBNS4JrYbZIuWaLYg0hhtF0RqRZtfsiyTaAnVC70iPA==</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NY8Yp5cgrNkdlqdurwvR1IL6DthhJRz1UZ/yqBRHbmKumJ+ss2aRzVO/SLpPcHXLFHotgELeLHNV8FtyWfHO8A==</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HZeyxZHcMdxX6ruOG3S9woiFGJtbEdOBkGLefzho2W11OhWpiyqA1/lXu1WyZtPIYXKMFJ3Cz9fKOYfKSE21pg==</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ueXz5mX+c+jzMqOoYGcnaGRUkI1jseOFvNnszfEd6SvbNUJWddahdsOeKCvyYn1g+l0717R+qghOClzIN9hJEw==</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+qbX/G2j7//nX0au7iL9OPawcEbHHoLMLo4PwIAfXcdc8sIESd81ajQFKxRU+AB3YovIXYnETjbYcNJtnVEpxg==</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u2ZlbwuTsDuQs/T9sEiD3tBOuVCPt8pDrH/OWGCEBvei7eYpVMjoUhA6llD5XUfvGFawV2YGuEpaAc+GiwaQIw==</DigestValue>
      </Reference>
      <Reference URI="/xl/externalLinks/externalLink1.xml?ContentType=application/vnd.openxmlformats-officedocument.spreadsheetml.externalLink+xml">
        <DigestMethod Algorithm="http://www.w3.org/2001/04/xmlenc#sha512"/>
        <DigestValue>955SvrkxzD75syjv5ntgK8W9KAHtX5fRnUfGZ7hj3yOZzlt8oVvdOwXgSf1N5GkQ16r4U9wTwQG8T6EpBKMCAg==</DigestValue>
      </Reference>
      <Reference URI="/xl/externalLinks/externalLink10.xml?ContentType=application/vnd.openxmlformats-officedocument.spreadsheetml.externalLink+xml">
        <DigestMethod Algorithm="http://www.w3.org/2001/04/xmlenc#sha512"/>
        <DigestValue>Wr852Y1fo8NO5NcWGhnLwMEvEShb78vokxf76JnH4N8rWJl1hwKhHFL2Mc80yt52i1tBytZlKpZ5BORVAbNfMQ==</DigestValue>
      </Reference>
      <Reference URI="/xl/externalLinks/externalLink100.xml?ContentType=application/vnd.openxmlformats-officedocument.spreadsheetml.externalLink+xml">
        <DigestMethod Algorithm="http://www.w3.org/2001/04/xmlenc#sha512"/>
        <DigestValue>Gfg20anYPDeJeh9ymxnTmI2VhJWQ+08ZQJVcpNx4eKYXNuSRyuXA38lUSQdviSIM6Ppvq89A01E0TZ4lcbWbfw==</DigestValue>
      </Reference>
      <Reference URI="/xl/externalLinks/externalLink101.xml?ContentType=application/vnd.openxmlformats-officedocument.spreadsheetml.externalLink+xml">
        <DigestMethod Algorithm="http://www.w3.org/2001/04/xmlenc#sha512"/>
        <DigestValue>RV0H0bRLQHl3vbPLq410gsU14Je97iuSwbTdmdF8Dj4ATgpeegiWxL7dFQcxgIqsaBWzW6zOmHM93zxsj4+Ffg==</DigestValue>
      </Reference>
      <Reference URI="/xl/externalLinks/externalLink11.xml?ContentType=application/vnd.openxmlformats-officedocument.spreadsheetml.externalLink+xml">
        <DigestMethod Algorithm="http://www.w3.org/2001/04/xmlenc#sha512"/>
        <DigestValue>LSFmR46kEaE1PpTpHZi7NOnBH2/kCFC3moAQhbUuShKWY42YmcZcvx7+pYgxzMQfcfVrJW1//WBBKKWBEWNHhg==</DigestValue>
      </Reference>
      <Reference URI="/xl/externalLinks/externalLink12.xml?ContentType=application/vnd.openxmlformats-officedocument.spreadsheetml.externalLink+xml">
        <DigestMethod Algorithm="http://www.w3.org/2001/04/xmlenc#sha512"/>
        <DigestValue>o0cG4sXhoIo6v8RCeLhXiSGu/W0KcSune781+dv8w8L0RJV4OZhsfyRdo87vp+xoOLrJ/eimmaJTlZ4lGUW/ow==</DigestValue>
      </Reference>
      <Reference URI="/xl/externalLinks/externalLink13.xml?ContentType=application/vnd.openxmlformats-officedocument.spreadsheetml.externalLink+xml">
        <DigestMethod Algorithm="http://www.w3.org/2001/04/xmlenc#sha512"/>
        <DigestValue>6AflzTiC8aPjXcLx3LudZMyufWzlLRbv7sSe7XnbOljzQb4k/QiGKf6GtHae6cYLaQmZzdPgp9fU640Gj8Kh6A==</DigestValue>
      </Reference>
      <Reference URI="/xl/externalLinks/externalLink14.xml?ContentType=application/vnd.openxmlformats-officedocument.spreadsheetml.externalLink+xml">
        <DigestMethod Algorithm="http://www.w3.org/2001/04/xmlenc#sha512"/>
        <DigestValue>k3h5oF/inFYRV9qbXOyw5ERbkHDxG9U97/QThf2zMzg2i5KOirRzWZChjk4bDa7Zdx2Q/kNsjadnt+qdFsnDNQ==</DigestValue>
      </Reference>
      <Reference URI="/xl/externalLinks/externalLink15.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16.xml?ContentType=application/vnd.openxmlformats-officedocument.spreadsheetml.externalLink+xml">
        <DigestMethod Algorithm="http://www.w3.org/2001/04/xmlenc#sha512"/>
        <DigestValue>Og9rYQPGUAu2XzjZwT5pAyAeXxON/+QNqL/MOV4QATLBsT7kLgXFObwUF6lcp3PfphH4hbttx10j2ulQhrnJCQ==</DigestValue>
      </Reference>
      <Reference URI="/xl/externalLinks/externalLink17.xml?ContentType=application/vnd.openxmlformats-officedocument.spreadsheetml.externalLink+xml">
        <DigestMethod Algorithm="http://www.w3.org/2001/04/xmlenc#sha512"/>
        <DigestValue>8831SjyD7kki/B9QiGdUTtLXX5IdgT2mx7AZvPnlzfidti8vON3NY/T84nkt7oyDfcJBgKyjepl6zYomO7ZGzg==</DigestValue>
      </Reference>
      <Reference URI="/xl/externalLinks/externalLink18.xml?ContentType=application/vnd.openxmlformats-officedocument.spreadsheetml.externalLink+xml">
        <DigestMethod Algorithm="http://www.w3.org/2001/04/xmlenc#sha512"/>
        <DigestValue>8zygZmNGQ/YVNq66zWV3bcpGMmEmmcslNbMsBNPpGIGcNulRf6gLpWRe9iy2loKnh4OjaoVF+JMCTZAvMMA+Qw==</DigestValue>
      </Reference>
      <Reference URI="/xl/externalLinks/externalLink19.xml?ContentType=application/vnd.openxmlformats-officedocument.spreadsheetml.externalLink+xml">
        <DigestMethod Algorithm="http://www.w3.org/2001/04/xmlenc#sha512"/>
        <DigestValue>KJcHKZRo88+HB+l296jqULk0wT5cE+xDtddqSpaD17/K2jHR5iIMBOfTzDr5dPbgMyhN0fyM0/UweRRQ83Y1+w==</DigestValue>
      </Reference>
      <Reference URI="/xl/externalLinks/externalLink2.xml?ContentType=application/vnd.openxmlformats-officedocument.spreadsheetml.externalLink+xml">
        <DigestMethod Algorithm="http://www.w3.org/2001/04/xmlenc#sha512"/>
        <DigestValue>KTUUuSHEsw0B0ag7BnpwgmrDaYDDpKRFNQqweWqkwVh8nzvoKZVWNyx436X8kX/0iiySCugul1IHfyCTkfSFxQ==</DigestValue>
      </Reference>
      <Reference URI="/xl/externalLinks/externalLink20.xml?ContentType=application/vnd.openxmlformats-officedocument.spreadsheetml.externalLink+xml">
        <DigestMethod Algorithm="http://www.w3.org/2001/04/xmlenc#sha512"/>
        <DigestValue>8vWQMiNODKR6PyGYf4ARwmbfaDvaaJvyS3K4mX3jQ45dgBNl/MgYFoztLYSY95GuY9rmiuzc6jvKZVzl9orEcA==</DigestValue>
      </Reference>
      <Reference URI="/xl/externalLinks/externalLink21.xml?ContentType=application/vnd.openxmlformats-officedocument.spreadsheetml.externalLink+xml">
        <DigestMethod Algorithm="http://www.w3.org/2001/04/xmlenc#sha512"/>
        <DigestValue>lp25bVzCd5TJ5NYDJJZAq6TRoS1OP+88vFerrVu5zngUR88iFq+c9Vq0Te+89NeExd0B4HMv9QcSRRAghpDExA==</DigestValue>
      </Reference>
      <Reference URI="/xl/externalLinks/externalLink22.xml?ContentType=application/vnd.openxmlformats-officedocument.spreadsheetml.externalLink+xml">
        <DigestMethod Algorithm="http://www.w3.org/2001/04/xmlenc#sha512"/>
        <DigestValue>NiTb2A6CY/N+ugAI+BWxhZky7TDCfM+AcS7LzK/An91HpJsS0euM/Q/EFQVc8NUo/aH+wlxmIltNSyD6ANFnug==</DigestValue>
      </Reference>
      <Reference URI="/xl/externalLinks/externalLink23.xml?ContentType=application/vnd.openxmlformats-officedocument.spreadsheetml.externalLink+xml">
        <DigestMethod Algorithm="http://www.w3.org/2001/04/xmlenc#sha512"/>
        <DigestValue>XdzljuMzBmJ36QyuEccr/8x19tmV+2GwlJ+7kKlV0HvmgYLl8/yvSueS52MT0CWK1p92a4RdNfna3rkH1PgKhw==</DigestValue>
      </Reference>
      <Reference URI="/xl/externalLinks/externalLink24.xml?ContentType=application/vnd.openxmlformats-officedocument.spreadsheetml.externalLink+xml">
        <DigestMethod Algorithm="http://www.w3.org/2001/04/xmlenc#sha512"/>
        <DigestValue>jVHFqw4mFGbfr92sJcJLj9KUN/hib8NNsydyH5rLy9YRGFEsyG4xaykuY7Zn7igvt4sp4C8DKjWyVRFZUtburQ==</DigestValue>
      </Reference>
      <Reference URI="/xl/externalLinks/externalLink25.xml?ContentType=application/vnd.openxmlformats-officedocument.spreadsheetml.externalLink+xml">
        <DigestMethod Algorithm="http://www.w3.org/2001/04/xmlenc#sha512"/>
        <DigestValue>5ncLbf743OXgE/Cplh5NCaf8xy9Aj8mi1JR4OKmFbI6NvrqjK3P18MhQx3vcPR8L4mEZm8hYEL52a60ynYUKGA==</DigestValue>
      </Reference>
      <Reference URI="/xl/externalLinks/externalLink26.xml?ContentType=application/vnd.openxmlformats-officedocument.spreadsheetml.externalLink+xml">
        <DigestMethod Algorithm="http://www.w3.org/2001/04/xmlenc#sha512"/>
        <DigestValue>/symZkpsMCsqLxMmnUELe5lDjtDRAto8MaLZwCqIRWx7yjDJZJt9gK9ZFYPqj+CJukUo8/Ach5NgsBucJlTSvw==</DigestValue>
      </Reference>
      <Reference URI="/xl/externalLinks/externalLink27.xml?ContentType=application/vnd.openxmlformats-officedocument.spreadsheetml.externalLink+xml">
        <DigestMethod Algorithm="http://www.w3.org/2001/04/xmlenc#sha512"/>
        <DigestValue>np5mwMkF+c6F35/IeNgBhHhpWFN08SRJpm7f9wLUUBDq6v0bGy+25mhrooeiPVzqxL4gKOVuqzxJUoXtoj8n9A==</DigestValue>
      </Reference>
      <Reference URI="/xl/externalLinks/externalLink28.xml?ContentType=application/vnd.openxmlformats-officedocument.spreadsheetml.externalLink+xml">
        <DigestMethod Algorithm="http://www.w3.org/2001/04/xmlenc#sha512"/>
        <DigestValue>IUTCha4ih4xfRLrMZ+kn/iOE0vTkP5MQTK53BU842OkVEgDn9VxocjJ4gmQQM1vzZHVrbBmBd0t3zM+vbJznhA==</DigestValue>
      </Reference>
      <Reference URI="/xl/externalLinks/externalLink29.xml?ContentType=application/vnd.openxmlformats-officedocument.spreadsheetml.externalLink+xml">
        <DigestMethod Algorithm="http://www.w3.org/2001/04/xmlenc#sha512"/>
        <DigestValue>avBozjk2oTpoDRcD80s8VqQxoR0oWRBkdow6FQUSaUcfGSKj5JZiIG5oDF68LBXemNr9a1lNrmZsJ4/bpZ+rIA==</DigestValue>
      </Reference>
      <Reference URI="/xl/externalLinks/externalLink3.xml?ContentType=application/vnd.openxmlformats-officedocument.spreadsheetml.externalLink+xml">
        <DigestMethod Algorithm="http://www.w3.org/2001/04/xmlenc#sha512"/>
        <DigestValue>s64zjp4xPklbIam6tkix1Fq/0IzqIlBw4hScWFbVfsxt5Dazv1Ht1WN/b83eLy2rdMkaHV/L1bfAJlqFHThVKQ==</DigestValue>
      </Reference>
      <Reference URI="/xl/externalLinks/externalLink30.xml?ContentType=application/vnd.openxmlformats-officedocument.spreadsheetml.externalLink+xml">
        <DigestMethod Algorithm="http://www.w3.org/2001/04/xmlenc#sha512"/>
        <DigestValue>dY7q/4hgdHtaY6HjVJ5XoI040moLH9SLMVF0CIcIuEGvicCs0nvAVIuxgq6VDUpDSl3t15sZLiXoYkYmoUzMwQ==</DigestValue>
      </Reference>
      <Reference URI="/xl/externalLinks/externalLink31.xml?ContentType=application/vnd.openxmlformats-officedocument.spreadsheetml.externalLink+xml">
        <DigestMethod Algorithm="http://www.w3.org/2001/04/xmlenc#sha512"/>
        <DigestValue>UrsNSt98UOx29IPizPwJX1JlJZ88FC2Nc9VSsPVUo+Fq3CKSn+QnwLAK8GCk0NHmuiQEOa3W0xM6oqmcLqAMmQ==</DigestValue>
      </Reference>
      <Reference URI="/xl/externalLinks/externalLink32.xml?ContentType=application/vnd.openxmlformats-officedocument.spreadsheetml.externalLink+xml">
        <DigestMethod Algorithm="http://www.w3.org/2001/04/xmlenc#sha512"/>
        <DigestValue>3NyPRNw5QNvLNJcT/2PYtFARRlFUG0U/0q3BN2hy/mGN+2AkgklNjM9oRXgSYagHnJ3ocBv2ORitWCkTb61b7Q==</DigestValue>
      </Reference>
      <Reference URI="/xl/externalLinks/externalLink33.xml?ContentType=application/vnd.openxmlformats-officedocument.spreadsheetml.externalLink+xml">
        <DigestMethod Algorithm="http://www.w3.org/2001/04/xmlenc#sha512"/>
        <DigestValue>IbXXUvl75uDTIVCTx8JvS0GOS7wPrFSUb0Ax4O6e+964cdUzVnvTVLTvPwousvB3lyurzUcS8H4m1vaLDgA7vA==</DigestValue>
      </Reference>
      <Reference URI="/xl/externalLinks/externalLink34.xml?ContentType=application/vnd.openxmlformats-officedocument.spreadsheetml.externalLink+xml">
        <DigestMethod Algorithm="http://www.w3.org/2001/04/xmlenc#sha512"/>
        <DigestValue>46YS8K5Yug15otfyFHHM4gBLpWcLkMdc3yNWzZOwJwER33LOHhOINhaG6nCDeOOMHOMAGzdh0ioG4Q/4j2eCFA==</DigestValue>
      </Reference>
      <Reference URI="/xl/externalLinks/externalLink35.xml?ContentType=application/vnd.openxmlformats-officedocument.spreadsheetml.externalLink+xml">
        <DigestMethod Algorithm="http://www.w3.org/2001/04/xmlenc#sha512"/>
        <DigestValue>F7vw0IJEIP3ltWN/+yjJLQZlRqczhZy6IDyHX7JI4YUd0dKXjGcK5e0IO9qG7vhRO1l19H+04DYl2L+jdhh7rA==</DigestValue>
      </Reference>
      <Reference URI="/xl/externalLinks/externalLink36.xml?ContentType=application/vnd.openxmlformats-officedocument.spreadsheetml.externalLink+xml">
        <DigestMethod Algorithm="http://www.w3.org/2001/04/xmlenc#sha512"/>
        <DigestValue>aratkafms3+tCqmIphNernXj4RlCiKEzsN+T/qYZ2bswgqxADJVXuKAhHSgKV9okdVTQIMEw8OT2X10BcyN3Zw==</DigestValue>
      </Reference>
      <Reference URI="/xl/externalLinks/externalLink37.xml?ContentType=application/vnd.openxmlformats-officedocument.spreadsheetml.externalLink+xml">
        <DigestMethod Algorithm="http://www.w3.org/2001/04/xmlenc#sha512"/>
        <DigestValue>iop2SRYPJCUXvQewoM8Z09pH+NgPFdm4nMuzC74/iPnT1O7OwR0yQvhG6G5FYfpCJzWszhH2TY7MvdodgK6k6w==</DigestValue>
      </Reference>
      <Reference URI="/xl/externalLinks/externalLink38.xml?ContentType=application/vnd.openxmlformats-officedocument.spreadsheetml.externalLink+xml">
        <DigestMethod Algorithm="http://www.w3.org/2001/04/xmlenc#sha512"/>
        <DigestValue>MmE2ZcuQbCkqG5ECdySv0EiK/yKl2Fs2fzfqCGGSlLH1c7iWJNk/4GjW5ZaP9OsM+iVtjhhL+1uAUsL/rl4WzA==</DigestValue>
      </Reference>
      <Reference URI="/xl/externalLinks/externalLink39.xml?ContentType=application/vnd.openxmlformats-officedocument.spreadsheetml.externalLink+xml">
        <DigestMethod Algorithm="http://www.w3.org/2001/04/xmlenc#sha512"/>
        <DigestValue>EHVH+9ncytpqEC0Y0ZbEeygf2A89cI+y06yuVx3TlHQJzsxtaqRuDEv+4xfacp40cqgmKBRjlkStKTtfhiDihg==</DigestValue>
      </Reference>
      <Reference URI="/xl/externalLinks/externalLink4.xml?ContentType=application/vnd.openxmlformats-officedocument.spreadsheetml.externalLink+xml">
        <DigestMethod Algorithm="http://www.w3.org/2001/04/xmlenc#sha512"/>
        <DigestValue>roBUCPKolpGZUFkpcvEyVAvT4335i9nhoirug3a1x7Tqcq6qXuvZOg5YRuohlmC/jGufJCjC76cufJTTMNsIzQ==</DigestValue>
      </Reference>
      <Reference URI="/xl/externalLinks/externalLink40.xml?ContentType=application/vnd.openxmlformats-officedocument.spreadsheetml.externalLink+xml">
        <DigestMethod Algorithm="http://www.w3.org/2001/04/xmlenc#sha512"/>
        <DigestValue>g79f84VgIo9WvTNV9BKRysG0Elrtv153fOqXPyxZ6BEjAfR5TKBIuf5x3xycAjZhiQehz3UIqknt6WKnrCJZyA==</DigestValue>
      </Reference>
      <Reference URI="/xl/externalLinks/externalLink41.xml?ContentType=application/vnd.openxmlformats-officedocument.spreadsheetml.externalLink+xml">
        <DigestMethod Algorithm="http://www.w3.org/2001/04/xmlenc#sha512"/>
        <DigestValue>gLrHKa4qOYIPzlmGOw+HUt3oHlCnckoRKOHeprY7IEtZlm6DNoXNyKbQcj5jx2Le2zETrgx1ratZG3OrzcOgOQ==</DigestValue>
      </Reference>
      <Reference URI="/xl/externalLinks/externalLink42.xml?ContentType=application/vnd.openxmlformats-officedocument.spreadsheetml.externalLink+xml">
        <DigestMethod Algorithm="http://www.w3.org/2001/04/xmlenc#sha512"/>
        <DigestValue>k9ITKXdK13pWA+KpbadwgNELgQV0SdI8oji3uTPz/BnBEwJoFY0VCfRAHXeYiXdOCmRJpDOoUSD380GJ4JFwzQ==</DigestValue>
      </Reference>
      <Reference URI="/xl/externalLinks/externalLink43.xml?ContentType=application/vnd.openxmlformats-officedocument.spreadsheetml.externalLink+xml">
        <DigestMethod Algorithm="http://www.w3.org/2001/04/xmlenc#sha512"/>
        <DigestValue>ORiMjPl/9C/Xy6KaaNw6eDcU68BDKBYcPzenTWqoQvcNSY/nSBJ/r8CP/oc4fKRx2pLNzkwCgSJLNfal2QXmHw==</DigestValue>
      </Reference>
      <Reference URI="/xl/externalLinks/externalLink44.xml?ContentType=application/vnd.openxmlformats-officedocument.spreadsheetml.externalLink+xml">
        <DigestMethod Algorithm="http://www.w3.org/2001/04/xmlenc#sha512"/>
        <DigestValue>76ne2gdWOn62NFQyW4dcM/UprHF3RWP9kI3HHboXQyNbljSSme/cH7NfToJlLX99/qfCpK6zxQNjljHmv4iQCg==</DigestValue>
      </Reference>
      <Reference URI="/xl/externalLinks/externalLink45.xml?ContentType=application/vnd.openxmlformats-officedocument.spreadsheetml.externalLink+xml">
        <DigestMethod Algorithm="http://www.w3.org/2001/04/xmlenc#sha512"/>
        <DigestValue>feHa0TVYETV0oGwvveqS5AlEfItD5QLRDHkrM2w+HtGFjewAO3Go0UwbPt9Woy5LxlTlOcho6Gcf2RIM0ifBCQ==</DigestValue>
      </Reference>
      <Reference URI="/xl/externalLinks/externalLink46.xml?ContentType=application/vnd.openxmlformats-officedocument.spreadsheetml.externalLink+xml">
        <DigestMethod Algorithm="http://www.w3.org/2001/04/xmlenc#sha512"/>
        <DigestValue>y2XHtjG4yv5NKb7cDgzw2IpSKdO7MPFcw3AUc8Yiid7XX4q521xZ4puVh96qALLiisue4P8RVupgBj/cI4vTrQ==</DigestValue>
      </Reference>
      <Reference URI="/xl/externalLinks/externalLink47.xml?ContentType=application/vnd.openxmlformats-officedocument.spreadsheetml.externalLink+xml">
        <DigestMethod Algorithm="http://www.w3.org/2001/04/xmlenc#sha512"/>
        <DigestValue>8fevVpWd5shrPzT+dIIWj12hvxyCbDWMPo/TVC/MUsmPBGV45SY5vtmG+PEtJ10nlIWOfZdzSD+VOX2XMiVDzw==</DigestValue>
      </Reference>
      <Reference URI="/xl/externalLinks/externalLink48.xml?ContentType=application/vnd.openxmlformats-officedocument.spreadsheetml.externalLink+xml">
        <DigestMethod Algorithm="http://www.w3.org/2001/04/xmlenc#sha512"/>
        <DigestValue>KZvvjMksczumAILAa4uyA2JbWFgw9EM9FdzXvnFdyEO6VPVP7SMyKRTFECMddPxUNCA58lmF/hnd6hSUzblRdw==</DigestValue>
      </Reference>
      <Reference URI="/xl/externalLinks/externalLink49.xml?ContentType=application/vnd.openxmlformats-officedocument.spreadsheetml.externalLink+xml">
        <DigestMethod Algorithm="http://www.w3.org/2001/04/xmlenc#sha512"/>
        <DigestValue>mBp76EDd3DYK3sXlbi8lTE/oTSJwFOMfxxbU06MXLsq3ULeDIVJJxLyRnpnKUemGfOGIv+oiTXBFrhHTpG9JzQ==</DigestValue>
      </Reference>
      <Reference URI="/xl/externalLinks/externalLink5.xml?ContentType=application/vnd.openxmlformats-officedocument.spreadsheetml.externalLink+xml">
        <DigestMethod Algorithm="http://www.w3.org/2001/04/xmlenc#sha512"/>
        <DigestValue>DIshWc/DO0/b2J7GfiJTdRu7wEO5SakgXZGR2lgeoL625T3KppaZ7cCu+70WfdQshtFPXznaHCwHeMQ+E5fUwQ==</DigestValue>
      </Reference>
      <Reference URI="/xl/externalLinks/externalLink50.xml?ContentType=application/vnd.openxmlformats-officedocument.spreadsheetml.externalLink+xml">
        <DigestMethod Algorithm="http://www.w3.org/2001/04/xmlenc#sha512"/>
        <DigestValue>HQgBr+4FF1/q2yoYDcy6urxGV2BhI6bS+ZzS4WUA83WYuMVlrlrOcJmeFY3RoBfLG7816TDdZhaBck/eIQqiOg==</DigestValue>
      </Reference>
      <Reference URI="/xl/externalLinks/externalLink51.xml?ContentType=application/vnd.openxmlformats-officedocument.spreadsheetml.externalLink+xml">
        <DigestMethod Algorithm="http://www.w3.org/2001/04/xmlenc#sha512"/>
        <DigestValue>5gKzWDkd96xHdx3txmApAQC0OU5N+EjTnbGqK1usqqjcIZ4km5iC5h9ph3nR9X0ZPGVObVvTmdgoWxJOJOT3SA==</DigestValue>
      </Reference>
      <Reference URI="/xl/externalLinks/externalLink52.xml?ContentType=application/vnd.openxmlformats-officedocument.spreadsheetml.externalLink+xml">
        <DigestMethod Algorithm="http://www.w3.org/2001/04/xmlenc#sha512"/>
        <DigestValue>PDpG936fFYzctSNqWztFKD69bb/+yTWtT3xUGpZwzJ0g5KHMF7xcs/2vF1zlgc6gX68jqCwz2UbOVQ4RhCpfNw==</DigestValue>
      </Reference>
      <Reference URI="/xl/externalLinks/externalLink53.xml?ContentType=application/vnd.openxmlformats-officedocument.spreadsheetml.externalLink+xml">
        <DigestMethod Algorithm="http://www.w3.org/2001/04/xmlenc#sha512"/>
        <DigestValue>ILiGBtUvwc1jnyiypjviomaTWr2EzyKNzAIEiWqn66nAUTCCWXPKuxrXif5WPexzyGYBTKYZu/OJzPCiwBjxHQ==</DigestValue>
      </Reference>
      <Reference URI="/xl/externalLinks/externalLink54.xml?ContentType=application/vnd.openxmlformats-officedocument.spreadsheetml.externalLink+xml">
        <DigestMethod Algorithm="http://www.w3.org/2001/04/xmlenc#sha512"/>
        <DigestValue>ZA0hjVdhD9k2mPTugCp6tsX0Wkvn6kX94WP7Nu+Wbp5crvJPQ1DsCmEMsfXeFIdNDphBcLPiEtDysVQKdG5O5Q==</DigestValue>
      </Reference>
      <Reference URI="/xl/externalLinks/externalLink55.xml?ContentType=application/vnd.openxmlformats-officedocument.spreadsheetml.externalLink+xml">
        <DigestMethod Algorithm="http://www.w3.org/2001/04/xmlenc#sha512"/>
        <DigestValue>QAjCirvqM9I+tCq2Yj6eFPi0CZKcrgpBVkpYlw31x2N2QVV7vG6ebn07HArZokUGJoTUBQGF9V0/GcKBO2Za9A==</DigestValue>
      </Reference>
      <Reference URI="/xl/externalLinks/externalLink56.xml?ContentType=application/vnd.openxmlformats-officedocument.spreadsheetml.externalLink+xml">
        <DigestMethod Algorithm="http://www.w3.org/2001/04/xmlenc#sha512"/>
        <DigestValue>FE9KXowB9gZjRJVyqblsYbYeHijeq05Ui3RwTfIRKKeTXN1CGDYlF1wQE//8uSFko/fWMi4yQQ1h347TrPrtnQ==</DigestValue>
      </Reference>
      <Reference URI="/xl/externalLinks/externalLink57.xml?ContentType=application/vnd.openxmlformats-officedocument.spreadsheetml.externalLink+xml">
        <DigestMethod Algorithm="http://www.w3.org/2001/04/xmlenc#sha512"/>
        <DigestValue>Nj2zl4K7gWd00TnhKjoePN51PxWfhp0M8/Xofd1BnjGr1UCG5g6BTIgDc6uJFS1VrxzgQ2HYPDdftD3Pj5+y0Q==</DigestValue>
      </Reference>
      <Reference URI="/xl/externalLinks/externalLink58.xml?ContentType=application/vnd.openxmlformats-officedocument.spreadsheetml.externalLink+xml">
        <DigestMethod Algorithm="http://www.w3.org/2001/04/xmlenc#sha512"/>
        <DigestValue>3PV0nAH/9K/0N1TufdxaeWNvBkBeL6W3WQ6c6wgET44e7uXp9CJ6OD2yeqkTFSoJzxUbmZ/Bh4a/hakPYxRoLg==</DigestValue>
      </Reference>
      <Reference URI="/xl/externalLinks/externalLink59.xml?ContentType=application/vnd.openxmlformats-officedocument.spreadsheetml.externalLink+xml">
        <DigestMethod Algorithm="http://www.w3.org/2001/04/xmlenc#sha512"/>
        <DigestValue>I3h1FvcPgAYQIOd3dQyPsZ8LxOywE+XtvNjUsRcQyVYD9wpaG80ZGDhW9pkO3M7L2haNRcrhdaJb4LS39D3QMQ==</DigestValue>
      </Reference>
      <Reference URI="/xl/externalLinks/externalLink6.xml?ContentType=application/vnd.openxmlformats-officedocument.spreadsheetml.externalLink+xml">
        <DigestMethod Algorithm="http://www.w3.org/2001/04/xmlenc#sha512"/>
        <DigestValue>d61qoCMxhX+eVSXM0sEkLo/6pfUKUJGrs7Qzq0eUDeJOwhLdzn+XVCNnNLlel+hpUSPk1iUbfUkk0tv3s+hLKA==</DigestValue>
      </Reference>
      <Reference URI="/xl/externalLinks/externalLink60.xml?ContentType=application/vnd.openxmlformats-officedocument.spreadsheetml.externalLink+xml">
        <DigestMethod Algorithm="http://www.w3.org/2001/04/xmlenc#sha512"/>
        <DigestValue>cGbejupOkLhcj8kgQDcninRzYVp87cbXy4Sr9vZHLXcUuM3mGaUUU8UjW2FN2pUhA4KeIcbeYjWjJR13wslqCw==</DigestValue>
      </Reference>
      <Reference URI="/xl/externalLinks/externalLink61.xml?ContentType=application/vnd.openxmlformats-officedocument.spreadsheetml.externalLink+xml">
        <DigestMethod Algorithm="http://www.w3.org/2001/04/xmlenc#sha512"/>
        <DigestValue>Zh45dZtkwmqQr/aZVxRJYEXGTxowrrhy2HIEt1mZynyh9eWZ6kV7cQQtrh+A03HIFGeMzZWdbsr2IvUKnp4a2w==</DigestValue>
      </Reference>
      <Reference URI="/xl/externalLinks/externalLink62.xml?ContentType=application/vnd.openxmlformats-officedocument.spreadsheetml.externalLink+xml">
        <DigestMethod Algorithm="http://www.w3.org/2001/04/xmlenc#sha512"/>
        <DigestValue>evsDSHsD9bjg1UF1F1Z5+vbJQdzPy+/fU/94lChho1yCYRKUhQSqCZuZR9c4B9bhMPZJH5uuUV2ccIpR4618YA==</DigestValue>
      </Reference>
      <Reference URI="/xl/externalLinks/externalLink63.xml?ContentType=application/vnd.openxmlformats-officedocument.spreadsheetml.externalLink+xml">
        <DigestMethod Algorithm="http://www.w3.org/2001/04/xmlenc#sha512"/>
        <DigestValue>fApLPRzFG/aekrw1r8W1GavtckmpZ+B/EYeeHvd8V2UnJC9p6AlLvhhRTT5BmPy0u4sVBVUBRtwMX/KqCq0nuA==</DigestValue>
      </Reference>
      <Reference URI="/xl/externalLinks/externalLink64.xml?ContentType=application/vnd.openxmlformats-officedocument.spreadsheetml.externalLink+xml">
        <DigestMethod Algorithm="http://www.w3.org/2001/04/xmlenc#sha512"/>
        <DigestValue>85vYPc18DH2gk1LWedHVfaDAskrzhqrOKHE14FHuYMZ0qAWHPm+Apn0+SNb1f9/kUGR1PZKFda8OioL0xXhqHw==</DigestValue>
      </Reference>
      <Reference URI="/xl/externalLinks/externalLink65.xml?ContentType=application/vnd.openxmlformats-officedocument.spreadsheetml.externalLink+xml">
        <DigestMethod Algorithm="http://www.w3.org/2001/04/xmlenc#sha512"/>
        <DigestValue>8pmQ7paAcXCB0pj5IIAPbxosGmxyNzwstOIA603b8vl5/S+usK5rLGiinK54M3ZBeXkL4HJs/VGg513yQFLbxg==</DigestValue>
      </Reference>
      <Reference URI="/xl/externalLinks/externalLink66.xml?ContentType=application/vnd.openxmlformats-officedocument.spreadsheetml.externalLink+xml">
        <DigestMethod Algorithm="http://www.w3.org/2001/04/xmlenc#sha512"/>
        <DigestValue>a51M9K90s7Xs6fPrWyvlHWM5+ud+y8E4vpliKdUnmcLWkheombCx6sNH7ixATTeMpTlEZdUxIfET0s6vgT9bJg==</DigestValue>
      </Reference>
      <Reference URI="/xl/externalLinks/externalLink67.xml?ContentType=application/vnd.openxmlformats-officedocument.spreadsheetml.externalLink+xml">
        <DigestMethod Algorithm="http://www.w3.org/2001/04/xmlenc#sha512"/>
        <DigestValue>0CXtg0kFLS3xaaQ3CLRYrvIPhsuroOxL6q6U3frlvTz3pDqJwQ6VqlL3r26J0WE5hJ+G0yn08CYcT8ayyO3ypw==</DigestValue>
      </Reference>
      <Reference URI="/xl/externalLinks/externalLink68.xml?ContentType=application/vnd.openxmlformats-officedocument.spreadsheetml.externalLink+xml">
        <DigestMethod Algorithm="http://www.w3.org/2001/04/xmlenc#sha512"/>
        <DigestValue>U74hPiVMGhhAnJhtAYGnaa1BZ/eQiSiWjA43/gObWb/EuYQRINDL5Qk6itrwmwyAc809iF9wu+zTwWmtMbOZEw==</DigestValue>
      </Reference>
      <Reference URI="/xl/externalLinks/externalLink69.xml?ContentType=application/vnd.openxmlformats-officedocument.spreadsheetml.externalLink+xml">
        <DigestMethod Algorithm="http://www.w3.org/2001/04/xmlenc#sha512"/>
        <DigestValue>1s8UAOZrAhUGu7RNlwoId30kzTxETKDnKhvyKhbz4nLLYVTviHDsa6kTZGMpeApzSOcTh6yTG3u4RXP2LTxivw==</DigestValue>
      </Reference>
      <Reference URI="/xl/externalLinks/externalLink7.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70.xml?ContentType=application/vnd.openxmlformats-officedocument.spreadsheetml.externalLink+xml">
        <DigestMethod Algorithm="http://www.w3.org/2001/04/xmlenc#sha512"/>
        <DigestValue>YhcetBsfdhEQGex6A6UmOT9qoBg7rZrvL0kBnExgWoS6C4MRwZFePow3mV90/TaRCaDZ7gbPR+Jfe3osgQjx5Q==</DigestValue>
      </Reference>
      <Reference URI="/xl/externalLinks/externalLink71.xml?ContentType=application/vnd.openxmlformats-officedocument.spreadsheetml.externalLink+xml">
        <DigestMethod Algorithm="http://www.w3.org/2001/04/xmlenc#sha512"/>
        <DigestValue>wL5zSzwdxfim/GPZWMn65s3GL+NAT9ZKH+8GjD8IyTRIaUv4Q5FTjL6pYYt6XCa+0kZ/v9DVEJULFcVyFPY5Iw==</DigestValue>
      </Reference>
      <Reference URI="/xl/externalLinks/externalLink72.xml?ContentType=application/vnd.openxmlformats-officedocument.spreadsheetml.externalLink+xml">
        <DigestMethod Algorithm="http://www.w3.org/2001/04/xmlenc#sha512"/>
        <DigestValue>kzi7jmGWCdKLPVfBRAzI2VbJVDyltMMEAAOovWGgp3mH2FM9f79I6HjtOD4+ga9nGQQMcE3rfLWlbwLrzF+S1A==</DigestValue>
      </Reference>
      <Reference URI="/xl/externalLinks/externalLink73.xml?ContentType=application/vnd.openxmlformats-officedocument.spreadsheetml.externalLink+xml">
        <DigestMethod Algorithm="http://www.w3.org/2001/04/xmlenc#sha512"/>
        <DigestValue>mYBJXvr4wVJvLlyOwqaJSdfunuZN49OKlJdoP5hkauoZKTAdyEltLSV9puj+2MwSrmS1IwUBoANbPbKshFT9mQ==</DigestValue>
      </Reference>
      <Reference URI="/xl/externalLinks/externalLink74.xml?ContentType=application/vnd.openxmlformats-officedocument.spreadsheetml.externalLink+xml">
        <DigestMethod Algorithm="http://www.w3.org/2001/04/xmlenc#sha512"/>
        <DigestValue>jadJeBlAvzKgGxIv+1rVXs+7t1y3LTMlpls0LJhRa6Z4gYjh8OvrjIo22nHQIgn5zLr9rC8xU5mGcemCTIazwA==</DigestValue>
      </Reference>
      <Reference URI="/xl/externalLinks/externalLink75.xml?ContentType=application/vnd.openxmlformats-officedocument.spreadsheetml.externalLink+xml">
        <DigestMethod Algorithm="http://www.w3.org/2001/04/xmlenc#sha512"/>
        <DigestValue>V1We+OgIaRaWips0pNymIFLrgc62hMN7XwyyJT3sPtxitxBSmBJcKSKf/kMCdhrZrhabmlZr/ARrUR35lc+73Q==</DigestValue>
      </Reference>
      <Reference URI="/xl/externalLinks/externalLink76.xml?ContentType=application/vnd.openxmlformats-officedocument.spreadsheetml.externalLink+xml">
        <DigestMethod Algorithm="http://www.w3.org/2001/04/xmlenc#sha512"/>
        <DigestValue>UE4C/2Mlpko/SFhlLD4IzqeQkDjoOB6nGHEsEzAtFAxxj6ubNoMezjKqFZZ2593JYQrVmVbuU7LGr/Q9Ey6XXg==</DigestValue>
      </Reference>
      <Reference URI="/xl/externalLinks/externalLink77.xml?ContentType=application/vnd.openxmlformats-officedocument.spreadsheetml.externalLink+xml">
        <DigestMethod Algorithm="http://www.w3.org/2001/04/xmlenc#sha512"/>
        <DigestValue>4D2YnY7F0j4F0Aux+tf2mwIebz3S2hH07IH5gQXch4STwFlyXD+5UQpBOn5yGU9/p/mpnVak49OtP9OPN2lWdw==</DigestValue>
      </Reference>
      <Reference URI="/xl/externalLinks/externalLink78.xml?ContentType=application/vnd.openxmlformats-officedocument.spreadsheetml.externalLink+xml">
        <DigestMethod Algorithm="http://www.w3.org/2001/04/xmlenc#sha512"/>
        <DigestValue>4to1f7Q0sYP+mEOHQNGrPqFrQGitFvNPVLL/F3Qu5jhHkiaDYjlAGyLFV6zTEt++av4qscY7q2bXNtdCQcU/EA==</DigestValue>
      </Reference>
      <Reference URI="/xl/externalLinks/externalLink79.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xml?ContentType=application/vnd.openxmlformats-officedocument.spreadsheetml.externalLink+xml">
        <DigestMethod Algorithm="http://www.w3.org/2001/04/xmlenc#sha512"/>
        <DigestValue>GotQrxKKv7ctRCJUeUOR6YvFSI0ElIY97a/Uw47cI7ITxzBdvDqQJvCtUEygwTPMrDyvr4sxySl8MLzYeT6Rpg==</DigestValue>
      </Reference>
      <Reference URI="/xl/externalLinks/externalLink80.xml?ContentType=application/vnd.openxmlformats-officedocument.spreadsheetml.externalLink+xml">
        <DigestMethod Algorithm="http://www.w3.org/2001/04/xmlenc#sha512"/>
        <DigestValue>sP1oIrnizjczp3JvN9lHBxLKv7wwLeGI9plBCA/16AuC0VKEDzbPwdEHhkCoj9WAl2oPynZeZ+jDECq+iKjLqQ==</DigestValue>
      </Reference>
      <Reference URI="/xl/externalLinks/externalLink81.xml?ContentType=application/vnd.openxmlformats-officedocument.spreadsheetml.externalLink+xml">
        <DigestMethod Algorithm="http://www.w3.org/2001/04/xmlenc#sha512"/>
        <DigestValue>xxac47oxyEK3MrT0kjG5W3xyGic/FqWXcf3kBtb09HwtjLyzYwmxU9h0fE26LsDWt2lDRI2BIYEKw7xVEbttOg==</DigestValue>
      </Reference>
      <Reference URI="/xl/externalLinks/externalLink82.xml?ContentType=application/vnd.openxmlformats-officedocument.spreadsheetml.externalLink+xml">
        <DigestMethod Algorithm="http://www.w3.org/2001/04/xmlenc#sha512"/>
        <DigestValue>+Tw9ItmzywaXAUhijwhq552ydO7P2YsMhzw9SQC9BrXP9kz4rHQjq5QK1qRx4HVMwK2Q8ylsoTMoWhPamTH/uA==</DigestValue>
      </Reference>
      <Reference URI="/xl/externalLinks/externalLink83.xml?ContentType=application/vnd.openxmlformats-officedocument.spreadsheetml.externalLink+xml">
        <DigestMethod Algorithm="http://www.w3.org/2001/04/xmlenc#sha512"/>
        <DigestValue>/14hzFC0H+Td0bqO7VqW8gmSraFzU6OyBp+MkW56v1donHWQ6PTdkUhsDTo6kioeQMvZSScvVFgB0Q9JmHD2Dg==</DigestValue>
      </Reference>
      <Reference URI="/xl/externalLinks/externalLink84.xml?ContentType=application/vnd.openxmlformats-officedocument.spreadsheetml.externalLink+xml">
        <DigestMethod Algorithm="http://www.w3.org/2001/04/xmlenc#sha512"/>
        <DigestValue>0A3INknJFpNnzeKPVktvYTlG7KUbeoUT9NScU19W+7tWhvAdl0lmZgjvqtDDMAje5FepPUm6U0tssOv94NQ+HA==</DigestValue>
      </Reference>
      <Reference URI="/xl/externalLinks/externalLink85.xml?ContentType=application/vnd.openxmlformats-officedocument.spreadsheetml.externalLink+xml">
        <DigestMethod Algorithm="http://www.w3.org/2001/04/xmlenc#sha512"/>
        <DigestValue>OHjiiO8r615Sg3/2iTVa/QLE8k3f17pkaKaROgRqhrZEDId9n+mslbFrnGT54RLTVU0GDbqda9m4vcODmfsN6g==</DigestValue>
      </Reference>
      <Reference URI="/xl/externalLinks/externalLink86.xml?ContentType=application/vnd.openxmlformats-officedocument.spreadsheetml.externalLink+xml">
        <DigestMethod Algorithm="http://www.w3.org/2001/04/xmlenc#sha512"/>
        <DigestValue>hh+ileAKrqEhzfDy2JGq3g4JqO64s3PY7v1GtMWdx4Mt3P5sKnGlxGZRtwswaqGsYC7e2to6Wqcfl2dBHfb7qg==</DigestValue>
      </Reference>
      <Reference URI="/xl/externalLinks/externalLink87.xml?ContentType=application/vnd.openxmlformats-officedocument.spreadsheetml.externalLink+xml">
        <DigestMethod Algorithm="http://www.w3.org/2001/04/xmlenc#sha512"/>
        <DigestValue>JEakDfzbx12LgUs9YgZOaUGkVEuSyk4Y+Ic9BVblwpChIfupIR0u8NQecnoFcvxW/fR2reJrjJ0NtLEPtNHw6A==</DigestValue>
      </Reference>
      <Reference URI="/xl/externalLinks/externalLink88.xml?ContentType=application/vnd.openxmlformats-officedocument.spreadsheetml.externalLink+xml">
        <DigestMethod Algorithm="http://www.w3.org/2001/04/xmlenc#sha512"/>
        <DigestValue>VESZRxpv7BngC8xLoPcV45XRZDAnLzHH7jK90FY51VHI19HQ8viL/KWoXuj1WSPY3tevkTu6CMGo1Lc4fuqz8g==</DigestValue>
      </Reference>
      <Reference URI="/xl/externalLinks/externalLink89.xml?ContentType=application/vnd.openxmlformats-officedocument.spreadsheetml.externalLink+xml">
        <DigestMethod Algorithm="http://www.w3.org/2001/04/xmlenc#sha512"/>
        <DigestValue>TqQi6qEOLumOYt6LL7AJWXr3jLJcKU6k/2Mn16chiJQvHwdbkNNeFkX07Brk3JcPpsuq9YCTtyEbSvz841BZhw==</DigestValue>
      </Reference>
      <Reference URI="/xl/externalLinks/externalLink9.xml?ContentType=application/vnd.openxmlformats-officedocument.spreadsheetml.externalLink+xml">
        <DigestMethod Algorithm="http://www.w3.org/2001/04/xmlenc#sha512"/>
        <DigestValue>lCyzUh4x2ebnM/PCu7YzhZajj6gFVPfZww9P++hv/vADNWxqYM0jfrk1uIVgcU73a6QD8YTHkzGeHI6YDSXmKw==</DigestValue>
      </Reference>
      <Reference URI="/xl/externalLinks/externalLink90.xml?ContentType=application/vnd.openxmlformats-officedocument.spreadsheetml.externalLink+xml">
        <DigestMethod Algorithm="http://www.w3.org/2001/04/xmlenc#sha512"/>
        <DigestValue>jBcMYrXdoIt6JgnjNm8+Y9oYMqsNIXFp/R/ss5c+FJKHgWhj9zhkkgEWXU3Ia4f7ooTKFuICqB1ICmKh+fr1wQ==</DigestValue>
      </Reference>
      <Reference URI="/xl/externalLinks/externalLink91.xml?ContentType=application/vnd.openxmlformats-officedocument.spreadsheetml.externalLink+xml">
        <DigestMethod Algorithm="http://www.w3.org/2001/04/xmlenc#sha512"/>
        <DigestValue>I25Y93o0/06mZwCkZoCp75kWuqAL3AAJ7HX1HD7D7CxX4h6wZ6QSX2XoEfQoz3NI/jmxkd9VEny2OTTibtFb5g==</DigestValue>
      </Reference>
      <Reference URI="/xl/externalLinks/externalLink92.xml?ContentType=application/vnd.openxmlformats-officedocument.spreadsheetml.externalLink+xml">
        <DigestMethod Algorithm="http://www.w3.org/2001/04/xmlenc#sha512"/>
        <DigestValue>bjCeW8VSL4Lf5ewMz5ktbf8nWlYQgLmPp2b5ZeinuKFxUpUIAH9QqoG7X/1/bInkgILGLfSmUS2eDh+7JLULwQ==</DigestValue>
      </Reference>
      <Reference URI="/xl/externalLinks/externalLink93.xml?ContentType=application/vnd.openxmlformats-officedocument.spreadsheetml.externalLink+xml">
        <DigestMethod Algorithm="http://www.w3.org/2001/04/xmlenc#sha512"/>
        <DigestValue>TudnAXsZcABzC3WJPsIOHCK9myVhVpDgdw54DlhAP5TQ+mAxPqruktJofh27WfELLsy5fGCCbwHAtXzGswxKnA==</DigestValue>
      </Reference>
      <Reference URI="/xl/externalLinks/externalLink94.xml?ContentType=application/vnd.openxmlformats-officedocument.spreadsheetml.externalLink+xml">
        <DigestMethod Algorithm="http://www.w3.org/2001/04/xmlenc#sha512"/>
        <DigestValue>dmInPviFNH9rAFljsR+lbGzHbMznFuec0J/vmSEAVQUJcKs6t6hp00Re96Fx1smfNfJ+L1HsCpY++N+sVgjqfw==</DigestValue>
      </Reference>
      <Reference URI="/xl/externalLinks/externalLink95.xml?ContentType=application/vnd.openxmlformats-officedocument.spreadsheetml.externalLink+xml">
        <DigestMethod Algorithm="http://www.w3.org/2001/04/xmlenc#sha512"/>
        <DigestValue>hcnF/ksaOTe3ifr54LMAlY+GILbNgPw/lx7NqfhM0R+cCIBTb+A/PiVOT5DKis2sADFgVi1jR2kbrIk+NpvICw==</DigestValue>
      </Reference>
      <Reference URI="/xl/externalLinks/externalLink96.xml?ContentType=application/vnd.openxmlformats-officedocument.spreadsheetml.externalLink+xml">
        <DigestMethod Algorithm="http://www.w3.org/2001/04/xmlenc#sha512"/>
        <DigestValue>i6pnCHDoxMpzcUIhisSFq0Rbjor8/PO5JNNnpvnVsqThtWbta+mziu0BZqDiRvCH+fom8Xz4EkHMpDioWyYiVw==</DigestValue>
      </Reference>
      <Reference URI="/xl/externalLinks/externalLink97.xml?ContentType=application/vnd.openxmlformats-officedocument.spreadsheetml.externalLink+xml">
        <DigestMethod Algorithm="http://www.w3.org/2001/04/xmlenc#sha512"/>
        <DigestValue>vYwd050NtzlopA010w6D9FV1MH3yuaFvrInsQBvH9TQPxnPJTmL9xyT0CWu2ihWXbbHyUHTDc7pfCvv3DPjeTw==</DigestValue>
      </Reference>
      <Reference URI="/xl/externalLinks/externalLink98.xml?ContentType=application/vnd.openxmlformats-officedocument.spreadsheetml.externalLink+xml">
        <DigestMethod Algorithm="http://www.w3.org/2001/04/xmlenc#sha512"/>
        <DigestValue>WrN0tYx6eQU9jZcDsrj2PZM+WZtp8nuw/c/st2odp2mEo27Shb/L0nay358bNl50fHQc7NK2HqxImxj475VrLQ==</DigestValue>
      </Reference>
      <Reference URI="/xl/externalLinks/externalLink99.xml?ContentType=application/vnd.openxmlformats-officedocument.spreadsheetml.externalLink+xml">
        <DigestMethod Algorithm="http://www.w3.org/2001/04/xmlenc#sha512"/>
        <DigestValue>bCycpshZxKJcnLANLXxIBle2yWeQO7o9DC9pPlLNLFa0z/Z7DQ1w40crDZMq4slRPAkokaLOwUCWTh6dYF8g4w==</DigestValue>
      </Reference>
      <Reference URI="/xl/media/image1.png?ContentType=image/png">
        <DigestMethod Algorithm="http://www.w3.org/2001/04/xmlenc#sha512"/>
        <DigestValue>Cvv/fxWmczJRwkd13+S1aLDEboFOH7jIOzJXrv1p4U+QWGYJ4JWiuuaXyAmk9A7URFnTeeC5MudXlOhkZHm6yA==</DigestValue>
      </Reference>
      <Reference URI="/xl/media/image2.png?ContentType=image/png">
        <DigestMethod Algorithm="http://www.w3.org/2001/04/xmlenc#sha512"/>
        <DigestValue>UZT+bS0YPnrGpluFREKoxE8Ma78WDcxP9Bs4e6HBsbN/NYhLZl5hbFQ44cylbyqDAEylVouS4LngkNOTB4oyfQ==</DigestValue>
      </Reference>
      <Reference URI="/xl/printerSettings/printerSettings1.bin?ContentType=application/vnd.openxmlformats-officedocument.spreadsheetml.printerSettings">
        <DigestMethod Algorithm="http://www.w3.org/2001/04/xmlenc#sha512"/>
        <DigestValue>u6QrFde0jd7f906l8mod+dDaCAvb/3aLcGfGomRAVbA5UbweBqpHrij/x/2m6oV825OIRHVpRaciobnJgWOWfw==</DigestValue>
      </Reference>
      <Reference URI="/xl/sharedStrings.xml?ContentType=application/vnd.openxmlformats-officedocument.spreadsheetml.sharedStrings+xml">
        <DigestMethod Algorithm="http://www.w3.org/2001/04/xmlenc#sha512"/>
        <DigestValue>u+XFKfCU6da1wseW8+9rknbEut9QGgo/EAZ7tnb1ORZIZiux7LR7doGohqU8SxCD5rDaQ92mrHd4zrBXMmU1qA==</DigestValue>
      </Reference>
      <Reference URI="/xl/styles.xml?ContentType=application/vnd.openxmlformats-officedocument.spreadsheetml.styles+xml">
        <DigestMethod Algorithm="http://www.w3.org/2001/04/xmlenc#sha512"/>
        <DigestValue>KxEh6OKuJg3N8BvFV2WmLVgFPCGvJeeVXg8Q4bFpYLHqfJWkhhYrQBNo+IhkT/bDOp/0bvKDuZHoss+Mn/nvXw==</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6L/Fd35RrZXLv5ISFjGhVXcZUXA2dv0TQICBUlgJzRcQypW6nPbp8PNGnJxBilfx1QqGNFIDpFTbZ6oWjJ/pwg==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GpvK91WPJON4pVPzruCWE3wPGudxLRbY7t2Mr1CSNfdF5jp1inD/p7tOi5p6HZgD7SrQSW70NzM1PZXxhEcltA==</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x6x3o0FiteXwgd4+N2JRHShF5DouWMYfdr1Gow4eR29VuHl34yE2z9z/pbf8d7IOjb9KqtDxCVXP0Ef6v2RZSA==</DigestValue>
      </Reference>
      <Reference URI="/xl/worksheets/sheet1.xml?ContentType=application/vnd.openxmlformats-officedocument.spreadsheetml.worksheet+xml">
        <DigestMethod Algorithm="http://www.w3.org/2001/04/xmlenc#sha512"/>
        <DigestValue>OLpOKgiyHCqI0ykbBiykQGA9I0HLA1ajyx9hpZA/utrnduLoFIhWJHxc4JksvANHJ63g3HQRB2KJi78ndvuuug==</DigestValue>
      </Reference>
      <Reference URI="/xl/worksheets/sheet2.xml?ContentType=application/vnd.openxmlformats-officedocument.spreadsheetml.worksheet+xml">
        <DigestMethod Algorithm="http://www.w3.org/2001/04/xmlenc#sha512"/>
        <DigestValue>934ostInWjpvnjOVck/vAtjgBgXUMJip+SPEO/p78M2QjA2ZRG4DqMTz150XUeifgIAU+37HzCYsARnlfy9MFg==</DigestValue>
      </Reference>
      <Reference URI="/xl/worksheets/sheet3.xml?ContentType=application/vnd.openxmlformats-officedocument.spreadsheetml.worksheet+xml">
        <DigestMethod Algorithm="http://www.w3.org/2001/04/xmlenc#sha512"/>
        <DigestValue>JUHSkcf1mMreQmfkCK5kOAMAz2QDNWOntUkwRAopuQWByk7kV2n108F/4FLESnv47H72HEHGHHvqtTmgSLRHOA==</DigestValue>
      </Reference>
    </Manifest>
    <SignatureProperties>
      <SignatureProperty Id="idSignatureTime" Target="#idPackageSignature">
        <mdssi:SignatureTime xmlns:mdssi="http://schemas.openxmlformats.org/package/2006/digital-signature">
          <mdssi:Format>YYYY-MM-DDThh:mm:ssTZD</mdssi:Format>
          <mdssi:Value>2025-03-31T13:19:30Z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Representante Legal</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InfoV2 xmlns="http://schemas.microsoft.com/office/2006/digsig">
          <Address1/>
          <Address2/>
        </SignatureInfoV2>
      </SignatureProperty>
    </SignatureProperties>
  </Object>
  <Object>
    <xd:QualifyingProperties xmlns:xd="http://uri.etsi.org/01903/v1.3.2#" Target="#idPackageSignature">
      <xd:SignedProperties Id="idSignedProperties">
        <xd:SignedSignatureProperties>
          <xd:SigningTime>2025-03-31T13:19:30Z</xd:SigningTime>
          <xd:SigningCertificate>
            <xd:Cert>
              <xd:CertDigest>
                <DigestMethod Algorithm="http://www.w3.org/2001/04/xmlenc#sha512"/>
                <DigestValue>fenwEvZZBJa5dgsnGPgJPdSHPQMmosQB6rKU2f80SRQZ7RQ0JQN3lnoPS0HIGKVywjMsYxCuemvGZN1d4Xb17g==</DigestValue>
              </xd:CertDigest>
              <xd:IssuerSerial>
                <X509IssuerName>SERIALNUMBER=RUC80080610-7, CN=CODE100 S.A., OU=Prestador Cualificado de Servicios de Confianza, O=ICPP, C=PY</X509IssuerName>
                <X509SerialNumber>153869775511365446753081788103990532989</X509SerialNumber>
              </xd:IssuerSerial>
            </xd:Cert>
          </xd:SigningCertificate>
          <xd:SignaturePolicyIdentifier>
            <xd:SignaturePolicyImplied/>
          </xd:SignaturePolicyIdentifier>
          <xd:SignatureProductionPlace>
            <xd:City/>
            <xd:StateOrProvince/>
            <xd:PostalCode/>
            <xd:CountryName/>
          </xd:SignatureProductionPlace>
          <xd:SignerRole>
            <xd:ClaimedRoles>
              <xd:ClaimedRole>Representante Legal</xd:ClaimedRole>
            </xd:ClaimedRoles>
          </xd:SignerRole>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Representante Legal</xd:CommitmentTypeQualifier>
            </xd:CommitmentTypeQualifiers>
          </xd:CommitmentTypeIndication>
        </xd:SignedDataObject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Indice</vt:lpstr>
      <vt:lpstr>Préstamos</vt:lpstr>
      <vt:lpstr>Cuentas a pagar CP</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Lasca</dc:creator>
  <cp:lastModifiedBy>Mario Penayo</cp:lastModifiedBy>
  <dcterms:created xsi:type="dcterms:W3CDTF">2021-10-04T19:24:43Z</dcterms:created>
  <dcterms:modified xsi:type="dcterms:W3CDTF">2025-03-31T13:15:41Z</dcterms:modified>
</cp:coreProperties>
</file>